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chartsheets/sheet1.xml" ContentType="application/vnd.openxmlformats-officedocument.spreadsheetml.chart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200" windowHeight="7188" activeTab="9"/>
  </bookViews>
  <sheets>
    <sheet name="All proteins" sheetId="1" r:id="rId1"/>
    <sheet name="Mitochondrion" sheetId="4" r:id="rId2"/>
    <sheet name="Cytosol" sheetId="5" r:id="rId3"/>
    <sheet name="EPR" sheetId="6" r:id="rId4"/>
    <sheet name="Golgi" sheetId="7" r:id="rId5"/>
    <sheet name="Nucleus" sheetId="8" r:id="rId6"/>
    <sheet name="Cytoribosome" sheetId="11" r:id="rId7"/>
    <sheet name="Mitoribosome" sheetId="12" r:id="rId8"/>
    <sheet name="Summary" sheetId="10" r:id="rId9"/>
    <sheet name="Diagram" sheetId="9" r:id="rId10"/>
  </sheets>
  <externalReferences>
    <externalReference r:id="rId11"/>
  </externalReferences>
  <definedNames>
    <definedName name="_xlnm._FilterDatabase" localSheetId="2" hidden="1">Cytosol!$H$1:$H$2481</definedName>
    <definedName name="_xlnm._FilterDatabase" localSheetId="3" hidden="1">EPR!$H$1:$H$2481</definedName>
    <definedName name="_xlnm._FilterDatabase" localSheetId="4" hidden="1">Golgi!$H$1:$H$2481</definedName>
    <definedName name="_xlnm._FilterDatabase" localSheetId="1" hidden="1">Mitochondrion!$H$1:$H$2481</definedName>
    <definedName name="_xlnm._FilterDatabase" localSheetId="5" hidden="1">Nucleus!$H$1:$H$2481</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80" i="12"/>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81" s="1"/>
  <c r="D96" i="11" l="1"/>
  <c r="G8" i="10" l="1"/>
  <c r="F8"/>
  <c r="E8"/>
  <c r="D8"/>
  <c r="C8"/>
  <c r="B8"/>
  <c r="A8" s="1"/>
  <c r="H3"/>
  <c r="G3"/>
  <c r="F3"/>
  <c r="E3"/>
  <c r="D3"/>
  <c r="C3"/>
  <c r="B3"/>
  <c r="D735" i="8" l="1"/>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736" s="1"/>
  <c r="D129" i="7" l="1"/>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130" s="1"/>
  <c r="D231" i="6" l="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 r="D3"/>
  <c r="D2"/>
  <c r="D232" s="1"/>
  <c r="D888" i="5" l="1"/>
  <c r="D887"/>
  <c r="D886"/>
  <c r="D885"/>
  <c r="D884"/>
  <c r="D883"/>
  <c r="D882"/>
  <c r="D881"/>
  <c r="D880"/>
  <c r="D879"/>
  <c r="D878"/>
  <c r="D877"/>
  <c r="D876"/>
  <c r="D875"/>
  <c r="D874"/>
  <c r="D873"/>
  <c r="D872"/>
  <c r="D871"/>
  <c r="D870"/>
  <c r="D869"/>
  <c r="D868"/>
  <c r="D867"/>
  <c r="D866"/>
  <c r="D865"/>
  <c r="D864"/>
  <c r="D863"/>
  <c r="D862"/>
  <c r="D861"/>
  <c r="D860"/>
  <c r="D859"/>
  <c r="D858"/>
  <c r="D857"/>
  <c r="D856"/>
  <c r="D855"/>
  <c r="D854"/>
  <c r="D853"/>
  <c r="D852"/>
  <c r="D851"/>
  <c r="D850"/>
  <c r="D849"/>
  <c r="D848"/>
  <c r="D847"/>
  <c r="D846"/>
  <c r="D845"/>
  <c r="D844"/>
  <c r="D843"/>
  <c r="D842"/>
  <c r="D841"/>
  <c r="D840"/>
  <c r="D839"/>
  <c r="D838"/>
  <c r="D837"/>
  <c r="D836"/>
  <c r="D835"/>
  <c r="D834"/>
  <c r="D833"/>
  <c r="D832"/>
  <c r="D831"/>
  <c r="D830"/>
  <c r="D829"/>
  <c r="D828"/>
  <c r="D827"/>
  <c r="D826"/>
  <c r="D825"/>
  <c r="D824"/>
  <c r="D823"/>
  <c r="D822"/>
  <c r="D821"/>
  <c r="D820"/>
  <c r="D819"/>
  <c r="D818"/>
  <c r="D817"/>
  <c r="D816"/>
  <c r="D815"/>
  <c r="D814"/>
  <c r="D813"/>
  <c r="D812"/>
  <c r="D811"/>
  <c r="D810"/>
  <c r="D809"/>
  <c r="D808"/>
  <c r="D807"/>
  <c r="D806"/>
  <c r="D805"/>
  <c r="D804"/>
  <c r="D803"/>
  <c r="D802"/>
  <c r="D801"/>
  <c r="D800"/>
  <c r="D799"/>
  <c r="D798"/>
  <c r="D797"/>
  <c r="D796"/>
  <c r="D795"/>
  <c r="D794"/>
  <c r="D793"/>
  <c r="D792"/>
  <c r="D791"/>
  <c r="D790"/>
  <c r="D789"/>
  <c r="D788"/>
  <c r="D787"/>
  <c r="D786"/>
  <c r="D785"/>
  <c r="D784"/>
  <c r="D783"/>
  <c r="D782"/>
  <c r="D781"/>
  <c r="D780"/>
  <c r="D779"/>
  <c r="D778"/>
  <c r="D777"/>
  <c r="D776"/>
  <c r="D775"/>
  <c r="D774"/>
  <c r="D773"/>
  <c r="D772"/>
  <c r="D771"/>
  <c r="D770"/>
  <c r="D769"/>
  <c r="D768"/>
  <c r="D767"/>
  <c r="D766"/>
  <c r="D765"/>
  <c r="D764"/>
  <c r="D763"/>
  <c r="D762"/>
  <c r="D761"/>
  <c r="D760"/>
  <c r="D759"/>
  <c r="D758"/>
  <c r="D757"/>
  <c r="D756"/>
  <c r="D755"/>
  <c r="D754"/>
  <c r="D753"/>
  <c r="D752"/>
  <c r="D751"/>
  <c r="D750"/>
  <c r="D749"/>
  <c r="D748"/>
  <c r="D747"/>
  <c r="D746"/>
  <c r="D745"/>
  <c r="D744"/>
  <c r="D743"/>
  <c r="D742"/>
  <c r="D741"/>
  <c r="D740"/>
  <c r="D739"/>
  <c r="D738"/>
  <c r="D737"/>
  <c r="D736"/>
  <c r="D735"/>
  <c r="D734"/>
  <c r="D733"/>
  <c r="D732"/>
  <c r="D731"/>
  <c r="D730"/>
  <c r="D729"/>
  <c r="D728"/>
  <c r="D727"/>
  <c r="D726"/>
  <c r="D725"/>
  <c r="D724"/>
  <c r="D723"/>
  <c r="D722"/>
  <c r="D721"/>
  <c r="D720"/>
  <c r="D719"/>
  <c r="D718"/>
  <c r="D717"/>
  <c r="D716"/>
  <c r="D715"/>
  <c r="D714"/>
  <c r="D713"/>
  <c r="D712"/>
  <c r="D711"/>
  <c r="D710"/>
  <c r="D709"/>
  <c r="D708"/>
  <c r="D707"/>
  <c r="D706"/>
  <c r="D705"/>
  <c r="D704"/>
  <c r="D703"/>
  <c r="D702"/>
  <c r="D701"/>
  <c r="D700"/>
  <c r="D699"/>
  <c r="D698"/>
  <c r="D697"/>
  <c r="D696"/>
  <c r="D695"/>
  <c r="D694"/>
  <c r="D693"/>
  <c r="D692"/>
  <c r="D691"/>
  <c r="D690"/>
  <c r="D689"/>
  <c r="D688"/>
  <c r="D687"/>
  <c r="D686"/>
  <c r="D685"/>
  <c r="D684"/>
  <c r="D683"/>
  <c r="D682"/>
  <c r="D681"/>
  <c r="D680"/>
  <c r="D679"/>
  <c r="D678"/>
  <c r="D677"/>
  <c r="D676"/>
  <c r="D675"/>
  <c r="D674"/>
  <c r="D673"/>
  <c r="D672"/>
  <c r="D671"/>
  <c r="D670"/>
  <c r="D669"/>
  <c r="D668"/>
  <c r="D667"/>
  <c r="D666"/>
  <c r="D665"/>
  <c r="D664"/>
  <c r="D663"/>
  <c r="D662"/>
  <c r="D661"/>
  <c r="D660"/>
  <c r="D659"/>
  <c r="D658"/>
  <c r="D657"/>
  <c r="D656"/>
  <c r="D655"/>
  <c r="D654"/>
  <c r="D653"/>
  <c r="D652"/>
  <c r="D651"/>
  <c r="D650"/>
  <c r="D649"/>
  <c r="D648"/>
  <c r="D647"/>
  <c r="D646"/>
  <c r="D645"/>
  <c r="D644"/>
  <c r="D643"/>
  <c r="D642"/>
  <c r="D641"/>
  <c r="D640"/>
  <c r="D639"/>
  <c r="D638"/>
  <c r="D637"/>
  <c r="D636"/>
  <c r="D635"/>
  <c r="D634"/>
  <c r="D633"/>
  <c r="D632"/>
  <c r="D631"/>
  <c r="D630"/>
  <c r="D629"/>
  <c r="D628"/>
  <c r="D627"/>
  <c r="D626"/>
  <c r="D625"/>
  <c r="D624"/>
  <c r="D623"/>
  <c r="D622"/>
  <c r="D621"/>
  <c r="D620"/>
  <c r="D619"/>
  <c r="D618"/>
  <c r="D617"/>
  <c r="D616"/>
  <c r="D615"/>
  <c r="D614"/>
  <c r="D613"/>
  <c r="D612"/>
  <c r="D611"/>
  <c r="D610"/>
  <c r="D609"/>
  <c r="D608"/>
  <c r="D607"/>
  <c r="D606"/>
  <c r="D605"/>
  <c r="D604"/>
  <c r="D603"/>
  <c r="D602"/>
  <c r="D601"/>
  <c r="D600"/>
  <c r="D599"/>
  <c r="D598"/>
  <c r="D597"/>
  <c r="D596"/>
  <c r="D595"/>
  <c r="D594"/>
  <c r="D593"/>
  <c r="D592"/>
  <c r="D591"/>
  <c r="D590"/>
  <c r="D589"/>
  <c r="D588"/>
  <c r="D587"/>
  <c r="D586"/>
  <c r="D585"/>
  <c r="D584"/>
  <c r="D583"/>
  <c r="D582"/>
  <c r="D581"/>
  <c r="D580"/>
  <c r="D579"/>
  <c r="D578"/>
  <c r="D577"/>
  <c r="D576"/>
  <c r="D575"/>
  <c r="D574"/>
  <c r="D573"/>
  <c r="D572"/>
  <c r="D571"/>
  <c r="D570"/>
  <c r="D569"/>
  <c r="D568"/>
  <c r="D567"/>
  <c r="D566"/>
  <c r="D565"/>
  <c r="D564"/>
  <c r="D563"/>
  <c r="D562"/>
  <c r="D561"/>
  <c r="D560"/>
  <c r="D559"/>
  <c r="D558"/>
  <c r="D557"/>
  <c r="D556"/>
  <c r="D555"/>
  <c r="D554"/>
  <c r="D553"/>
  <c r="D552"/>
  <c r="D551"/>
  <c r="D550"/>
  <c r="D549"/>
  <c r="D548"/>
  <c r="D547"/>
  <c r="D546"/>
  <c r="D545"/>
  <c r="D544"/>
  <c r="D543"/>
  <c r="D542"/>
  <c r="D541"/>
  <c r="D540"/>
  <c r="D539"/>
  <c r="D538"/>
  <c r="D537"/>
  <c r="D536"/>
  <c r="D535"/>
  <c r="D534"/>
  <c r="D533"/>
  <c r="D532"/>
  <c r="D531"/>
  <c r="D530"/>
  <c r="D529"/>
  <c r="D528"/>
  <c r="D527"/>
  <c r="D526"/>
  <c r="D525"/>
  <c r="D524"/>
  <c r="D523"/>
  <c r="D522"/>
  <c r="D521"/>
  <c r="D520"/>
  <c r="D519"/>
  <c r="D518"/>
  <c r="D517"/>
  <c r="D516"/>
  <c r="D515"/>
  <c r="D514"/>
  <c r="D513"/>
  <c r="D512"/>
  <c r="D511"/>
  <c r="D510"/>
  <c r="D509"/>
  <c r="D508"/>
  <c r="D507"/>
  <c r="D506"/>
  <c r="D505"/>
  <c r="D504"/>
  <c r="D503"/>
  <c r="D502"/>
  <c r="D501"/>
  <c r="D500"/>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889" s="1"/>
  <c r="D12"/>
  <c r="D11"/>
  <c r="D10"/>
  <c r="D9"/>
  <c r="D8"/>
  <c r="D7"/>
  <c r="D6"/>
  <c r="D5"/>
  <c r="D4"/>
  <c r="D3"/>
  <c r="D2"/>
  <c r="D500" i="4" l="1"/>
  <c r="D499"/>
  <c r="D498"/>
  <c r="D497"/>
  <c r="D496"/>
  <c r="D495"/>
  <c r="D494"/>
  <c r="D493"/>
  <c r="D492"/>
  <c r="D491"/>
  <c r="D490"/>
  <c r="D489"/>
  <c r="D488"/>
  <c r="D487"/>
  <c r="D486"/>
  <c r="D485"/>
  <c r="D484"/>
  <c r="D483"/>
  <c r="D482"/>
  <c r="D481"/>
  <c r="D480"/>
  <c r="D479"/>
  <c r="D478"/>
  <c r="D477"/>
  <c r="D476"/>
  <c r="D475"/>
  <c r="D474"/>
  <c r="D473"/>
  <c r="D472"/>
  <c r="D471"/>
  <c r="D470"/>
  <c r="D469"/>
  <c r="D468"/>
  <c r="D467"/>
  <c r="D466"/>
  <c r="D465"/>
  <c r="D464"/>
  <c r="D463"/>
  <c r="D462"/>
  <c r="D461"/>
  <c r="D460"/>
  <c r="D459"/>
  <c r="D458"/>
  <c r="D457"/>
  <c r="D456"/>
  <c r="D455"/>
  <c r="D454"/>
  <c r="D453"/>
  <c r="D452"/>
  <c r="D451"/>
  <c r="D450"/>
  <c r="D449"/>
  <c r="D448"/>
  <c r="D447"/>
  <c r="D446"/>
  <c r="D445"/>
  <c r="D444"/>
  <c r="D443"/>
  <c r="D442"/>
  <c r="D441"/>
  <c r="D440"/>
  <c r="D439"/>
  <c r="D438"/>
  <c r="D437"/>
  <c r="D436"/>
  <c r="D435"/>
  <c r="D434"/>
  <c r="D433"/>
  <c r="D432"/>
  <c r="D431"/>
  <c r="D430"/>
  <c r="D429"/>
  <c r="D428"/>
  <c r="D427"/>
  <c r="D426"/>
  <c r="D425"/>
  <c r="D424"/>
  <c r="D423"/>
  <c r="D422"/>
  <c r="D421"/>
  <c r="D420"/>
  <c r="D419"/>
  <c r="D418"/>
  <c r="D417"/>
  <c r="D416"/>
  <c r="D415"/>
  <c r="D414"/>
  <c r="D413"/>
  <c r="D412"/>
  <c r="D411"/>
  <c r="D410"/>
  <c r="D409"/>
  <c r="D408"/>
  <c r="D407"/>
  <c r="D406"/>
  <c r="D405"/>
  <c r="D404"/>
  <c r="D403"/>
  <c r="D402"/>
  <c r="D401"/>
  <c r="D400"/>
  <c r="D399"/>
  <c r="D398"/>
  <c r="D397"/>
  <c r="D396"/>
  <c r="D395"/>
  <c r="D394"/>
  <c r="D393"/>
  <c r="D392"/>
  <c r="D391"/>
  <c r="D390"/>
  <c r="D389"/>
  <c r="D388"/>
  <c r="D387"/>
  <c r="D386"/>
  <c r="D385"/>
  <c r="D384"/>
  <c r="D383"/>
  <c r="D382"/>
  <c r="D381"/>
  <c r="D380"/>
  <c r="D379"/>
  <c r="D378"/>
  <c r="D377"/>
  <c r="D376"/>
  <c r="D375"/>
  <c r="D374"/>
  <c r="D373"/>
  <c r="D372"/>
  <c r="D371"/>
  <c r="D370"/>
  <c r="D369"/>
  <c r="D368"/>
  <c r="D367"/>
  <c r="D366"/>
  <c r="D365"/>
  <c r="D364"/>
  <c r="D363"/>
  <c r="D362"/>
  <c r="D361"/>
  <c r="D360"/>
  <c r="D359"/>
  <c r="D358"/>
  <c r="D357"/>
  <c r="D356"/>
  <c r="D355"/>
  <c r="D354"/>
  <c r="D353"/>
  <c r="D352"/>
  <c r="D351"/>
  <c r="D350"/>
  <c r="D349"/>
  <c r="D348"/>
  <c r="D347"/>
  <c r="D346"/>
  <c r="D345"/>
  <c r="D344"/>
  <c r="D343"/>
  <c r="D342"/>
  <c r="D341"/>
  <c r="D340"/>
  <c r="D339"/>
  <c r="D338"/>
  <c r="D337"/>
  <c r="D336"/>
  <c r="D335"/>
  <c r="D334"/>
  <c r="D333"/>
  <c r="D332"/>
  <c r="D331"/>
  <c r="D330"/>
  <c r="D329"/>
  <c r="D328"/>
  <c r="D327"/>
  <c r="D326"/>
  <c r="D325"/>
  <c r="D324"/>
  <c r="D323"/>
  <c r="D322"/>
  <c r="D321"/>
  <c r="D320"/>
  <c r="D319"/>
  <c r="D318"/>
  <c r="D317"/>
  <c r="D316"/>
  <c r="D315"/>
  <c r="D314"/>
  <c r="D313"/>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5"/>
  <c r="D114"/>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501" s="1"/>
  <c r="D8"/>
  <c r="D7"/>
  <c r="D6"/>
  <c r="D5"/>
  <c r="D4"/>
  <c r="D3"/>
  <c r="D2"/>
  <c r="D2482" i="1" l="1"/>
  <c r="D3" l="1"/>
  <c r="D4"/>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1"/>
  <c r="D272"/>
  <c r="D273"/>
  <c r="D274"/>
  <c r="D275"/>
  <c r="D276"/>
  <c r="D277"/>
  <c r="D278"/>
  <c r="D279"/>
  <c r="D280"/>
  <c r="D281"/>
  <c r="D282"/>
  <c r="D283"/>
  <c r="D284"/>
  <c r="D285"/>
  <c r="D286"/>
  <c r="D287"/>
  <c r="D288"/>
  <c r="D289"/>
  <c r="D290"/>
  <c r="D291"/>
  <c r="D292"/>
  <c r="D293"/>
  <c r="D294"/>
  <c r="D295"/>
  <c r="D296"/>
  <c r="D297"/>
  <c r="D298"/>
  <c r="D299"/>
  <c r="D300"/>
  <c r="D301"/>
  <c r="D302"/>
  <c r="D303"/>
  <c r="D304"/>
  <c r="D305"/>
  <c r="D306"/>
  <c r="D307"/>
  <c r="D308"/>
  <c r="D309"/>
  <c r="D310"/>
  <c r="D311"/>
  <c r="D312"/>
  <c r="D313"/>
  <c r="D314"/>
  <c r="D315"/>
  <c r="D316"/>
  <c r="D317"/>
  <c r="D318"/>
  <c r="D319"/>
  <c r="D320"/>
  <c r="D321"/>
  <c r="D322"/>
  <c r="D323"/>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0"/>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498"/>
  <c r="D499"/>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6"/>
  <c r="D617"/>
  <c r="D618"/>
  <c r="D619"/>
  <c r="D620"/>
  <c r="D621"/>
  <c r="D622"/>
  <c r="D623"/>
  <c r="D624"/>
  <c r="D625"/>
  <c r="D626"/>
  <c r="D627"/>
  <c r="D628"/>
  <c r="D629"/>
  <c r="D630"/>
  <c r="D631"/>
  <c r="D632"/>
  <c r="D633"/>
  <c r="D634"/>
  <c r="D635"/>
  <c r="D636"/>
  <c r="D637"/>
  <c r="D638"/>
  <c r="D639"/>
  <c r="D640"/>
  <c r="D641"/>
  <c r="D642"/>
  <c r="D643"/>
  <c r="D644"/>
  <c r="D645"/>
  <c r="D646"/>
  <c r="D647"/>
  <c r="D648"/>
  <c r="D649"/>
  <c r="D650"/>
  <c r="D651"/>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3"/>
  <c r="D704"/>
  <c r="D705"/>
  <c r="D706"/>
  <c r="D707"/>
  <c r="D708"/>
  <c r="D709"/>
  <c r="D710"/>
  <c r="D711"/>
  <c r="D712"/>
  <c r="D713"/>
  <c r="D714"/>
  <c r="D715"/>
  <c r="D716"/>
  <c r="D717"/>
  <c r="D718"/>
  <c r="D719"/>
  <c r="D720"/>
  <c r="D721"/>
  <c r="D722"/>
  <c r="D723"/>
  <c r="D724"/>
  <c r="D725"/>
  <c r="D726"/>
  <c r="D727"/>
  <c r="D728"/>
  <c r="D729"/>
  <c r="D730"/>
  <c r="D731"/>
  <c r="D732"/>
  <c r="D733"/>
  <c r="D734"/>
  <c r="D735"/>
  <c r="D736"/>
  <c r="D737"/>
  <c r="D738"/>
  <c r="D739"/>
  <c r="D740"/>
  <c r="D741"/>
  <c r="D742"/>
  <c r="D743"/>
  <c r="D744"/>
  <c r="D745"/>
  <c r="D746"/>
  <c r="D747"/>
  <c r="D748"/>
  <c r="D749"/>
  <c r="D750"/>
  <c r="D751"/>
  <c r="D752"/>
  <c r="D753"/>
  <c r="D754"/>
  <c r="D755"/>
  <c r="D756"/>
  <c r="D757"/>
  <c r="D758"/>
  <c r="D759"/>
  <c r="D760"/>
  <c r="D761"/>
  <c r="D762"/>
  <c r="D763"/>
  <c r="D764"/>
  <c r="D765"/>
  <c r="D766"/>
  <c r="D767"/>
  <c r="D768"/>
  <c r="D769"/>
  <c r="D770"/>
  <c r="D771"/>
  <c r="D772"/>
  <c r="D773"/>
  <c r="D774"/>
  <c r="D775"/>
  <c r="D776"/>
  <c r="D777"/>
  <c r="D778"/>
  <c r="D779"/>
  <c r="D780"/>
  <c r="D781"/>
  <c r="D782"/>
  <c r="D783"/>
  <c r="D784"/>
  <c r="D785"/>
  <c r="D786"/>
  <c r="D787"/>
  <c r="D788"/>
  <c r="D789"/>
  <c r="D790"/>
  <c r="D791"/>
  <c r="D792"/>
  <c r="D793"/>
  <c r="D794"/>
  <c r="D795"/>
  <c r="D796"/>
  <c r="D797"/>
  <c r="D798"/>
  <c r="D799"/>
  <c r="D800"/>
  <c r="D801"/>
  <c r="D802"/>
  <c r="D803"/>
  <c r="D804"/>
  <c r="D805"/>
  <c r="D806"/>
  <c r="D807"/>
  <c r="D808"/>
  <c r="D809"/>
  <c r="D810"/>
  <c r="D811"/>
  <c r="D812"/>
  <c r="D813"/>
  <c r="D814"/>
  <c r="D815"/>
  <c r="D816"/>
  <c r="D817"/>
  <c r="D818"/>
  <c r="D819"/>
  <c r="D820"/>
  <c r="D821"/>
  <c r="D822"/>
  <c r="D823"/>
  <c r="D824"/>
  <c r="D825"/>
  <c r="D826"/>
  <c r="D827"/>
  <c r="D828"/>
  <c r="D829"/>
  <c r="D830"/>
  <c r="D831"/>
  <c r="D832"/>
  <c r="D833"/>
  <c r="D834"/>
  <c r="D835"/>
  <c r="D836"/>
  <c r="D837"/>
  <c r="D838"/>
  <c r="D839"/>
  <c r="D840"/>
  <c r="D841"/>
  <c r="D842"/>
  <c r="D843"/>
  <c r="D844"/>
  <c r="D845"/>
  <c r="D846"/>
  <c r="D847"/>
  <c r="D848"/>
  <c r="D849"/>
  <c r="D850"/>
  <c r="D851"/>
  <c r="D852"/>
  <c r="D853"/>
  <c r="D854"/>
  <c r="D855"/>
  <c r="D856"/>
  <c r="D857"/>
  <c r="D858"/>
  <c r="D859"/>
  <c r="D860"/>
  <c r="D861"/>
  <c r="D862"/>
  <c r="D863"/>
  <c r="D864"/>
  <c r="D865"/>
  <c r="D866"/>
  <c r="D867"/>
  <c r="D868"/>
  <c r="D869"/>
  <c r="D870"/>
  <c r="D871"/>
  <c r="D872"/>
  <c r="D873"/>
  <c r="D874"/>
  <c r="D875"/>
  <c r="D876"/>
  <c r="D877"/>
  <c r="D878"/>
  <c r="D879"/>
  <c r="D880"/>
  <c r="D881"/>
  <c r="D882"/>
  <c r="D883"/>
  <c r="D884"/>
  <c r="D885"/>
  <c r="D886"/>
  <c r="D887"/>
  <c r="D888"/>
  <c r="D889"/>
  <c r="D890"/>
  <c r="D891"/>
  <c r="D892"/>
  <c r="D893"/>
  <c r="D894"/>
  <c r="D895"/>
  <c r="D896"/>
  <c r="D897"/>
  <c r="D898"/>
  <c r="D899"/>
  <c r="D900"/>
  <c r="D901"/>
  <c r="D902"/>
  <c r="D903"/>
  <c r="D904"/>
  <c r="D905"/>
  <c r="D906"/>
  <c r="D907"/>
  <c r="D908"/>
  <c r="D909"/>
  <c r="D910"/>
  <c r="D911"/>
  <c r="D912"/>
  <c r="D913"/>
  <c r="D914"/>
  <c r="D915"/>
  <c r="D916"/>
  <c r="D917"/>
  <c r="D918"/>
  <c r="D919"/>
  <c r="D920"/>
  <c r="D921"/>
  <c r="D922"/>
  <c r="D923"/>
  <c r="D924"/>
  <c r="D925"/>
  <c r="D926"/>
  <c r="D927"/>
  <c r="D928"/>
  <c r="D929"/>
  <c r="D930"/>
  <c r="D931"/>
  <c r="D932"/>
  <c r="D933"/>
  <c r="D934"/>
  <c r="D935"/>
  <c r="D936"/>
  <c r="D937"/>
  <c r="D938"/>
  <c r="D939"/>
  <c r="D940"/>
  <c r="D941"/>
  <c r="D942"/>
  <c r="D943"/>
  <c r="D944"/>
  <c r="D945"/>
  <c r="D946"/>
  <c r="D947"/>
  <c r="D948"/>
  <c r="D949"/>
  <c r="D950"/>
  <c r="D951"/>
  <c r="D952"/>
  <c r="D953"/>
  <c r="D954"/>
  <c r="D955"/>
  <c r="D956"/>
  <c r="D957"/>
  <c r="D958"/>
  <c r="D959"/>
  <c r="D960"/>
  <c r="D961"/>
  <c r="D962"/>
  <c r="D963"/>
  <c r="D964"/>
  <c r="D965"/>
  <c r="D966"/>
  <c r="D967"/>
  <c r="D968"/>
  <c r="D969"/>
  <c r="D970"/>
  <c r="D971"/>
  <c r="D972"/>
  <c r="D973"/>
  <c r="D974"/>
  <c r="D975"/>
  <c r="D976"/>
  <c r="D977"/>
  <c r="D978"/>
  <c r="D979"/>
  <c r="D980"/>
  <c r="D981"/>
  <c r="D982"/>
  <c r="D983"/>
  <c r="D984"/>
  <c r="D985"/>
  <c r="D986"/>
  <c r="D987"/>
  <c r="D988"/>
  <c r="D989"/>
  <c r="D990"/>
  <c r="D991"/>
  <c r="D992"/>
  <c r="D993"/>
  <c r="D994"/>
  <c r="D995"/>
  <c r="D996"/>
  <c r="D997"/>
  <c r="D998"/>
  <c r="D999"/>
  <c r="D1000"/>
  <c r="D1001"/>
  <c r="D1002"/>
  <c r="D1003"/>
  <c r="D1004"/>
  <c r="D1005"/>
  <c r="D1006"/>
  <c r="D1007"/>
  <c r="D1008"/>
  <c r="D1009"/>
  <c r="D1010"/>
  <c r="D1011"/>
  <c r="D1012"/>
  <c r="D1013"/>
  <c r="D1014"/>
  <c r="D1015"/>
  <c r="D1016"/>
  <c r="D1017"/>
  <c r="D1018"/>
  <c r="D1019"/>
  <c r="D1020"/>
  <c r="D1021"/>
  <c r="D1022"/>
  <c r="D1023"/>
  <c r="D1024"/>
  <c r="D1025"/>
  <c r="D1026"/>
  <c r="D1027"/>
  <c r="D1028"/>
  <c r="D1029"/>
  <c r="D1030"/>
  <c r="D1031"/>
  <c r="D1032"/>
  <c r="D1033"/>
  <c r="D1034"/>
  <c r="D1035"/>
  <c r="D1036"/>
  <c r="D1037"/>
  <c r="D1038"/>
  <c r="D1039"/>
  <c r="D1040"/>
  <c r="D1041"/>
  <c r="D1042"/>
  <c r="D1043"/>
  <c r="D1044"/>
  <c r="D1045"/>
  <c r="D1046"/>
  <c r="D1047"/>
  <c r="D1048"/>
  <c r="D1049"/>
  <c r="D1050"/>
  <c r="D1051"/>
  <c r="D1052"/>
  <c r="D1053"/>
  <c r="D1054"/>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1"/>
  <c r="D1092"/>
  <c r="D1093"/>
  <c r="D1094"/>
  <c r="D1095"/>
  <c r="D1096"/>
  <c r="D1097"/>
  <c r="D1098"/>
  <c r="D1099"/>
  <c r="D1100"/>
  <c r="D1101"/>
  <c r="D1102"/>
  <c r="D1103"/>
  <c r="D1104"/>
  <c r="D1105"/>
  <c r="D1106"/>
  <c r="D1107"/>
  <c r="D1108"/>
  <c r="D1109"/>
  <c r="D1110"/>
  <c r="D1111"/>
  <c r="D1112"/>
  <c r="D1113"/>
  <c r="D1114"/>
  <c r="D1115"/>
  <c r="D1116"/>
  <c r="D1117"/>
  <c r="D1118"/>
  <c r="D1119"/>
  <c r="D1120"/>
  <c r="D1121"/>
  <c r="D1122"/>
  <c r="D1123"/>
  <c r="D1124"/>
  <c r="D1125"/>
  <c r="D1126"/>
  <c r="D1127"/>
  <c r="D1128"/>
  <c r="D1129"/>
  <c r="D1130"/>
  <c r="D1131"/>
  <c r="D1132"/>
  <c r="D1133"/>
  <c r="D1134"/>
  <c r="D1135"/>
  <c r="D1136"/>
  <c r="D1137"/>
  <c r="D1138"/>
  <c r="D1139"/>
  <c r="D1140"/>
  <c r="D1141"/>
  <c r="D1142"/>
  <c r="D1143"/>
  <c r="D1144"/>
  <c r="D1145"/>
  <c r="D1146"/>
  <c r="D1147"/>
  <c r="D1148"/>
  <c r="D1149"/>
  <c r="D1150"/>
  <c r="D1151"/>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17"/>
  <c r="D1218"/>
  <c r="D1219"/>
  <c r="D1220"/>
  <c r="D1221"/>
  <c r="D1222"/>
  <c r="D1223"/>
  <c r="D1224"/>
  <c r="D1225"/>
  <c r="D1226"/>
  <c r="D1227"/>
  <c r="D1228"/>
  <c r="D1229"/>
  <c r="D1230"/>
  <c r="D1231"/>
  <c r="D1232"/>
  <c r="D1233"/>
  <c r="D1234"/>
  <c r="D1235"/>
  <c r="D1236"/>
  <c r="D1237"/>
  <c r="D1238"/>
  <c r="D1239"/>
  <c r="D1240"/>
  <c r="D1241"/>
  <c r="D1242"/>
  <c r="D1243"/>
  <c r="D1244"/>
  <c r="D1245"/>
  <c r="D1246"/>
  <c r="D1247"/>
  <c r="D1248"/>
  <c r="D1249"/>
  <c r="D1250"/>
  <c r="D1251"/>
  <c r="D1252"/>
  <c r="D1253"/>
  <c r="D1254"/>
  <c r="D1255"/>
  <c r="D1256"/>
  <c r="D1257"/>
  <c r="D1258"/>
  <c r="D1259"/>
  <c r="D1260"/>
  <c r="D1261"/>
  <c r="D1262"/>
  <c r="D1263"/>
  <c r="D1264"/>
  <c r="D1265"/>
  <c r="D1266"/>
  <c r="D1267"/>
  <c r="D1268"/>
  <c r="D1269"/>
  <c r="D1270"/>
  <c r="D1271"/>
  <c r="D1272"/>
  <c r="D1273"/>
  <c r="D1274"/>
  <c r="D1275"/>
  <c r="D1276"/>
  <c r="D1277"/>
  <c r="D1278"/>
  <c r="D1279"/>
  <c r="D1280"/>
  <c r="D1281"/>
  <c r="D1282"/>
  <c r="D1283"/>
  <c r="D1284"/>
  <c r="D1285"/>
  <c r="D1286"/>
  <c r="D1287"/>
  <c r="D1288"/>
  <c r="D1289"/>
  <c r="D1290"/>
  <c r="D1291"/>
  <c r="D1292"/>
  <c r="D1293"/>
  <c r="D1294"/>
  <c r="D1295"/>
  <c r="D1296"/>
  <c r="D1297"/>
  <c r="D1298"/>
  <c r="D1299"/>
  <c r="D1300"/>
  <c r="D1301"/>
  <c r="D1302"/>
  <c r="D1303"/>
  <c r="D1304"/>
  <c r="D1305"/>
  <c r="D1306"/>
  <c r="D1307"/>
  <c r="D1308"/>
  <c r="D1309"/>
  <c r="D1310"/>
  <c r="D1311"/>
  <c r="D1312"/>
  <c r="D1313"/>
  <c r="D1314"/>
  <c r="D1315"/>
  <c r="D1316"/>
  <c r="D1317"/>
  <c r="D1318"/>
  <c r="D1319"/>
  <c r="D1320"/>
  <c r="D1321"/>
  <c r="D1322"/>
  <c r="D1323"/>
  <c r="D1324"/>
  <c r="D1325"/>
  <c r="D1326"/>
  <c r="D1327"/>
  <c r="D1328"/>
  <c r="D1329"/>
  <c r="D1330"/>
  <c r="D1331"/>
  <c r="D1332"/>
  <c r="D1333"/>
  <c r="D1334"/>
  <c r="D1335"/>
  <c r="D1336"/>
  <c r="D1337"/>
  <c r="D1338"/>
  <c r="D1339"/>
  <c r="D1340"/>
  <c r="D1341"/>
  <c r="D1342"/>
  <c r="D1343"/>
  <c r="D1344"/>
  <c r="D1345"/>
  <c r="D1346"/>
  <c r="D1347"/>
  <c r="D1348"/>
  <c r="D1349"/>
  <c r="D1350"/>
  <c r="D1351"/>
  <c r="D1352"/>
  <c r="D1353"/>
  <c r="D1354"/>
  <c r="D1355"/>
  <c r="D1356"/>
  <c r="D1357"/>
  <c r="D1358"/>
  <c r="D1359"/>
  <c r="D1360"/>
  <c r="D1361"/>
  <c r="D1362"/>
  <c r="D1363"/>
  <c r="D1364"/>
  <c r="D1365"/>
  <c r="D1366"/>
  <c r="D1367"/>
  <c r="D1368"/>
  <c r="D1369"/>
  <c r="D1370"/>
  <c r="D1371"/>
  <c r="D1372"/>
  <c r="D1373"/>
  <c r="D1374"/>
  <c r="D1375"/>
  <c r="D1376"/>
  <c r="D1377"/>
  <c r="D1378"/>
  <c r="D1379"/>
  <c r="D1380"/>
  <c r="D1381"/>
  <c r="D1382"/>
  <c r="D1383"/>
  <c r="D1384"/>
  <c r="D1385"/>
  <c r="D1386"/>
  <c r="D1387"/>
  <c r="D1388"/>
  <c r="D1389"/>
  <c r="D1390"/>
  <c r="D1391"/>
  <c r="D1392"/>
  <c r="D1393"/>
  <c r="D1394"/>
  <c r="D1395"/>
  <c r="D1396"/>
  <c r="D1397"/>
  <c r="D1398"/>
  <c r="D1399"/>
  <c r="D1400"/>
  <c r="D1401"/>
  <c r="D1402"/>
  <c r="D1403"/>
  <c r="D1404"/>
  <c r="D1405"/>
  <c r="D1406"/>
  <c r="D1407"/>
  <c r="D1408"/>
  <c r="D1409"/>
  <c r="D1410"/>
  <c r="D1411"/>
  <c r="D1412"/>
  <c r="D1413"/>
  <c r="D1414"/>
  <c r="D1415"/>
  <c r="D1416"/>
  <c r="D1417"/>
  <c r="D1418"/>
  <c r="D1419"/>
  <c r="D1420"/>
  <c r="D1421"/>
  <c r="D1422"/>
  <c r="D1423"/>
  <c r="D1424"/>
  <c r="D1425"/>
  <c r="D1426"/>
  <c r="D1427"/>
  <c r="D1428"/>
  <c r="D1429"/>
  <c r="D1430"/>
  <c r="D1431"/>
  <c r="D1432"/>
  <c r="D1433"/>
  <c r="D1434"/>
  <c r="D1435"/>
  <c r="D1436"/>
  <c r="D1437"/>
  <c r="D1438"/>
  <c r="D1439"/>
  <c r="D1440"/>
  <c r="D1441"/>
  <c r="D1442"/>
  <c r="D1443"/>
  <c r="D1444"/>
  <c r="D1445"/>
  <c r="D1446"/>
  <c r="D1447"/>
  <c r="D1448"/>
  <c r="D1449"/>
  <c r="D1450"/>
  <c r="D1451"/>
  <c r="D1452"/>
  <c r="D1453"/>
  <c r="D1454"/>
  <c r="D1455"/>
  <c r="D1456"/>
  <c r="D1457"/>
  <c r="D1458"/>
  <c r="D1459"/>
  <c r="D1460"/>
  <c r="D1461"/>
  <c r="D1462"/>
  <c r="D1463"/>
  <c r="D1464"/>
  <c r="D1465"/>
  <c r="D1466"/>
  <c r="D1467"/>
  <c r="D1468"/>
  <c r="D1469"/>
  <c r="D1470"/>
  <c r="D1471"/>
  <c r="D1472"/>
  <c r="D1473"/>
  <c r="D1474"/>
  <c r="D1475"/>
  <c r="D1476"/>
  <c r="D1477"/>
  <c r="D1478"/>
  <c r="D1479"/>
  <c r="D1480"/>
  <c r="D1481"/>
  <c r="D1482"/>
  <c r="D1483"/>
  <c r="D1484"/>
  <c r="D1485"/>
  <c r="D1486"/>
  <c r="D1487"/>
  <c r="D1488"/>
  <c r="D1489"/>
  <c r="D1490"/>
  <c r="D1491"/>
  <c r="D1492"/>
  <c r="D1493"/>
  <c r="D1494"/>
  <c r="D1495"/>
  <c r="D1496"/>
  <c r="D1497"/>
  <c r="D1498"/>
  <c r="D1499"/>
  <c r="D1500"/>
  <c r="D1501"/>
  <c r="D1502"/>
  <c r="D1503"/>
  <c r="D1504"/>
  <c r="D1505"/>
  <c r="D1506"/>
  <c r="D1507"/>
  <c r="D1508"/>
  <c r="D1509"/>
  <c r="D1510"/>
  <c r="D1511"/>
  <c r="D1512"/>
  <c r="D1513"/>
  <c r="D1514"/>
  <c r="D1515"/>
  <c r="D1516"/>
  <c r="D1517"/>
  <c r="D1518"/>
  <c r="D1519"/>
  <c r="D1520"/>
  <c r="D1521"/>
  <c r="D1522"/>
  <c r="D1523"/>
  <c r="D1524"/>
  <c r="D1525"/>
  <c r="D1526"/>
  <c r="D1527"/>
  <c r="D1528"/>
  <c r="D1529"/>
  <c r="D1530"/>
  <c r="D1531"/>
  <c r="D1532"/>
  <c r="D1533"/>
  <c r="D1534"/>
  <c r="D1535"/>
  <c r="D1536"/>
  <c r="D1537"/>
  <c r="D1538"/>
  <c r="D1539"/>
  <c r="D1540"/>
  <c r="D1541"/>
  <c r="D1542"/>
  <c r="D1543"/>
  <c r="D1544"/>
  <c r="D1545"/>
  <c r="D1546"/>
  <c r="D1547"/>
  <c r="D1548"/>
  <c r="D1549"/>
  <c r="D1550"/>
  <c r="D1551"/>
  <c r="D1552"/>
  <c r="D1553"/>
  <c r="D1554"/>
  <c r="D1555"/>
  <c r="D1556"/>
  <c r="D1557"/>
  <c r="D1558"/>
  <c r="D1559"/>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D1615"/>
  <c r="D1616"/>
  <c r="D1617"/>
  <c r="D1618"/>
  <c r="D1619"/>
  <c r="D1620"/>
  <c r="D1621"/>
  <c r="D1622"/>
  <c r="D1623"/>
  <c r="D1624"/>
  <c r="D1625"/>
  <c r="D1626"/>
  <c r="D1627"/>
  <c r="D1628"/>
  <c r="D1629"/>
  <c r="D1630"/>
  <c r="D1631"/>
  <c r="D1632"/>
  <c r="D1633"/>
  <c r="D1634"/>
  <c r="D1635"/>
  <c r="D1636"/>
  <c r="D1637"/>
  <c r="D1638"/>
  <c r="D1639"/>
  <c r="D1640"/>
  <c r="D1641"/>
  <c r="D1642"/>
  <c r="D1643"/>
  <c r="D1644"/>
  <c r="D1645"/>
  <c r="D1646"/>
  <c r="D1647"/>
  <c r="D1648"/>
  <c r="D1649"/>
  <c r="D1650"/>
  <c r="D1651"/>
  <c r="D1652"/>
  <c r="D1653"/>
  <c r="D1654"/>
  <c r="D1655"/>
  <c r="D1656"/>
  <c r="D1657"/>
  <c r="D1658"/>
  <c r="D1659"/>
  <c r="D1660"/>
  <c r="D1661"/>
  <c r="D1662"/>
  <c r="D1663"/>
  <c r="D1664"/>
  <c r="D1665"/>
  <c r="D1666"/>
  <c r="D1667"/>
  <c r="D1668"/>
  <c r="D1669"/>
  <c r="D1670"/>
  <c r="D1671"/>
  <c r="D1672"/>
  <c r="D1673"/>
  <c r="D1674"/>
  <c r="D1675"/>
  <c r="D1676"/>
  <c r="D1677"/>
  <c r="D1678"/>
  <c r="D1679"/>
  <c r="D1680"/>
  <c r="D1681"/>
  <c r="D1682"/>
  <c r="D1683"/>
  <c r="D1684"/>
  <c r="D1685"/>
  <c r="D1686"/>
  <c r="D1687"/>
  <c r="D1688"/>
  <c r="D1689"/>
  <c r="D1690"/>
  <c r="D1691"/>
  <c r="D1692"/>
  <c r="D1693"/>
  <c r="D1694"/>
  <c r="D1695"/>
  <c r="D1696"/>
  <c r="D1697"/>
  <c r="D1698"/>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2"/>
  <c r="D1743"/>
  <c r="D1744"/>
  <c r="D1745"/>
  <c r="D1746"/>
  <c r="D1747"/>
  <c r="D1748"/>
  <c r="D1749"/>
  <c r="D1750"/>
  <c r="D1751"/>
  <c r="D1752"/>
  <c r="D1753"/>
  <c r="D1754"/>
  <c r="D1755"/>
  <c r="D1756"/>
  <c r="D1757"/>
  <c r="D1758"/>
  <c r="D1759"/>
  <c r="D1760"/>
  <c r="D1761"/>
  <c r="D1762"/>
  <c r="D1763"/>
  <c r="D1764"/>
  <c r="D1765"/>
  <c r="D1766"/>
  <c r="D1767"/>
  <c r="D1768"/>
  <c r="D1769"/>
  <c r="D1770"/>
  <c r="D1771"/>
  <c r="D1772"/>
  <c r="D1773"/>
  <c r="D1774"/>
  <c r="D1775"/>
  <c r="D1776"/>
  <c r="D1777"/>
  <c r="D1778"/>
  <c r="D1779"/>
  <c r="D1780"/>
  <c r="D1781"/>
  <c r="D1782"/>
  <c r="D1783"/>
  <c r="D1784"/>
  <c r="D1785"/>
  <c r="D1786"/>
  <c r="D1787"/>
  <c r="D1788"/>
  <c r="D1789"/>
  <c r="D1790"/>
  <c r="D1791"/>
  <c r="D1792"/>
  <c r="D1793"/>
  <c r="D1794"/>
  <c r="D1795"/>
  <c r="D1796"/>
  <c r="D1797"/>
  <c r="D1798"/>
  <c r="D1799"/>
  <c r="D1800"/>
  <c r="D1801"/>
  <c r="D1802"/>
  <c r="D1803"/>
  <c r="D1804"/>
  <c r="D1805"/>
  <c r="D1806"/>
  <c r="D1807"/>
  <c r="D1808"/>
  <c r="D1809"/>
  <c r="D1810"/>
  <c r="D1811"/>
  <c r="D1812"/>
  <c r="D1813"/>
  <c r="D1814"/>
  <c r="D1815"/>
  <c r="D1816"/>
  <c r="D1817"/>
  <c r="D1818"/>
  <c r="D1819"/>
  <c r="D1820"/>
  <c r="D1821"/>
  <c r="D1822"/>
  <c r="D1823"/>
  <c r="D1824"/>
  <c r="D1825"/>
  <c r="D1826"/>
  <c r="D1827"/>
  <c r="D1828"/>
  <c r="D1829"/>
  <c r="D1830"/>
  <c r="D1831"/>
  <c r="D1832"/>
  <c r="D1833"/>
  <c r="D1834"/>
  <c r="D1835"/>
  <c r="D1836"/>
  <c r="D1837"/>
  <c r="D1838"/>
  <c r="D1839"/>
  <c r="D1840"/>
  <c r="D1841"/>
  <c r="D1842"/>
  <c r="D1843"/>
  <c r="D1844"/>
  <c r="D1845"/>
  <c r="D1846"/>
  <c r="D1847"/>
  <c r="D1848"/>
  <c r="D1849"/>
  <c r="D1850"/>
  <c r="D1851"/>
  <c r="D1852"/>
  <c r="D1853"/>
  <c r="D1854"/>
  <c r="D1855"/>
  <c r="D1856"/>
  <c r="D1857"/>
  <c r="D1858"/>
  <c r="D1859"/>
  <c r="D1860"/>
  <c r="D1861"/>
  <c r="D1862"/>
  <c r="D1863"/>
  <c r="D1864"/>
  <c r="D1865"/>
  <c r="D1866"/>
  <c r="D1867"/>
  <c r="D1868"/>
  <c r="D1869"/>
  <c r="D1870"/>
  <c r="D1871"/>
  <c r="D1872"/>
  <c r="D1873"/>
  <c r="D1874"/>
  <c r="D1875"/>
  <c r="D1876"/>
  <c r="D1877"/>
  <c r="D1878"/>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7"/>
  <c r="D1938"/>
  <c r="D1939"/>
  <c r="D1940"/>
  <c r="D1941"/>
  <c r="D1942"/>
  <c r="D1943"/>
  <c r="D1944"/>
  <c r="D1945"/>
  <c r="D1946"/>
  <c r="D1947"/>
  <c r="D1948"/>
  <c r="D1949"/>
  <c r="D1950"/>
  <c r="D1951"/>
  <c r="D1952"/>
  <c r="D1953"/>
  <c r="D1954"/>
  <c r="D1955"/>
  <c r="D1956"/>
  <c r="D1957"/>
  <c r="D1958"/>
  <c r="D1959"/>
  <c r="D1960"/>
  <c r="D1961"/>
  <c r="D1962"/>
  <c r="D1963"/>
  <c r="D1964"/>
  <c r="D1965"/>
  <c r="D1966"/>
  <c r="D1967"/>
  <c r="D1968"/>
  <c r="D1969"/>
  <c r="D1970"/>
  <c r="D1971"/>
  <c r="D1972"/>
  <c r="D1973"/>
  <c r="D1974"/>
  <c r="D1975"/>
  <c r="D1976"/>
  <c r="D1977"/>
  <c r="D1978"/>
  <c r="D1979"/>
  <c r="D1980"/>
  <c r="D1981"/>
  <c r="D1982"/>
  <c r="D1983"/>
  <c r="D1984"/>
  <c r="D1985"/>
  <c r="D1986"/>
  <c r="D1987"/>
  <c r="D1988"/>
  <c r="D1989"/>
  <c r="D1990"/>
  <c r="D1991"/>
  <c r="D1992"/>
  <c r="D1993"/>
  <c r="D1994"/>
  <c r="D1995"/>
  <c r="D1996"/>
  <c r="D1997"/>
  <c r="D1998"/>
  <c r="D1999"/>
  <c r="D2000"/>
  <c r="D2001"/>
  <c r="D2002"/>
  <c r="D2003"/>
  <c r="D2004"/>
  <c r="D2005"/>
  <c r="D2006"/>
  <c r="D2007"/>
  <c r="D2008"/>
  <c r="D2009"/>
  <c r="D2010"/>
  <c r="D2011"/>
  <c r="D2012"/>
  <c r="D2013"/>
  <c r="D2014"/>
  <c r="D2015"/>
  <c r="D2016"/>
  <c r="D2017"/>
  <c r="D2018"/>
  <c r="D2019"/>
  <c r="D2020"/>
  <c r="D2021"/>
  <c r="D2022"/>
  <c r="D2023"/>
  <c r="D2024"/>
  <c r="D2025"/>
  <c r="D2026"/>
  <c r="D2027"/>
  <c r="D2028"/>
  <c r="D2029"/>
  <c r="D2030"/>
  <c r="D2031"/>
  <c r="D2032"/>
  <c r="D2033"/>
  <c r="D2034"/>
  <c r="D2035"/>
  <c r="D2036"/>
  <c r="D2037"/>
  <c r="D2038"/>
  <c r="D2039"/>
  <c r="D2040"/>
  <c r="D2041"/>
  <c r="D2042"/>
  <c r="D2043"/>
  <c r="D2044"/>
  <c r="D2045"/>
  <c r="D2046"/>
  <c r="D2047"/>
  <c r="D2048"/>
  <c r="D2049"/>
  <c r="D2050"/>
  <c r="D2051"/>
  <c r="D2052"/>
  <c r="D2053"/>
  <c r="D2054"/>
  <c r="D2055"/>
  <c r="D2056"/>
  <c r="D2057"/>
  <c r="D2058"/>
  <c r="D2059"/>
  <c r="D2060"/>
  <c r="D2061"/>
  <c r="D2062"/>
  <c r="D2063"/>
  <c r="D2064"/>
  <c r="D2065"/>
  <c r="D2066"/>
  <c r="D2067"/>
  <c r="D2068"/>
  <c r="D2069"/>
  <c r="D2070"/>
  <c r="D2071"/>
  <c r="D2072"/>
  <c r="D2073"/>
  <c r="D2074"/>
  <c r="D2075"/>
  <c r="D2076"/>
  <c r="D2077"/>
  <c r="D2078"/>
  <c r="D2079"/>
  <c r="D2080"/>
  <c r="D2081"/>
  <c r="D2082"/>
  <c r="D2083"/>
  <c r="D2084"/>
  <c r="D2085"/>
  <c r="D2086"/>
  <c r="D2087"/>
  <c r="D2088"/>
  <c r="D2089"/>
  <c r="D2090"/>
  <c r="D2091"/>
  <c r="D2092"/>
  <c r="D2093"/>
  <c r="D2094"/>
  <c r="D2095"/>
  <c r="D2096"/>
  <c r="D2097"/>
  <c r="D2098"/>
  <c r="D2099"/>
  <c r="D2100"/>
  <c r="D2101"/>
  <c r="D2102"/>
  <c r="D2103"/>
  <c r="D2104"/>
  <c r="D2105"/>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3"/>
  <c r="D2434"/>
  <c r="D2435"/>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3"/>
  <c r="D2474"/>
  <c r="D2475"/>
  <c r="D2476"/>
  <c r="D2477"/>
  <c r="D2478"/>
  <c r="D2479"/>
  <c r="D2480"/>
  <c r="D2481"/>
  <c r="D2"/>
</calcChain>
</file>

<file path=xl/sharedStrings.xml><?xml version="1.0" encoding="utf-8"?>
<sst xmlns="http://schemas.openxmlformats.org/spreadsheetml/2006/main" count="33229" uniqueCount="14586">
  <si>
    <t>LFQ intensity MRPL8_1</t>
  </si>
  <si>
    <t>LFQ intensity MRPL8_2</t>
  </si>
  <si>
    <t>LFQ intensity MRPL8_3</t>
  </si>
  <si>
    <t>T: Protein IDs</t>
  </si>
  <si>
    <t>Q0045</t>
  </si>
  <si>
    <t>Q0050</t>
  </si>
  <si>
    <t>Q0055</t>
  </si>
  <si>
    <t>Q0065</t>
  </si>
  <si>
    <t>Q0085</t>
  </si>
  <si>
    <t>Q0140</t>
  </si>
  <si>
    <t>Q0250</t>
  </si>
  <si>
    <t>YAL001C</t>
  </si>
  <si>
    <t>YAL002W</t>
  </si>
  <si>
    <t>YAL003W</t>
  </si>
  <si>
    <t>YAL005C</t>
  </si>
  <si>
    <t>YAL008W</t>
  </si>
  <si>
    <t>YAL012W</t>
  </si>
  <si>
    <t>YAL015C</t>
  </si>
  <si>
    <t>YAL016W</t>
  </si>
  <si>
    <t>YAL017W</t>
  </si>
  <si>
    <t>YAL019W</t>
  </si>
  <si>
    <t>YAL021C</t>
  </si>
  <si>
    <t>YAL022C</t>
  </si>
  <si>
    <t>YAL023C</t>
  </si>
  <si>
    <t>YAL025C</t>
  </si>
  <si>
    <t>YAL026C</t>
  </si>
  <si>
    <t>YAL029C</t>
  </si>
  <si>
    <t>YAL035W</t>
  </si>
  <si>
    <t>YAL036C</t>
  </si>
  <si>
    <t>YAL038W</t>
  </si>
  <si>
    <t>YAL039C</t>
  </si>
  <si>
    <t>YAL041W</t>
  </si>
  <si>
    <t>YAL042W</t>
  </si>
  <si>
    <t>YAL048C</t>
  </si>
  <si>
    <t>YAL054C</t>
  </si>
  <si>
    <t>YAL056W</t>
  </si>
  <si>
    <t>YAL060W</t>
  </si>
  <si>
    <t>YAR007C</t>
  </si>
  <si>
    <t>YAR008W</t>
  </si>
  <si>
    <t>YAR014C</t>
  </si>
  <si>
    <t>YAR015W</t>
  </si>
  <si>
    <t>YAR019C</t>
  </si>
  <si>
    <t>YAR035W</t>
  </si>
  <si>
    <t>YAR042W</t>
  </si>
  <si>
    <t>YBL004W</t>
  </si>
  <si>
    <t>YBL006C</t>
  </si>
  <si>
    <t>YBL007C</t>
  </si>
  <si>
    <t>YBL008W</t>
  </si>
  <si>
    <t>YBL009W</t>
  </si>
  <si>
    <t>YBL011W</t>
  </si>
  <si>
    <t>YBL015W</t>
  </si>
  <si>
    <t>YBL016W</t>
  </si>
  <si>
    <t>YBL017C</t>
  </si>
  <si>
    <t>YBL018C</t>
  </si>
  <si>
    <t>YBL020W</t>
  </si>
  <si>
    <t>YBL022C</t>
  </si>
  <si>
    <t>YBL023C</t>
  </si>
  <si>
    <t>YBL024W</t>
  </si>
  <si>
    <t>YBL026W</t>
  </si>
  <si>
    <t>YBL030C</t>
  </si>
  <si>
    <t>YBL032W</t>
  </si>
  <si>
    <t>YBL037W</t>
  </si>
  <si>
    <t>YBL038W</t>
  </si>
  <si>
    <t>YBL039C</t>
  </si>
  <si>
    <t>YBL040C</t>
  </si>
  <si>
    <t>YBL041W</t>
  </si>
  <si>
    <t>YBL042C</t>
  </si>
  <si>
    <t>YBL045C</t>
  </si>
  <si>
    <t>YBL046W</t>
  </si>
  <si>
    <t>YBL047C</t>
  </si>
  <si>
    <t>YBL056W</t>
  </si>
  <si>
    <t>YBL057C</t>
  </si>
  <si>
    <t>YBL059W</t>
  </si>
  <si>
    <t>YBL060W</t>
  </si>
  <si>
    <t>YBL061C</t>
  </si>
  <si>
    <t>YBL064C</t>
  </si>
  <si>
    <t>YBL067C</t>
  </si>
  <si>
    <t>YBL068W</t>
  </si>
  <si>
    <t>YBL069W</t>
  </si>
  <si>
    <t>YBL076C</t>
  </si>
  <si>
    <t>YBL079W</t>
  </si>
  <si>
    <t>YBL080C</t>
  </si>
  <si>
    <t>YBL082C</t>
  </si>
  <si>
    <t>YBL084C</t>
  </si>
  <si>
    <t>YBL085W</t>
  </si>
  <si>
    <t>YBL090W</t>
  </si>
  <si>
    <t>YBL092W</t>
  </si>
  <si>
    <t>YBL095W</t>
  </si>
  <si>
    <t>YBL098W</t>
  </si>
  <si>
    <t>YBL099W</t>
  </si>
  <si>
    <t>YBL104C</t>
  </si>
  <si>
    <t>YBR002C</t>
  </si>
  <si>
    <t>YBR003W</t>
  </si>
  <si>
    <t>YBR011C</t>
  </si>
  <si>
    <t>YBR014C</t>
  </si>
  <si>
    <t>YBR017C</t>
  </si>
  <si>
    <t>YBR018C</t>
  </si>
  <si>
    <t>YBR019C</t>
  </si>
  <si>
    <t>YBR020W</t>
  </si>
  <si>
    <t>YBR023C</t>
  </si>
  <si>
    <t>YBR025C</t>
  </si>
  <si>
    <t>YBR026C</t>
  </si>
  <si>
    <t>YBR028C</t>
  </si>
  <si>
    <t>YBR029C</t>
  </si>
  <si>
    <t>YBR030W</t>
  </si>
  <si>
    <t>YBR031W</t>
  </si>
  <si>
    <t>YBR033W</t>
  </si>
  <si>
    <t>YBR034C</t>
  </si>
  <si>
    <t>YBR036C</t>
  </si>
  <si>
    <t>YBR037C</t>
  </si>
  <si>
    <t>YBR038W</t>
  </si>
  <si>
    <t>YBR039W</t>
  </si>
  <si>
    <t>YBR042C</t>
  </si>
  <si>
    <t>YBR044C</t>
  </si>
  <si>
    <t>YBR052C</t>
  </si>
  <si>
    <t>YBR054W</t>
  </si>
  <si>
    <t>YBR055C</t>
  </si>
  <si>
    <t>YBR058C-A</t>
  </si>
  <si>
    <t>YBR059C</t>
  </si>
  <si>
    <t>YBR060C</t>
  </si>
  <si>
    <t>YBR061C</t>
  </si>
  <si>
    <t>YBR069C</t>
  </si>
  <si>
    <t>YBR070C</t>
  </si>
  <si>
    <t>YBR072W</t>
  </si>
  <si>
    <t>YBR073W</t>
  </si>
  <si>
    <t>YBR078W</t>
  </si>
  <si>
    <t>YBR079C</t>
  </si>
  <si>
    <t>YBR080C</t>
  </si>
  <si>
    <t>YBR081C</t>
  </si>
  <si>
    <t>YBR084W</t>
  </si>
  <si>
    <t>YBR085W</t>
  </si>
  <si>
    <t>YBR086C</t>
  </si>
  <si>
    <t>YBR087W</t>
  </si>
  <si>
    <t>YBR088C</t>
  </si>
  <si>
    <t>YBR094W</t>
  </si>
  <si>
    <t>YBR095C</t>
  </si>
  <si>
    <t>YBR096W</t>
  </si>
  <si>
    <t>YBR097W</t>
  </si>
  <si>
    <t>YBR098W</t>
  </si>
  <si>
    <t>YBR102C</t>
  </si>
  <si>
    <t>YBR103W</t>
  </si>
  <si>
    <t>YBR104W</t>
  </si>
  <si>
    <t>YBR106W</t>
  </si>
  <si>
    <t>YBR110W</t>
  </si>
  <si>
    <t>YBR115C</t>
  </si>
  <si>
    <t>YBR121C</t>
  </si>
  <si>
    <t>YBR122C</t>
  </si>
  <si>
    <t>YBR125C</t>
  </si>
  <si>
    <t>YBR126C</t>
  </si>
  <si>
    <t>YBR127C</t>
  </si>
  <si>
    <t>YBR129C</t>
  </si>
  <si>
    <t>YBR130C</t>
  </si>
  <si>
    <t>YBR131W</t>
  </si>
  <si>
    <t>YBR133C</t>
  </si>
  <si>
    <t>YBR136W</t>
  </si>
  <si>
    <t>YBR139W</t>
  </si>
  <si>
    <t>YBR140C</t>
  </si>
  <si>
    <t>YBR142W</t>
  </si>
  <si>
    <t>YBR143C</t>
  </si>
  <si>
    <t>YBR145W</t>
  </si>
  <si>
    <t>YBR146W</t>
  </si>
  <si>
    <t>YBR149W</t>
  </si>
  <si>
    <t>YBR154C</t>
  </si>
  <si>
    <t>YBR159W</t>
  </si>
  <si>
    <t>YBR160W</t>
  </si>
  <si>
    <t>YBR164C</t>
  </si>
  <si>
    <t>YBR166C</t>
  </si>
  <si>
    <t>YBR169C</t>
  </si>
  <si>
    <t>YBR171W</t>
  </si>
  <si>
    <t>YBR172C</t>
  </si>
  <si>
    <t>YBR177C</t>
  </si>
  <si>
    <t>YBR179C</t>
  </si>
  <si>
    <t>YBR183W</t>
  </si>
  <si>
    <t>YBR185C</t>
  </si>
  <si>
    <t>YBR187W</t>
  </si>
  <si>
    <t>YBR191W</t>
  </si>
  <si>
    <t>YBR192W</t>
  </si>
  <si>
    <t>YBR196C</t>
  </si>
  <si>
    <t>YBR198C</t>
  </si>
  <si>
    <t>YBR200W</t>
  </si>
  <si>
    <t>YBR201W</t>
  </si>
  <si>
    <t>YBR202W</t>
  </si>
  <si>
    <t>YBR205W</t>
  </si>
  <si>
    <t>YBR207W</t>
  </si>
  <si>
    <t>YBR208C</t>
  </si>
  <si>
    <t>YBR214W</t>
  </si>
  <si>
    <t>YBR216C</t>
  </si>
  <si>
    <t>YBR218C</t>
  </si>
  <si>
    <t>YBR220C</t>
  </si>
  <si>
    <t>YBR221C</t>
  </si>
  <si>
    <t>YBR227C</t>
  </si>
  <si>
    <t>YBR230C</t>
  </si>
  <si>
    <t>YBR233W</t>
  </si>
  <si>
    <t>YBR243C</t>
  </si>
  <si>
    <t>YBR247C</t>
  </si>
  <si>
    <t>YBR249C</t>
  </si>
  <si>
    <t>YBR251W</t>
  </si>
  <si>
    <t>YBR254C</t>
  </si>
  <si>
    <t>YBR255C-A</t>
  </si>
  <si>
    <t>YBR260C</t>
  </si>
  <si>
    <t>YBR261C</t>
  </si>
  <si>
    <t>YBR262C</t>
  </si>
  <si>
    <t>YBR263W</t>
  </si>
  <si>
    <t>YBR265W</t>
  </si>
  <si>
    <t>YBR268W</t>
  </si>
  <si>
    <t>YBR272C</t>
  </si>
  <si>
    <t>YBR274W</t>
  </si>
  <si>
    <t>YBR275C</t>
  </si>
  <si>
    <t>YBR276C</t>
  </si>
  <si>
    <t>YBR278W</t>
  </si>
  <si>
    <t>YBR279W</t>
  </si>
  <si>
    <t>YBR281C</t>
  </si>
  <si>
    <t>YBR282W</t>
  </si>
  <si>
    <t>YBR283C</t>
  </si>
  <si>
    <t>YBR287W</t>
  </si>
  <si>
    <t>YBR288C</t>
  </si>
  <si>
    <t>YBR289W</t>
  </si>
  <si>
    <t>YBR291C</t>
  </si>
  <si>
    <t>YCL008C</t>
  </si>
  <si>
    <t>YCL009C</t>
  </si>
  <si>
    <t>YCL011C</t>
  </si>
  <si>
    <t>YCL014W</t>
  </si>
  <si>
    <t>YCL016C</t>
  </si>
  <si>
    <t>YCL017C</t>
  </si>
  <si>
    <t>YCL018W</t>
  </si>
  <si>
    <t>YCL024W</t>
  </si>
  <si>
    <t>YCL025C</t>
  </si>
  <si>
    <t>YCL028W</t>
  </si>
  <si>
    <t>YCL030C</t>
  </si>
  <si>
    <t>YCL031C</t>
  </si>
  <si>
    <t>YCL035C</t>
  </si>
  <si>
    <t>YCL037C</t>
  </si>
  <si>
    <t>YCL038C</t>
  </si>
  <si>
    <t>YCL039W</t>
  </si>
  <si>
    <t>YCL040W</t>
  </si>
  <si>
    <t>YCL042W</t>
  </si>
  <si>
    <t>YCL043C</t>
  </si>
  <si>
    <t>YCL044C</t>
  </si>
  <si>
    <t>YCL045C</t>
  </si>
  <si>
    <t>YCL050C</t>
  </si>
  <si>
    <t>YCL051W</t>
  </si>
  <si>
    <t>YCL052C</t>
  </si>
  <si>
    <t>YCL054W</t>
  </si>
  <si>
    <t>YCL057C-A</t>
  </si>
  <si>
    <t>YCL057W</t>
  </si>
  <si>
    <t>YCL059C</t>
  </si>
  <si>
    <t>YCL061C</t>
  </si>
  <si>
    <t>YCL064C</t>
  </si>
  <si>
    <t>YCR002C</t>
  </si>
  <si>
    <t>YCR003W</t>
  </si>
  <si>
    <t>YCR004C</t>
  </si>
  <si>
    <t>YCR009C</t>
  </si>
  <si>
    <t>YCR012W</t>
  </si>
  <si>
    <t>YCR017C</t>
  </si>
  <si>
    <t>YCR024C</t>
  </si>
  <si>
    <t>YCR027C</t>
  </si>
  <si>
    <t>YCR028C-A</t>
  </si>
  <si>
    <t>YCR034W</t>
  </si>
  <si>
    <t>YCR042C</t>
  </si>
  <si>
    <t>YCR043C</t>
  </si>
  <si>
    <t>YCR046C</t>
  </si>
  <si>
    <t>YCR047C</t>
  </si>
  <si>
    <t>YCR048W</t>
  </si>
  <si>
    <t>YCR054C</t>
  </si>
  <si>
    <t>YCR057C</t>
  </si>
  <si>
    <t>YCR067C</t>
  </si>
  <si>
    <t>YCR071C</t>
  </si>
  <si>
    <t>YCR077C</t>
  </si>
  <si>
    <t>YCR084C</t>
  </si>
  <si>
    <t>YCR087C-A</t>
  </si>
  <si>
    <t>YCR088W</t>
  </si>
  <si>
    <t>YCR092C</t>
  </si>
  <si>
    <t>YCR093W</t>
  </si>
  <si>
    <t>YDL001W</t>
  </si>
  <si>
    <t>YDL004W</t>
  </si>
  <si>
    <t>YDL006W</t>
  </si>
  <si>
    <t>YDL007W</t>
  </si>
  <si>
    <t>YDL014W</t>
  </si>
  <si>
    <t>YDL015C</t>
  </si>
  <si>
    <t>YDL017W</t>
  </si>
  <si>
    <t>YDL022W</t>
  </si>
  <si>
    <t>YDL025C</t>
  </si>
  <si>
    <t>YDL027C</t>
  </si>
  <si>
    <t>YDL029W</t>
  </si>
  <si>
    <t>YDL031W</t>
  </si>
  <si>
    <t>YDL040C</t>
  </si>
  <si>
    <t>YDL042C</t>
  </si>
  <si>
    <t>YDL044C</t>
  </si>
  <si>
    <t>YDL045W-A</t>
  </si>
  <si>
    <t>YDL046W</t>
  </si>
  <si>
    <t>YDL047W</t>
  </si>
  <si>
    <t>YDL052C</t>
  </si>
  <si>
    <t>YDL053C</t>
  </si>
  <si>
    <t>YDL054C</t>
  </si>
  <si>
    <t>YDL055C</t>
  </si>
  <si>
    <t>YDL056W</t>
  </si>
  <si>
    <t>YDL057W</t>
  </si>
  <si>
    <t>YDL058W</t>
  </si>
  <si>
    <t>YDL060W</t>
  </si>
  <si>
    <t>YDL063C</t>
  </si>
  <si>
    <t>YDL066W</t>
  </si>
  <si>
    <t>YDL067C</t>
  </si>
  <si>
    <t>YDL069C</t>
  </si>
  <si>
    <t>YDL074C</t>
  </si>
  <si>
    <t>YDL077C</t>
  </si>
  <si>
    <t>YDL078C</t>
  </si>
  <si>
    <t>YDL079C</t>
  </si>
  <si>
    <t>YDL081C</t>
  </si>
  <si>
    <t>YDL084W</t>
  </si>
  <si>
    <t>YDL086W</t>
  </si>
  <si>
    <t>YDL087C</t>
  </si>
  <si>
    <t>YDL088C</t>
  </si>
  <si>
    <t>YDL089W</t>
  </si>
  <si>
    <t>YDL091C</t>
  </si>
  <si>
    <t>YDL092W</t>
  </si>
  <si>
    <t>YDL095W</t>
  </si>
  <si>
    <t>YDL097C</t>
  </si>
  <si>
    <t>YDL100C</t>
  </si>
  <si>
    <t>YDL101C</t>
  </si>
  <si>
    <t>YDL102W</t>
  </si>
  <si>
    <t>YDL107W</t>
  </si>
  <si>
    <t>YDL108W</t>
  </si>
  <si>
    <t>YDL111C</t>
  </si>
  <si>
    <t>YDL112W</t>
  </si>
  <si>
    <t>YDL113C</t>
  </si>
  <si>
    <t>YDL116W</t>
  </si>
  <si>
    <t>YDL117W</t>
  </si>
  <si>
    <t>YDL122W</t>
  </si>
  <si>
    <t>YDL124W</t>
  </si>
  <si>
    <t>YDL126C</t>
  </si>
  <si>
    <t>YDL128W</t>
  </si>
  <si>
    <t>YDL130W</t>
  </si>
  <si>
    <t>YDL132W</t>
  </si>
  <si>
    <t>YDL134C</t>
  </si>
  <si>
    <t>YDL137W</t>
  </si>
  <si>
    <t>YDL140C</t>
  </si>
  <si>
    <t>YDL142C</t>
  </si>
  <si>
    <t>YDL143W</t>
  </si>
  <si>
    <t>YDL144C</t>
  </si>
  <si>
    <t>YDL145C</t>
  </si>
  <si>
    <t>YDL146W</t>
  </si>
  <si>
    <t>YDL147W</t>
  </si>
  <si>
    <t>YDL148C</t>
  </si>
  <si>
    <t>YDL150W</t>
  </si>
  <si>
    <t>YDL153C</t>
  </si>
  <si>
    <t>YDL157C</t>
  </si>
  <si>
    <t>YDL159W</t>
  </si>
  <si>
    <t>YDL160C</t>
  </si>
  <si>
    <t>YDL164C</t>
  </si>
  <si>
    <t>YDL165W</t>
  </si>
  <si>
    <t>YDL166C</t>
  </si>
  <si>
    <t>YDL167C</t>
  </si>
  <si>
    <t>YDL170W</t>
  </si>
  <si>
    <t>YDL171C</t>
  </si>
  <si>
    <t>YDL174C</t>
  </si>
  <si>
    <t>YDL183C</t>
  </si>
  <si>
    <t>YDL185W</t>
  </si>
  <si>
    <t>YDL188C</t>
  </si>
  <si>
    <t>YDL190C</t>
  </si>
  <si>
    <t>YDL192W</t>
  </si>
  <si>
    <t>YDL193W</t>
  </si>
  <si>
    <t>YDL195W</t>
  </si>
  <si>
    <t>YDL198C</t>
  </si>
  <si>
    <t>YDL202W</t>
  </si>
  <si>
    <t>YDL203C</t>
  </si>
  <si>
    <t>YDL204W</t>
  </si>
  <si>
    <t>YDL208W</t>
  </si>
  <si>
    <t>YDL215C</t>
  </si>
  <si>
    <t>YDL217C</t>
  </si>
  <si>
    <t>YDL220C</t>
  </si>
  <si>
    <t>YDL224C</t>
  </si>
  <si>
    <t>YDL225W</t>
  </si>
  <si>
    <t>YDL229W</t>
  </si>
  <si>
    <t>YDL237W</t>
  </si>
  <si>
    <t>YDL240W</t>
  </si>
  <si>
    <t>YDR004W</t>
  </si>
  <si>
    <t>YDR006C</t>
  </si>
  <si>
    <t>YDR007W</t>
  </si>
  <si>
    <t>YDR009W</t>
  </si>
  <si>
    <t>YDR012W</t>
  </si>
  <si>
    <t>YDR019C</t>
  </si>
  <si>
    <t>YDR020C</t>
  </si>
  <si>
    <t>YDR021W</t>
  </si>
  <si>
    <t>YDR023W</t>
  </si>
  <si>
    <t>YDR027C</t>
  </si>
  <si>
    <t>YDR032C</t>
  </si>
  <si>
    <t>YDR033W</t>
  </si>
  <si>
    <t>YDR034C</t>
  </si>
  <si>
    <t>YDR036C</t>
  </si>
  <si>
    <t>YDR037W</t>
  </si>
  <si>
    <t>YDR041W</t>
  </si>
  <si>
    <t>YDR044W</t>
  </si>
  <si>
    <t>YDR050C</t>
  </si>
  <si>
    <t>YDR051C</t>
  </si>
  <si>
    <t>YDR054C</t>
  </si>
  <si>
    <t>YDR057W</t>
  </si>
  <si>
    <t>YDR060W</t>
  </si>
  <si>
    <t>YDR062W</t>
  </si>
  <si>
    <t>YDR064W</t>
  </si>
  <si>
    <t>YDR065W</t>
  </si>
  <si>
    <t>YDR069C</t>
  </si>
  <si>
    <t>YDR071C</t>
  </si>
  <si>
    <t>YDR074W</t>
  </si>
  <si>
    <t>YDR079W</t>
  </si>
  <si>
    <t>YDR080W</t>
  </si>
  <si>
    <t>YDR081C</t>
  </si>
  <si>
    <t>YDR083W</t>
  </si>
  <si>
    <t>YDR084C</t>
  </si>
  <si>
    <t>YDR086C</t>
  </si>
  <si>
    <t>YDR087C</t>
  </si>
  <si>
    <t>YDR089W</t>
  </si>
  <si>
    <t>YDR091C</t>
  </si>
  <si>
    <t>YDR093W</t>
  </si>
  <si>
    <t>YDR097C</t>
  </si>
  <si>
    <t>YDR101C</t>
  </si>
  <si>
    <t>YDR103W</t>
  </si>
  <si>
    <t>YDR111C</t>
  </si>
  <si>
    <t>YDR115W</t>
  </si>
  <si>
    <t>YDR116C</t>
  </si>
  <si>
    <t>YDR117C</t>
  </si>
  <si>
    <t>YDR118W</t>
  </si>
  <si>
    <t>YDR119W-A</t>
  </si>
  <si>
    <t>YDR120C</t>
  </si>
  <si>
    <t>YDR127W</t>
  </si>
  <si>
    <t>YDR128W</t>
  </si>
  <si>
    <t>YDR129C</t>
  </si>
  <si>
    <t>YDR135C</t>
  </si>
  <si>
    <t>YDR138W</t>
  </si>
  <si>
    <t>YDR141C</t>
  </si>
  <si>
    <t>YDR145W</t>
  </si>
  <si>
    <t>YDR147W</t>
  </si>
  <si>
    <t>YDR148C</t>
  </si>
  <si>
    <t>YDR150W</t>
  </si>
  <si>
    <t>YDR153C</t>
  </si>
  <si>
    <t>YDR155C</t>
  </si>
  <si>
    <t>YDR158W</t>
  </si>
  <si>
    <t>YDR159W</t>
  </si>
  <si>
    <t>YDR161W</t>
  </si>
  <si>
    <t>YDR164C</t>
  </si>
  <si>
    <t>YDR166C</t>
  </si>
  <si>
    <t>YDR167W</t>
  </si>
  <si>
    <t>YDR170C</t>
  </si>
  <si>
    <t>YDR171W</t>
  </si>
  <si>
    <t>YDR172W</t>
  </si>
  <si>
    <t>YDR174W</t>
  </si>
  <si>
    <t>YDR175C</t>
  </si>
  <si>
    <t>YDR178W</t>
  </si>
  <si>
    <t>YDR180W</t>
  </si>
  <si>
    <t>YDR182W</t>
  </si>
  <si>
    <t>YDR188W</t>
  </si>
  <si>
    <t>YDR189W</t>
  </si>
  <si>
    <t>YDR190C</t>
  </si>
  <si>
    <t>YDR194C</t>
  </si>
  <si>
    <t>YDR197W</t>
  </si>
  <si>
    <t>YDR198C</t>
  </si>
  <si>
    <t>YDR200C</t>
  </si>
  <si>
    <t>YDR204W</t>
  </si>
  <si>
    <t>YDR206W</t>
  </si>
  <si>
    <t>YDR208W</t>
  </si>
  <si>
    <t>YDR211W</t>
  </si>
  <si>
    <t>YDR212W</t>
  </si>
  <si>
    <t>YDR213W</t>
  </si>
  <si>
    <t>YDR214W</t>
  </si>
  <si>
    <t>YDR216W</t>
  </si>
  <si>
    <t>YDR219C</t>
  </si>
  <si>
    <t>YDR226W</t>
  </si>
  <si>
    <t>YDR229W</t>
  </si>
  <si>
    <t>YDR232W</t>
  </si>
  <si>
    <t>YDR233C</t>
  </si>
  <si>
    <t>YDR234W</t>
  </si>
  <si>
    <t>YDR237W</t>
  </si>
  <si>
    <t>YDR238C</t>
  </si>
  <si>
    <t>YDR239C</t>
  </si>
  <si>
    <t>YDR240C</t>
  </si>
  <si>
    <t>YDR245W</t>
  </si>
  <si>
    <t>YDR246W</t>
  </si>
  <si>
    <t>YDR247W</t>
  </si>
  <si>
    <t>YDR251W</t>
  </si>
  <si>
    <t>YDR255C</t>
  </si>
  <si>
    <t>YDR257C</t>
  </si>
  <si>
    <t>YDR267C</t>
  </si>
  <si>
    <t>YDR270W</t>
  </si>
  <si>
    <t>YDR283C</t>
  </si>
  <si>
    <t>YDR286C</t>
  </si>
  <si>
    <t>YDR291W</t>
  </si>
  <si>
    <t>YDR292C</t>
  </si>
  <si>
    <t>YDR293C</t>
  </si>
  <si>
    <t>YDR294C</t>
  </si>
  <si>
    <t>YDR295C</t>
  </si>
  <si>
    <t>YDR296W</t>
  </si>
  <si>
    <t>YDR298C</t>
  </si>
  <si>
    <t>YDR299W</t>
  </si>
  <si>
    <t>YDR300C</t>
  </si>
  <si>
    <t>YDR301W</t>
  </si>
  <si>
    <t>YDR302W</t>
  </si>
  <si>
    <t>YDR303C</t>
  </si>
  <si>
    <t>YDR309C</t>
  </si>
  <si>
    <t>YDR310C</t>
  </si>
  <si>
    <t>YDR316W</t>
  </si>
  <si>
    <t>YDR321W</t>
  </si>
  <si>
    <t>YDR322C-A</t>
  </si>
  <si>
    <t>YDR322W</t>
  </si>
  <si>
    <t>YDR323C</t>
  </si>
  <si>
    <t>YDR324C</t>
  </si>
  <si>
    <t>YDR325W</t>
  </si>
  <si>
    <t>YDR326C</t>
  </si>
  <si>
    <t>YDR328C</t>
  </si>
  <si>
    <t>YDR329C</t>
  </si>
  <si>
    <t>YDR331W</t>
  </si>
  <si>
    <t>YDR332W</t>
  </si>
  <si>
    <t>YDR335W</t>
  </si>
  <si>
    <t>YDR336W</t>
  </si>
  <si>
    <t>YDR337W</t>
  </si>
  <si>
    <t>YDR339C</t>
  </si>
  <si>
    <t>YDR341C</t>
  </si>
  <si>
    <t>YDR343C</t>
  </si>
  <si>
    <t>YDR347W</t>
  </si>
  <si>
    <t>YDR350C</t>
  </si>
  <si>
    <t>YDR352W</t>
  </si>
  <si>
    <t>YDR354W</t>
  </si>
  <si>
    <t>YDR356W</t>
  </si>
  <si>
    <t>YDR358W</t>
  </si>
  <si>
    <t>YDR359C</t>
  </si>
  <si>
    <t>YDR361C</t>
  </si>
  <si>
    <t>YDR365C</t>
  </si>
  <si>
    <t>YDR372C</t>
  </si>
  <si>
    <t>YDR375C</t>
  </si>
  <si>
    <t>YDR377W</t>
  </si>
  <si>
    <t>YDR380W</t>
  </si>
  <si>
    <t>YDR381W</t>
  </si>
  <si>
    <t>YDR382W</t>
  </si>
  <si>
    <t>YDR384C</t>
  </si>
  <si>
    <t>YDR388W</t>
  </si>
  <si>
    <t>YDR389W</t>
  </si>
  <si>
    <t>YDR391C</t>
  </si>
  <si>
    <t>YDR392W</t>
  </si>
  <si>
    <t>YDR394W</t>
  </si>
  <si>
    <t>YDR395W</t>
  </si>
  <si>
    <t>YDR398W</t>
  </si>
  <si>
    <t>YDR399W</t>
  </si>
  <si>
    <t>YDR405W</t>
  </si>
  <si>
    <t>YDR406W</t>
  </si>
  <si>
    <t>YDR407C</t>
  </si>
  <si>
    <t>YDR411C</t>
  </si>
  <si>
    <t>YDR414C</t>
  </si>
  <si>
    <t>YDR416W</t>
  </si>
  <si>
    <t>YDR423C</t>
  </si>
  <si>
    <t>YDR425W</t>
  </si>
  <si>
    <t>YDR427W</t>
  </si>
  <si>
    <t>YDR429C</t>
  </si>
  <si>
    <t>YDR430C</t>
  </si>
  <si>
    <t>YDR432W</t>
  </si>
  <si>
    <t>YDR434W</t>
  </si>
  <si>
    <t>YDR436W</t>
  </si>
  <si>
    <t>YDR440W</t>
  </si>
  <si>
    <t>YDR449C</t>
  </si>
  <si>
    <t>YDR452W</t>
  </si>
  <si>
    <t>YDR458C</t>
  </si>
  <si>
    <t>YDR462W</t>
  </si>
  <si>
    <t>YDR465C</t>
  </si>
  <si>
    <t>YDR466W</t>
  </si>
  <si>
    <t>YDR469W</t>
  </si>
  <si>
    <t>YDR470C</t>
  </si>
  <si>
    <t>YDR472W</t>
  </si>
  <si>
    <t>YDR476C</t>
  </si>
  <si>
    <t>YDR477W</t>
  </si>
  <si>
    <t>YDR479C</t>
  </si>
  <si>
    <t>YDR481C</t>
  </si>
  <si>
    <t>YDR483W</t>
  </si>
  <si>
    <t>YDR484W</t>
  </si>
  <si>
    <t>YDR488C</t>
  </si>
  <si>
    <t>YDR494W</t>
  </si>
  <si>
    <t>YDR496C</t>
  </si>
  <si>
    <t>YDR502C</t>
  </si>
  <si>
    <t>YDR503C</t>
  </si>
  <si>
    <t>YDR505C</t>
  </si>
  <si>
    <t>YDR507C</t>
  </si>
  <si>
    <t>YDR510W</t>
  </si>
  <si>
    <t>YDR513W</t>
  </si>
  <si>
    <t>YDR514C</t>
  </si>
  <si>
    <t>YDR516C</t>
  </si>
  <si>
    <t>YDR518W</t>
  </si>
  <si>
    <t>YDR529C</t>
  </si>
  <si>
    <t>YDR538W</t>
  </si>
  <si>
    <t>YDR539W</t>
  </si>
  <si>
    <t>YEL002C</t>
  </si>
  <si>
    <t>YEL006W</t>
  </si>
  <si>
    <t>YEL011W</t>
  </si>
  <si>
    <t>YEL013W</t>
  </si>
  <si>
    <t>YEL015W</t>
  </si>
  <si>
    <t>YEL020C</t>
  </si>
  <si>
    <t>YEL021W</t>
  </si>
  <si>
    <t>YEL022W</t>
  </si>
  <si>
    <t>YEL024W</t>
  </si>
  <si>
    <t>YEL026W</t>
  </si>
  <si>
    <t>YEL027W</t>
  </si>
  <si>
    <t>YEL031W</t>
  </si>
  <si>
    <t>YEL032W</t>
  </si>
  <si>
    <t>YEL034W</t>
  </si>
  <si>
    <t>YEL036C</t>
  </si>
  <si>
    <t>YEL042W</t>
  </si>
  <si>
    <t>YEL043W</t>
  </si>
  <si>
    <t>YEL046C</t>
  </si>
  <si>
    <t>YEL047C</t>
  </si>
  <si>
    <t>YEL048C</t>
  </si>
  <si>
    <t>YEL050C</t>
  </si>
  <si>
    <t>YEL051W</t>
  </si>
  <si>
    <t>YEL052W</t>
  </si>
  <si>
    <t>YEL055C</t>
  </si>
  <si>
    <t>YEL056W</t>
  </si>
  <si>
    <t>YEL058W</t>
  </si>
  <si>
    <t>YEL060C</t>
  </si>
  <si>
    <t>YEL061C</t>
  </si>
  <si>
    <t>YEL062W</t>
  </si>
  <si>
    <t>YEL071W</t>
  </si>
  <si>
    <t>YER001W</t>
  </si>
  <si>
    <t>YER006W</t>
  </si>
  <si>
    <t>YER008C</t>
  </si>
  <si>
    <t>YER012W</t>
  </si>
  <si>
    <t>YER013W</t>
  </si>
  <si>
    <t>YER014W</t>
  </si>
  <si>
    <t>YER015W</t>
  </si>
  <si>
    <t>YER016W</t>
  </si>
  <si>
    <t>YER017C</t>
  </si>
  <si>
    <t>YER019W</t>
  </si>
  <si>
    <t>YER020W</t>
  </si>
  <si>
    <t>YER021W</t>
  </si>
  <si>
    <t>YER022W</t>
  </si>
  <si>
    <t>YER023W</t>
  </si>
  <si>
    <t>YER024W</t>
  </si>
  <si>
    <t>YER025W</t>
  </si>
  <si>
    <t>YER026C</t>
  </si>
  <si>
    <t>YER029C</t>
  </si>
  <si>
    <t>YER036C</t>
  </si>
  <si>
    <t>YER043C</t>
  </si>
  <si>
    <t>YER044C</t>
  </si>
  <si>
    <t>YER046W</t>
  </si>
  <si>
    <t>YER047C</t>
  </si>
  <si>
    <t>YER049W</t>
  </si>
  <si>
    <t>YER050C</t>
  </si>
  <si>
    <t>YER052C</t>
  </si>
  <si>
    <t>YER053C</t>
  </si>
  <si>
    <t>YER055C</t>
  </si>
  <si>
    <t>YER056C</t>
  </si>
  <si>
    <t>YER067W</t>
  </si>
  <si>
    <t>YER068W</t>
  </si>
  <si>
    <t>YER069W</t>
  </si>
  <si>
    <t>YER070W</t>
  </si>
  <si>
    <t>YER073W</t>
  </si>
  <si>
    <t>YER075C</t>
  </si>
  <si>
    <t>YER077C</t>
  </si>
  <si>
    <t>YER078C</t>
  </si>
  <si>
    <t>YER080W</t>
  </si>
  <si>
    <t>YER082C</t>
  </si>
  <si>
    <t>YER086W</t>
  </si>
  <si>
    <t>YER087W</t>
  </si>
  <si>
    <t>YER089C</t>
  </si>
  <si>
    <t>YER090W</t>
  </si>
  <si>
    <t>YER091C</t>
  </si>
  <si>
    <t>YER093C</t>
  </si>
  <si>
    <t>YER094C</t>
  </si>
  <si>
    <t>YER095W</t>
  </si>
  <si>
    <t>YER099C</t>
  </si>
  <si>
    <t>YER101C</t>
  </si>
  <si>
    <t>YER103W</t>
  </si>
  <si>
    <t>YER105C</t>
  </si>
  <si>
    <t>YER107C</t>
  </si>
  <si>
    <t>YER110C</t>
  </si>
  <si>
    <t>YER111C</t>
  </si>
  <si>
    <t>YER112W</t>
  </si>
  <si>
    <t>YER113C</t>
  </si>
  <si>
    <t>YER114C</t>
  </si>
  <si>
    <t>YER120W</t>
  </si>
  <si>
    <t>YER123W</t>
  </si>
  <si>
    <t>YER125W</t>
  </si>
  <si>
    <t>YER126C</t>
  </si>
  <si>
    <t>YER133W</t>
  </si>
  <si>
    <t>YER136W</t>
  </si>
  <si>
    <t>YER141W</t>
  </si>
  <si>
    <t>YER144C</t>
  </si>
  <si>
    <t>YER145C</t>
  </si>
  <si>
    <t>YER146W</t>
  </si>
  <si>
    <t>YER147C</t>
  </si>
  <si>
    <t>YER148W</t>
  </si>
  <si>
    <t>YER151C</t>
  </si>
  <si>
    <t>YER153C</t>
  </si>
  <si>
    <t>YER154W</t>
  </si>
  <si>
    <t>YER155C</t>
  </si>
  <si>
    <t>YER157W</t>
  </si>
  <si>
    <t>YER162C</t>
  </si>
  <si>
    <t>YER163C</t>
  </si>
  <si>
    <t>YER164W</t>
  </si>
  <si>
    <t>YER165W</t>
  </si>
  <si>
    <t>YER166W</t>
  </si>
  <si>
    <t>YER168C</t>
  </si>
  <si>
    <t>YER171W</t>
  </si>
  <si>
    <t>YER172C</t>
  </si>
  <si>
    <t>YER176W</t>
  </si>
  <si>
    <t>YER178W</t>
  </si>
  <si>
    <t>YER182W</t>
  </si>
  <si>
    <t>YFL002C</t>
  </si>
  <si>
    <t>YFL004W</t>
  </si>
  <si>
    <t>YFL005W</t>
  </si>
  <si>
    <t>YFL007W</t>
  </si>
  <si>
    <t>YFL008W</t>
  </si>
  <si>
    <t>YFL013C</t>
  </si>
  <si>
    <t>YFL016C</t>
  </si>
  <si>
    <t>YFL018C</t>
  </si>
  <si>
    <t>YFL022C</t>
  </si>
  <si>
    <t>YFL023W</t>
  </si>
  <si>
    <t>YFL026W</t>
  </si>
  <si>
    <t>YFL027C</t>
  </si>
  <si>
    <t>YFL030W</t>
  </si>
  <si>
    <t>YFL034C-A</t>
  </si>
  <si>
    <t>YFL036W</t>
  </si>
  <si>
    <t>YFL037W</t>
  </si>
  <si>
    <t>YFL038C</t>
  </si>
  <si>
    <t>YFL039C</t>
  </si>
  <si>
    <t>YFL041W</t>
  </si>
  <si>
    <t>YFL042C</t>
  </si>
  <si>
    <t>YFL045C</t>
  </si>
  <si>
    <t>YFL047W</t>
  </si>
  <si>
    <t>YFL048C</t>
  </si>
  <si>
    <t>YFR001W</t>
  </si>
  <si>
    <t>YFR002W</t>
  </si>
  <si>
    <t>YFR004W</t>
  </si>
  <si>
    <t>YFR009W</t>
  </si>
  <si>
    <t>YFR011C</t>
  </si>
  <si>
    <t>YFR015C</t>
  </si>
  <si>
    <t>YFR024C-A</t>
  </si>
  <si>
    <t>YFR028C</t>
  </si>
  <si>
    <t>YFR030W</t>
  </si>
  <si>
    <t>YFR031C</t>
  </si>
  <si>
    <t>YFR037C</t>
  </si>
  <si>
    <t>YFR038W</t>
  </si>
  <si>
    <t>YFR040W</t>
  </si>
  <si>
    <t>YFR041C</t>
  </si>
  <si>
    <t>YFR042W</t>
  </si>
  <si>
    <t>YFR044C</t>
  </si>
  <si>
    <t>YFR045W</t>
  </si>
  <si>
    <t>YFR048W</t>
  </si>
  <si>
    <t>YFR050C</t>
  </si>
  <si>
    <t>YFR051C</t>
  </si>
  <si>
    <t>YFR052W</t>
  </si>
  <si>
    <t>YFR053C</t>
  </si>
  <si>
    <t>YFR055W</t>
  </si>
  <si>
    <t>YGL001C</t>
  </si>
  <si>
    <t>YGL005C</t>
  </si>
  <si>
    <t>YGL006W</t>
  </si>
  <si>
    <t>YGL009C</t>
  </si>
  <si>
    <t>YGL011C</t>
  </si>
  <si>
    <t>YGL012W</t>
  </si>
  <si>
    <t>YGL013C</t>
  </si>
  <si>
    <t>YGL014W</t>
  </si>
  <si>
    <t>YGL016W</t>
  </si>
  <si>
    <t>YGL019W</t>
  </si>
  <si>
    <t>YGL021W</t>
  </si>
  <si>
    <t>YGL022W</t>
  </si>
  <si>
    <t>YGL026C</t>
  </si>
  <si>
    <t>YGL027C</t>
  </si>
  <si>
    <t>YGL030W</t>
  </si>
  <si>
    <t>YGL031C</t>
  </si>
  <si>
    <t>YGL037C</t>
  </si>
  <si>
    <t>YGL038C</t>
  </si>
  <si>
    <t>YGL040C</t>
  </si>
  <si>
    <t>YGL048C</t>
  </si>
  <si>
    <t>YGL054C</t>
  </si>
  <si>
    <t>YGL055W</t>
  </si>
  <si>
    <t>YGL056C</t>
  </si>
  <si>
    <t>YGL057C</t>
  </si>
  <si>
    <t>YGL059W</t>
  </si>
  <si>
    <t>YGL060W</t>
  </si>
  <si>
    <t>YGL062W</t>
  </si>
  <si>
    <t>YGL064C</t>
  </si>
  <si>
    <t>YGL065C</t>
  </si>
  <si>
    <t>YGL066W</t>
  </si>
  <si>
    <t>YGL067W</t>
  </si>
  <si>
    <t>YGL068W</t>
  </si>
  <si>
    <t>YGL071W</t>
  </si>
  <si>
    <t>YGL075C</t>
  </si>
  <si>
    <t>YGL078C</t>
  </si>
  <si>
    <t>YGL084C</t>
  </si>
  <si>
    <t>YGL085W</t>
  </si>
  <si>
    <t>YGL091C</t>
  </si>
  <si>
    <t>YGL092W</t>
  </si>
  <si>
    <t>YGL093W</t>
  </si>
  <si>
    <t>YGL095C</t>
  </si>
  <si>
    <t>YGL099W</t>
  </si>
  <si>
    <t>YGL100W</t>
  </si>
  <si>
    <t>YGL101W</t>
  </si>
  <si>
    <t>YGL103W</t>
  </si>
  <si>
    <t>YGL105W</t>
  </si>
  <si>
    <t>YGL106W</t>
  </si>
  <si>
    <t>YGL107C</t>
  </si>
  <si>
    <t>YGL110C</t>
  </si>
  <si>
    <t>YGL111W</t>
  </si>
  <si>
    <t>YGL112C</t>
  </si>
  <si>
    <t>YGL114W</t>
  </si>
  <si>
    <t>YGL115W</t>
  </si>
  <si>
    <t>YGL117W</t>
  </si>
  <si>
    <t>YGL119W</t>
  </si>
  <si>
    <t>YGL120C</t>
  </si>
  <si>
    <t>YGL121C</t>
  </si>
  <si>
    <t>YGL123W</t>
  </si>
  <si>
    <t>YGL124C</t>
  </si>
  <si>
    <t>YGL126W</t>
  </si>
  <si>
    <t>YGL129C</t>
  </si>
  <si>
    <t>YGL134W</t>
  </si>
  <si>
    <t>YGL136C</t>
  </si>
  <si>
    <t>YGL137W</t>
  </si>
  <si>
    <t>YGL141W</t>
  </si>
  <si>
    <t>YGL143C</t>
  </si>
  <si>
    <t>YGL145W</t>
  </si>
  <si>
    <t>YGL147C</t>
  </si>
  <si>
    <t>YGL148W</t>
  </si>
  <si>
    <t>YGL151W</t>
  </si>
  <si>
    <t>YGL156W</t>
  </si>
  <si>
    <t>YGL160W</t>
  </si>
  <si>
    <t>YGL161C</t>
  </si>
  <si>
    <t>YGL167C</t>
  </si>
  <si>
    <t>YGL169W</t>
  </si>
  <si>
    <t>YGL171W</t>
  </si>
  <si>
    <t>YGL172W</t>
  </si>
  <si>
    <t>YGL173C</t>
  </si>
  <si>
    <t>YGL175C</t>
  </si>
  <si>
    <t>YGL178W</t>
  </si>
  <si>
    <t>YGL187C</t>
  </si>
  <si>
    <t>YGL190C</t>
  </si>
  <si>
    <t>YGL191W</t>
  </si>
  <si>
    <t>YGL194C</t>
  </si>
  <si>
    <t>YGL195W</t>
  </si>
  <si>
    <t>YGL196W</t>
  </si>
  <si>
    <t>YGL198W</t>
  </si>
  <si>
    <t>YGL200C</t>
  </si>
  <si>
    <t>YGL201C</t>
  </si>
  <si>
    <t>YGL202W</t>
  </si>
  <si>
    <t>YGL203C</t>
  </si>
  <si>
    <t>YGL205W</t>
  </si>
  <si>
    <t>YGL206C</t>
  </si>
  <si>
    <t>YGL207W</t>
  </si>
  <si>
    <t>YGL213C</t>
  </si>
  <si>
    <t>YGL216W</t>
  </si>
  <si>
    <t>YGL219C</t>
  </si>
  <si>
    <t>YGL223C</t>
  </si>
  <si>
    <t>YGL226W</t>
  </si>
  <si>
    <t>YGL227W</t>
  </si>
  <si>
    <t>YGL228W</t>
  </si>
  <si>
    <t>YGL229C</t>
  </si>
  <si>
    <t>YGL233W</t>
  </si>
  <si>
    <t>YGL234W</t>
  </si>
  <si>
    <t>YGL236C</t>
  </si>
  <si>
    <t>YGL238W</t>
  </si>
  <si>
    <t>YGL241W</t>
  </si>
  <si>
    <t>YGL245W</t>
  </si>
  <si>
    <t>YGL252C</t>
  </si>
  <si>
    <t>YGL253W</t>
  </si>
  <si>
    <t>YGR001C</t>
  </si>
  <si>
    <t>YGR002C</t>
  </si>
  <si>
    <t>YGR003W</t>
  </si>
  <si>
    <t>YGR004W</t>
  </si>
  <si>
    <t>YGR006W</t>
  </si>
  <si>
    <t>YGR012W</t>
  </si>
  <si>
    <t>YGR013W</t>
  </si>
  <si>
    <t>YGR019W</t>
  </si>
  <si>
    <t>YGR024C</t>
  </si>
  <si>
    <t>YGR028W</t>
  </si>
  <si>
    <t>YGR033C</t>
  </si>
  <si>
    <t>YGR036C</t>
  </si>
  <si>
    <t>YGR040W</t>
  </si>
  <si>
    <t>YGR044C</t>
  </si>
  <si>
    <t>YGR047C</t>
  </si>
  <si>
    <t>YGR054W</t>
  </si>
  <si>
    <t>YGR055W</t>
  </si>
  <si>
    <t>YGR060W</t>
  </si>
  <si>
    <t>YGR061C</t>
  </si>
  <si>
    <t>YGR062C</t>
  </si>
  <si>
    <t>YGR071C</t>
  </si>
  <si>
    <t>YGR072W</t>
  </si>
  <si>
    <t>YGR074W</t>
  </si>
  <si>
    <t>YGR076C</t>
  </si>
  <si>
    <t>YGR077C</t>
  </si>
  <si>
    <t>YGR082W</t>
  </si>
  <si>
    <t>YGR083C</t>
  </si>
  <si>
    <t>YGR084C</t>
  </si>
  <si>
    <t>YGR086C</t>
  </si>
  <si>
    <t>YGR088W</t>
  </si>
  <si>
    <t>YGR089W</t>
  </si>
  <si>
    <t>YGR090W</t>
  </si>
  <si>
    <t>YGR091W</t>
  </si>
  <si>
    <t>YGR092W</t>
  </si>
  <si>
    <t>YGR094W</t>
  </si>
  <si>
    <t>YGR096W</t>
  </si>
  <si>
    <t>YGR097W</t>
  </si>
  <si>
    <t>YGR099W</t>
  </si>
  <si>
    <t>YGR103W</t>
  </si>
  <si>
    <t>YGR104C</t>
  </si>
  <si>
    <t>YGR112W</t>
  </si>
  <si>
    <t>YGR116W</t>
  </si>
  <si>
    <t>YGR117C</t>
  </si>
  <si>
    <t>YGR119C</t>
  </si>
  <si>
    <t>YGR122W</t>
  </si>
  <si>
    <t>YGR124W</t>
  </si>
  <si>
    <t>YGR125W</t>
  </si>
  <si>
    <t>YGR128C</t>
  </si>
  <si>
    <t>YGR130C</t>
  </si>
  <si>
    <t>YGR132C</t>
  </si>
  <si>
    <t>YGR134W</t>
  </si>
  <si>
    <t>YGR135W</t>
  </si>
  <si>
    <t>YGR138C</t>
  </si>
  <si>
    <t>YGR140W</t>
  </si>
  <si>
    <t>YGR145W</t>
  </si>
  <si>
    <t>YGR147C</t>
  </si>
  <si>
    <t>YGR148C</t>
  </si>
  <si>
    <t>YGR149W</t>
  </si>
  <si>
    <t>YGR150C</t>
  </si>
  <si>
    <t>YGR155W</t>
  </si>
  <si>
    <t>YGR157W</t>
  </si>
  <si>
    <t>YGR159C</t>
  </si>
  <si>
    <t>YGR165W</t>
  </si>
  <si>
    <t>YGR166W</t>
  </si>
  <si>
    <t>YGR168C</t>
  </si>
  <si>
    <t>YGR170W</t>
  </si>
  <si>
    <t>YGR172C</t>
  </si>
  <si>
    <t>YGR173W</t>
  </si>
  <si>
    <t>YGR174C</t>
  </si>
  <si>
    <t>YGR175C</t>
  </si>
  <si>
    <t>YGR178C</t>
  </si>
  <si>
    <t>YGR179C</t>
  </si>
  <si>
    <t>YGR180C</t>
  </si>
  <si>
    <t>YGR184C</t>
  </si>
  <si>
    <t>YGR185C</t>
  </si>
  <si>
    <t>YGR187C</t>
  </si>
  <si>
    <t>YGR192C</t>
  </si>
  <si>
    <t>YGR195W</t>
  </si>
  <si>
    <t>YGR198W</t>
  </si>
  <si>
    <t>YGR199W</t>
  </si>
  <si>
    <t>YGR200C</t>
  </si>
  <si>
    <t>YGR202C</t>
  </si>
  <si>
    <t>YGR204W</t>
  </si>
  <si>
    <t>YGR205W</t>
  </si>
  <si>
    <t>YGR207C</t>
  </si>
  <si>
    <t>YGR210C</t>
  </si>
  <si>
    <t>YGR212W</t>
  </si>
  <si>
    <t>YGR214W</t>
  </si>
  <si>
    <t>YGR215W</t>
  </si>
  <si>
    <t>YGR218W</t>
  </si>
  <si>
    <t>YGR220C</t>
  </si>
  <si>
    <t>YGR222W</t>
  </si>
  <si>
    <t>YGR227W</t>
  </si>
  <si>
    <t>YGR231C</t>
  </si>
  <si>
    <t>YGR233C</t>
  </si>
  <si>
    <t>YGR234W</t>
  </si>
  <si>
    <t>YGR235C</t>
  </si>
  <si>
    <t>YGR240C</t>
  </si>
  <si>
    <t>YGR244C</t>
  </si>
  <si>
    <t>YGR245C</t>
  </si>
  <si>
    <t>YGR246C</t>
  </si>
  <si>
    <t>YGR250C</t>
  </si>
  <si>
    <t>YGR252W</t>
  </si>
  <si>
    <t>YGR253C</t>
  </si>
  <si>
    <t>YGR254W</t>
  </si>
  <si>
    <t>YGR255C</t>
  </si>
  <si>
    <t>YGR257C</t>
  </si>
  <si>
    <t>YGR261C</t>
  </si>
  <si>
    <t>YGR263C</t>
  </si>
  <si>
    <t>YGR264C</t>
  </si>
  <si>
    <t>YGR266W</t>
  </si>
  <si>
    <t>YGR267C</t>
  </si>
  <si>
    <t>YGR268C</t>
  </si>
  <si>
    <t>YGR271C-A</t>
  </si>
  <si>
    <t>YGR271W</t>
  </si>
  <si>
    <t>YGR274C</t>
  </si>
  <si>
    <t>YGR278W</t>
  </si>
  <si>
    <t>YGR281W</t>
  </si>
  <si>
    <t>YGR282C</t>
  </si>
  <si>
    <t>YGR284C</t>
  </si>
  <si>
    <t>YGR285C</t>
  </si>
  <si>
    <t>YHL001W</t>
  </si>
  <si>
    <t>YHL003C</t>
  </si>
  <si>
    <t>YHL004W</t>
  </si>
  <si>
    <t>YHL007C</t>
  </si>
  <si>
    <t>YHL009C</t>
  </si>
  <si>
    <t>YHL010C</t>
  </si>
  <si>
    <t>YHL011C</t>
  </si>
  <si>
    <t>YHL013C</t>
  </si>
  <si>
    <t>YHL014C</t>
  </si>
  <si>
    <t>YHL015W</t>
  </si>
  <si>
    <t>YHL019C</t>
  </si>
  <si>
    <t>YHL021C</t>
  </si>
  <si>
    <t>YHL023C</t>
  </si>
  <si>
    <t>YHL024W</t>
  </si>
  <si>
    <t>YHL030W</t>
  </si>
  <si>
    <t>YHL031C</t>
  </si>
  <si>
    <t>YHL033C</t>
  </si>
  <si>
    <t>YHL038C</t>
  </si>
  <si>
    <t>YHL039W</t>
  </si>
  <si>
    <t>YHR003C</t>
  </si>
  <si>
    <t>YHR005C</t>
  </si>
  <si>
    <t>YHR007C</t>
  </si>
  <si>
    <t>YHR008C</t>
  </si>
  <si>
    <t>YHR009C</t>
  </si>
  <si>
    <t>YHR011W</t>
  </si>
  <si>
    <t>YHR012W</t>
  </si>
  <si>
    <t>YHR013C</t>
  </si>
  <si>
    <t>YHR017W</t>
  </si>
  <si>
    <t>YHR018C</t>
  </si>
  <si>
    <t>YHR019C</t>
  </si>
  <si>
    <t>YHR020W</t>
  </si>
  <si>
    <t>YHR025W</t>
  </si>
  <si>
    <t>YHR027C</t>
  </si>
  <si>
    <t>YHR031C</t>
  </si>
  <si>
    <t>YHR033W</t>
  </si>
  <si>
    <t>YHR034C</t>
  </si>
  <si>
    <t>YHR037W</t>
  </si>
  <si>
    <t>YHR041C</t>
  </si>
  <si>
    <t>YHR042W</t>
  </si>
  <si>
    <t>YHR047C</t>
  </si>
  <si>
    <t>YHR051W</t>
  </si>
  <si>
    <t>YHR052W</t>
  </si>
  <si>
    <t>YHR056C</t>
  </si>
  <si>
    <t>YHR059W</t>
  </si>
  <si>
    <t>YHR060W</t>
  </si>
  <si>
    <t>YHR062C</t>
  </si>
  <si>
    <t>YHR063C</t>
  </si>
  <si>
    <t>YHR064C</t>
  </si>
  <si>
    <t>YHR065C</t>
  </si>
  <si>
    <t>YHR069C</t>
  </si>
  <si>
    <t>YHR070W</t>
  </si>
  <si>
    <t>YHR072W</t>
  </si>
  <si>
    <t>YHR073W</t>
  </si>
  <si>
    <t>YHR074W</t>
  </si>
  <si>
    <t>YHR076W</t>
  </si>
  <si>
    <t>YHR077C</t>
  </si>
  <si>
    <t>YHR079C</t>
  </si>
  <si>
    <t>YHR080C</t>
  </si>
  <si>
    <t>YHR082C</t>
  </si>
  <si>
    <t>YHR083W</t>
  </si>
  <si>
    <t>YHR085W</t>
  </si>
  <si>
    <t>YHR086W</t>
  </si>
  <si>
    <t>YHR088W</t>
  </si>
  <si>
    <t>YHR089C</t>
  </si>
  <si>
    <t>YHR091C</t>
  </si>
  <si>
    <t>YHR098C</t>
  </si>
  <si>
    <t>YHR099W</t>
  </si>
  <si>
    <t>YHR103W</t>
  </si>
  <si>
    <t>YHR104W</t>
  </si>
  <si>
    <t>YHR105W</t>
  </si>
  <si>
    <t>YHR107C</t>
  </si>
  <si>
    <t>YHR108W</t>
  </si>
  <si>
    <t>YHR109W</t>
  </si>
  <si>
    <t>YHR111W</t>
  </si>
  <si>
    <t>YHR114W</t>
  </si>
  <si>
    <t>YHR115C</t>
  </si>
  <si>
    <t>YHR117W</t>
  </si>
  <si>
    <t>YHR119W</t>
  </si>
  <si>
    <t>YHR120W</t>
  </si>
  <si>
    <t>YHR121W</t>
  </si>
  <si>
    <t>YHR122W</t>
  </si>
  <si>
    <t>YHR127W</t>
  </si>
  <si>
    <t>YHR128W</t>
  </si>
  <si>
    <t>YHR132C</t>
  </si>
  <si>
    <t>YHR133C</t>
  </si>
  <si>
    <t>YHR137W</t>
  </si>
  <si>
    <t>YHR147C</t>
  </si>
  <si>
    <t>YHR148W</t>
  </si>
  <si>
    <t>YHR154W</t>
  </si>
  <si>
    <t>YHR155W</t>
  </si>
  <si>
    <t>YHR158C</t>
  </si>
  <si>
    <t>YHR161C</t>
  </si>
  <si>
    <t>YHR165C</t>
  </si>
  <si>
    <t>YHR166C</t>
  </si>
  <si>
    <t>YHR168W</t>
  </si>
  <si>
    <t>YHR169W</t>
  </si>
  <si>
    <t>YHR170W</t>
  </si>
  <si>
    <t>YHR172W</t>
  </si>
  <si>
    <t>YHR174W</t>
  </si>
  <si>
    <t>YHR181W</t>
  </si>
  <si>
    <t>YHR182W</t>
  </si>
  <si>
    <t>YHR186C</t>
  </si>
  <si>
    <t>YHR187W</t>
  </si>
  <si>
    <t>YHR188C</t>
  </si>
  <si>
    <t>YHR190W</t>
  </si>
  <si>
    <t>YHR194W</t>
  </si>
  <si>
    <t>YHR196W</t>
  </si>
  <si>
    <t>YHR197W</t>
  </si>
  <si>
    <t>YHR200W</t>
  </si>
  <si>
    <t>YHR205W</t>
  </si>
  <si>
    <t>YHR206W</t>
  </si>
  <si>
    <t>YHR208W</t>
  </si>
  <si>
    <t>YHR209W</t>
  </si>
  <si>
    <t>YIL001W</t>
  </si>
  <si>
    <t>YIL003W</t>
  </si>
  <si>
    <t>YIL005W</t>
  </si>
  <si>
    <t>YIL006W</t>
  </si>
  <si>
    <t>YIL007C</t>
  </si>
  <si>
    <t>YIL008W</t>
  </si>
  <si>
    <t>YIL009W</t>
  </si>
  <si>
    <t>YIL016W</t>
  </si>
  <si>
    <t>YIL017C</t>
  </si>
  <si>
    <t>YIL021W</t>
  </si>
  <si>
    <t>YIL022W</t>
  </si>
  <si>
    <t>YIL024C</t>
  </si>
  <si>
    <t>YIL026C</t>
  </si>
  <si>
    <t>YIL030C</t>
  </si>
  <si>
    <t>YIL034C</t>
  </si>
  <si>
    <t>YIL035C</t>
  </si>
  <si>
    <t>YIL038C</t>
  </si>
  <si>
    <t>YIL041W</t>
  </si>
  <si>
    <t>YIL042C</t>
  </si>
  <si>
    <t>YIL043C</t>
  </si>
  <si>
    <t>YIL046W</t>
  </si>
  <si>
    <t>YIL048W</t>
  </si>
  <si>
    <t>YIL051C</t>
  </si>
  <si>
    <t>YIL055C</t>
  </si>
  <si>
    <t>YIL065C</t>
  </si>
  <si>
    <t>YIL066C</t>
  </si>
  <si>
    <t>YIL068C</t>
  </si>
  <si>
    <t>YIL070C</t>
  </si>
  <si>
    <t>YIL075C</t>
  </si>
  <si>
    <t>YIL076W</t>
  </si>
  <si>
    <t>YIL077C</t>
  </si>
  <si>
    <t>YIL078W</t>
  </si>
  <si>
    <t>YIL079C</t>
  </si>
  <si>
    <t>YIL087C</t>
  </si>
  <si>
    <t>YIL088C</t>
  </si>
  <si>
    <t>YIL090W</t>
  </si>
  <si>
    <t>YIL093C</t>
  </si>
  <si>
    <t>YIL094C</t>
  </si>
  <si>
    <t>YIL096C</t>
  </si>
  <si>
    <t>YIL097W</t>
  </si>
  <si>
    <t>YIL105C</t>
  </si>
  <si>
    <t>YIL106W</t>
  </si>
  <si>
    <t>YIL108W</t>
  </si>
  <si>
    <t>YIL109C</t>
  </si>
  <si>
    <t>YIL115C</t>
  </si>
  <si>
    <t>YIL118W</t>
  </si>
  <si>
    <t>YIL119C</t>
  </si>
  <si>
    <t>YIL120W</t>
  </si>
  <si>
    <t>YIL124W</t>
  </si>
  <si>
    <t>YIL125W</t>
  </si>
  <si>
    <t>YIL126W</t>
  </si>
  <si>
    <t>YIL128W</t>
  </si>
  <si>
    <t>YIL129C</t>
  </si>
  <si>
    <t>YIL130W</t>
  </si>
  <si>
    <t>YIL133C</t>
  </si>
  <si>
    <t>YIL134W</t>
  </si>
  <si>
    <t>YIL136W</t>
  </si>
  <si>
    <t>YIL137C</t>
  </si>
  <si>
    <t>YIL142W</t>
  </si>
  <si>
    <t>YIL149C</t>
  </si>
  <si>
    <t>YIL151C</t>
  </si>
  <si>
    <t>YIL154C</t>
  </si>
  <si>
    <t>YIL155C</t>
  </si>
  <si>
    <t>YIL156W</t>
  </si>
  <si>
    <t>YIL157C</t>
  </si>
  <si>
    <t>YIL159W</t>
  </si>
  <si>
    <t>YIL161W</t>
  </si>
  <si>
    <t>YIR001C</t>
  </si>
  <si>
    <t>YIR002C</t>
  </si>
  <si>
    <t>YIR008C</t>
  </si>
  <si>
    <t>YIR012W</t>
  </si>
  <si>
    <t>YIR021W</t>
  </si>
  <si>
    <t>YIR022W</t>
  </si>
  <si>
    <t>YIR026C</t>
  </si>
  <si>
    <t>YIR034C</t>
  </si>
  <si>
    <t>YIR038C</t>
  </si>
  <si>
    <t>YJL001W</t>
  </si>
  <si>
    <t>YJL002C</t>
  </si>
  <si>
    <t>YJL003W</t>
  </si>
  <si>
    <t>YJL006C</t>
  </si>
  <si>
    <t>YJL008C</t>
  </si>
  <si>
    <t>YJL010C</t>
  </si>
  <si>
    <t>YJL012C</t>
  </si>
  <si>
    <t>YJL014W</t>
  </si>
  <si>
    <t>YJL016W</t>
  </si>
  <si>
    <t>YJL019W</t>
  </si>
  <si>
    <t>YJL023C</t>
  </si>
  <si>
    <t>YJL024C</t>
  </si>
  <si>
    <t>YJL026W</t>
  </si>
  <si>
    <t>YJL029C</t>
  </si>
  <si>
    <t>YJL033W</t>
  </si>
  <si>
    <t>YJL034W</t>
  </si>
  <si>
    <t>YJL036W</t>
  </si>
  <si>
    <t>YJL039C</t>
  </si>
  <si>
    <t>YJL041W</t>
  </si>
  <si>
    <t>YJL042W</t>
  </si>
  <si>
    <t>YJL047C</t>
  </si>
  <si>
    <t>YJL048C</t>
  </si>
  <si>
    <t>YJL049W</t>
  </si>
  <si>
    <t>YJL050W</t>
  </si>
  <si>
    <t>YJL052W</t>
  </si>
  <si>
    <t>YJL054W</t>
  </si>
  <si>
    <t>YJL057C</t>
  </si>
  <si>
    <t>YJL061W</t>
  </si>
  <si>
    <t>YJL062W</t>
  </si>
  <si>
    <t>YJL062W-A</t>
  </si>
  <si>
    <t>YJL063C</t>
  </si>
  <si>
    <t>YJL066C</t>
  </si>
  <si>
    <t>YJL068C</t>
  </si>
  <si>
    <t>YJL069C</t>
  </si>
  <si>
    <t>YJL071W</t>
  </si>
  <si>
    <t>YJL072C</t>
  </si>
  <si>
    <t>YJL073W</t>
  </si>
  <si>
    <t>YJL074C</t>
  </si>
  <si>
    <t>YJL076W</t>
  </si>
  <si>
    <t>YJL080C</t>
  </si>
  <si>
    <t>YJL081C</t>
  </si>
  <si>
    <t>YJL082W</t>
  </si>
  <si>
    <t>YJL085W</t>
  </si>
  <si>
    <t>YJL087C</t>
  </si>
  <si>
    <t>YJL092W</t>
  </si>
  <si>
    <t>YJL095W</t>
  </si>
  <si>
    <t>YJL096W</t>
  </si>
  <si>
    <t>YJL097W</t>
  </si>
  <si>
    <t>YJL098W</t>
  </si>
  <si>
    <t>YJL102W</t>
  </si>
  <si>
    <t>YJL109C</t>
  </si>
  <si>
    <t>YJL111W</t>
  </si>
  <si>
    <t>YJL112W</t>
  </si>
  <si>
    <t>YJL117W</t>
  </si>
  <si>
    <t>YJL121C</t>
  </si>
  <si>
    <t>YJL123C</t>
  </si>
  <si>
    <t>YJL124C</t>
  </si>
  <si>
    <t>YJL125C</t>
  </si>
  <si>
    <t>YJL128C</t>
  </si>
  <si>
    <t>YJL130C</t>
  </si>
  <si>
    <t>YJL131C</t>
  </si>
  <si>
    <t>YJL133W</t>
  </si>
  <si>
    <t>YJL136C</t>
  </si>
  <si>
    <t>YJL141C</t>
  </si>
  <si>
    <t>YJL143W</t>
  </si>
  <si>
    <t>YJL147C</t>
  </si>
  <si>
    <t>YJL154C</t>
  </si>
  <si>
    <t>YJL155C</t>
  </si>
  <si>
    <t>YJL157C</t>
  </si>
  <si>
    <t>YJL161W</t>
  </si>
  <si>
    <t>YJL165C</t>
  </si>
  <si>
    <t>YJL166W</t>
  </si>
  <si>
    <t>YJL167W</t>
  </si>
  <si>
    <t>YJL172W</t>
  </si>
  <si>
    <t>YJL173C</t>
  </si>
  <si>
    <t>YJL176C</t>
  </si>
  <si>
    <t>YJL177W</t>
  </si>
  <si>
    <t>YJL183W</t>
  </si>
  <si>
    <t>YJL186W</t>
  </si>
  <si>
    <t>YJL189W</t>
  </si>
  <si>
    <t>YJL192C</t>
  </si>
  <si>
    <t>YJL197W</t>
  </si>
  <si>
    <t>YJL198W</t>
  </si>
  <si>
    <t>YJL201W</t>
  </si>
  <si>
    <t>YJL204C</t>
  </si>
  <si>
    <t>YJL206C</t>
  </si>
  <si>
    <t>YJL207C</t>
  </si>
  <si>
    <t>YJL208C</t>
  </si>
  <si>
    <t>YJL209W</t>
  </si>
  <si>
    <t>YJR001W</t>
  </si>
  <si>
    <t>YJR002W</t>
  </si>
  <si>
    <t>YJR003C</t>
  </si>
  <si>
    <t>YJR005W</t>
  </si>
  <si>
    <t>YJR006W</t>
  </si>
  <si>
    <t>YJR007W</t>
  </si>
  <si>
    <t>YJR009C</t>
  </si>
  <si>
    <t>YJR010C-A</t>
  </si>
  <si>
    <t>YJR010W</t>
  </si>
  <si>
    <t>YJR011C</t>
  </si>
  <si>
    <t>YJR016C</t>
  </si>
  <si>
    <t>YJR017C</t>
  </si>
  <si>
    <t>YJR019C</t>
  </si>
  <si>
    <t>YJR031C</t>
  </si>
  <si>
    <t>YJR040W</t>
  </si>
  <si>
    <t>YJR041C</t>
  </si>
  <si>
    <t>YJR042W</t>
  </si>
  <si>
    <t>YJR046W</t>
  </si>
  <si>
    <t>YJR049C</t>
  </si>
  <si>
    <t>YJR050W</t>
  </si>
  <si>
    <t>YJR051W</t>
  </si>
  <si>
    <t>YJR057W</t>
  </si>
  <si>
    <t>YJR064W</t>
  </si>
  <si>
    <t>YJR065C</t>
  </si>
  <si>
    <t>YJR066W</t>
  </si>
  <si>
    <t>YJR068W</t>
  </si>
  <si>
    <t>YJR069C</t>
  </si>
  <si>
    <t>YJR070C</t>
  </si>
  <si>
    <t>YJR072C</t>
  </si>
  <si>
    <t>YJR073C</t>
  </si>
  <si>
    <t>YJR075W</t>
  </si>
  <si>
    <t>YJR076C</t>
  </si>
  <si>
    <t>YJR077C</t>
  </si>
  <si>
    <t>YJR080C</t>
  </si>
  <si>
    <t>YJR083C</t>
  </si>
  <si>
    <t>YJR085C</t>
  </si>
  <si>
    <t>YJR086W</t>
  </si>
  <si>
    <t>YJR088C</t>
  </si>
  <si>
    <t>YJR090C</t>
  </si>
  <si>
    <t>YJR091C</t>
  </si>
  <si>
    <t>YJR092W</t>
  </si>
  <si>
    <t>YJR095W</t>
  </si>
  <si>
    <t>YJR100C</t>
  </si>
  <si>
    <t>YJR101W</t>
  </si>
  <si>
    <t>YJR103W</t>
  </si>
  <si>
    <t>YJR105W</t>
  </si>
  <si>
    <t>YJR109C</t>
  </si>
  <si>
    <t>YJR113C</t>
  </si>
  <si>
    <t>YJR117W</t>
  </si>
  <si>
    <t>YJR121W</t>
  </si>
  <si>
    <t>YJR123W</t>
  </si>
  <si>
    <t>YJR125C</t>
  </si>
  <si>
    <t>YJR129C</t>
  </si>
  <si>
    <t>YJR132W</t>
  </si>
  <si>
    <t>YJR133W</t>
  </si>
  <si>
    <t>YJR136C</t>
  </si>
  <si>
    <t>YJR137C</t>
  </si>
  <si>
    <t>YJR138W</t>
  </si>
  <si>
    <t>YJR139C</t>
  </si>
  <si>
    <t>YJR140C</t>
  </si>
  <si>
    <t>YJR143C</t>
  </si>
  <si>
    <t>YJR144W</t>
  </si>
  <si>
    <t>YKL001C</t>
  </si>
  <si>
    <t>YKL003C</t>
  </si>
  <si>
    <t>YKL004W</t>
  </si>
  <si>
    <t>YKL006W</t>
  </si>
  <si>
    <t>YKL007W</t>
  </si>
  <si>
    <t>YKL008C</t>
  </si>
  <si>
    <t>YKL009W</t>
  </si>
  <si>
    <t>YKL010C</t>
  </si>
  <si>
    <t>YKL011C</t>
  </si>
  <si>
    <t>YKL013C</t>
  </si>
  <si>
    <t>YKL014C</t>
  </si>
  <si>
    <t>YKL016C</t>
  </si>
  <si>
    <t>YKL017C</t>
  </si>
  <si>
    <t>YKL019W</t>
  </si>
  <si>
    <t>YKL022C</t>
  </si>
  <si>
    <t>YKL023W</t>
  </si>
  <si>
    <t>YKL024C</t>
  </si>
  <si>
    <t>YKL025C</t>
  </si>
  <si>
    <t>YKL027W</t>
  </si>
  <si>
    <t>YKL029C</t>
  </si>
  <si>
    <t>YKL033W</t>
  </si>
  <si>
    <t>YKL035W</t>
  </si>
  <si>
    <t>YKL038W</t>
  </si>
  <si>
    <t>YKL039W</t>
  </si>
  <si>
    <t>YKL045W</t>
  </si>
  <si>
    <t>YKL046C</t>
  </si>
  <si>
    <t>YKL056C</t>
  </si>
  <si>
    <t>YKL057C</t>
  </si>
  <si>
    <t>YKL060C</t>
  </si>
  <si>
    <t>YKL062W</t>
  </si>
  <si>
    <t>YKL064W</t>
  </si>
  <si>
    <t>YKL065C</t>
  </si>
  <si>
    <t>YKL067W</t>
  </si>
  <si>
    <t>YKL068W</t>
  </si>
  <si>
    <t>YKL075C</t>
  </si>
  <si>
    <t>YKL078W</t>
  </si>
  <si>
    <t>YKL079W</t>
  </si>
  <si>
    <t>YKL080W</t>
  </si>
  <si>
    <t>YKL081W</t>
  </si>
  <si>
    <t>YKL085W</t>
  </si>
  <si>
    <t>YKL088W</t>
  </si>
  <si>
    <t>YKL090W</t>
  </si>
  <si>
    <t>YKL094W</t>
  </si>
  <si>
    <t>YKL098W</t>
  </si>
  <si>
    <t>YKL100C</t>
  </si>
  <si>
    <t>YKL101W</t>
  </si>
  <si>
    <t>YKL104C</t>
  </si>
  <si>
    <t>YKL106W</t>
  </si>
  <si>
    <t>YKL110C</t>
  </si>
  <si>
    <t>YKL120W</t>
  </si>
  <si>
    <t>YKL121W</t>
  </si>
  <si>
    <t>YKL122C</t>
  </si>
  <si>
    <t>YKL124W</t>
  </si>
  <si>
    <t>YKL126W</t>
  </si>
  <si>
    <t>YKL127W</t>
  </si>
  <si>
    <t>YKL129C</t>
  </si>
  <si>
    <t>YKL130C</t>
  </si>
  <si>
    <t>YKL133C</t>
  </si>
  <si>
    <t>YKL135C</t>
  </si>
  <si>
    <t>YKL138C</t>
  </si>
  <si>
    <t>YKL139W</t>
  </si>
  <si>
    <t>YKL140W</t>
  </si>
  <si>
    <t>YKL141W</t>
  </si>
  <si>
    <t>YKL143W</t>
  </si>
  <si>
    <t>YKL145W</t>
  </si>
  <si>
    <t>YKL150W</t>
  </si>
  <si>
    <t>YKL151C</t>
  </si>
  <si>
    <t>YKL152C</t>
  </si>
  <si>
    <t>YKL154W</t>
  </si>
  <si>
    <t>YKL155C</t>
  </si>
  <si>
    <t>YKL157W</t>
  </si>
  <si>
    <t>YKL165C</t>
  </si>
  <si>
    <t>YKL167C</t>
  </si>
  <si>
    <t>YKL170W</t>
  </si>
  <si>
    <t>YKL172W</t>
  </si>
  <si>
    <t>YKL173W</t>
  </si>
  <si>
    <t>YKL179C</t>
  </si>
  <si>
    <t>YKL180W</t>
  </si>
  <si>
    <t>YKL181W</t>
  </si>
  <si>
    <t>YKL182W</t>
  </si>
  <si>
    <t>YKL186C</t>
  </si>
  <si>
    <t>YKL189W</t>
  </si>
  <si>
    <t>YKL193C</t>
  </si>
  <si>
    <t>YKL195W</t>
  </si>
  <si>
    <t>YKL196C</t>
  </si>
  <si>
    <t>YKL197C</t>
  </si>
  <si>
    <t>YKL201C</t>
  </si>
  <si>
    <t>YKL203C</t>
  </si>
  <si>
    <t>YKL205W</t>
  </si>
  <si>
    <t>YKL206C</t>
  </si>
  <si>
    <t>YKL208W</t>
  </si>
  <si>
    <t>YKL209C</t>
  </si>
  <si>
    <t>YKL210W</t>
  </si>
  <si>
    <t>YKL211C</t>
  </si>
  <si>
    <t>YKL212W</t>
  </si>
  <si>
    <t>YKL215C</t>
  </si>
  <si>
    <t>YKL217W</t>
  </si>
  <si>
    <t>YKR001C</t>
  </si>
  <si>
    <t>YKR002W</t>
  </si>
  <si>
    <t>YKR006C</t>
  </si>
  <si>
    <t>YKR009C</t>
  </si>
  <si>
    <t>YKR016W</t>
  </si>
  <si>
    <t>YKR017C</t>
  </si>
  <si>
    <t>YKR018C</t>
  </si>
  <si>
    <t>YKR023W</t>
  </si>
  <si>
    <t>YKR024C</t>
  </si>
  <si>
    <t>YKR026C</t>
  </si>
  <si>
    <t>YKR028W</t>
  </si>
  <si>
    <t>YKR029C</t>
  </si>
  <si>
    <t>YKR030W</t>
  </si>
  <si>
    <t>YKR035W-A</t>
  </si>
  <si>
    <t>YKR036C</t>
  </si>
  <si>
    <t>YKR037C</t>
  </si>
  <si>
    <t>YKR046C</t>
  </si>
  <si>
    <t>YKR048C</t>
  </si>
  <si>
    <t>YKR052C</t>
  </si>
  <si>
    <t>YKR057W</t>
  </si>
  <si>
    <t>YKR060W</t>
  </si>
  <si>
    <t>YKR065C</t>
  </si>
  <si>
    <t>YKR067W</t>
  </si>
  <si>
    <t>YKR068C</t>
  </si>
  <si>
    <t>YKR077W</t>
  </si>
  <si>
    <t>YKR081C</t>
  </si>
  <si>
    <t>YKR082W</t>
  </si>
  <si>
    <t>YKR085C</t>
  </si>
  <si>
    <t>YKR088C</t>
  </si>
  <si>
    <t>YKR089C</t>
  </si>
  <si>
    <t>YKR093W</t>
  </si>
  <si>
    <t>YKR096W</t>
  </si>
  <si>
    <t>YKR098C</t>
  </si>
  <si>
    <t>YKR100C</t>
  </si>
  <si>
    <t>YLL001W</t>
  </si>
  <si>
    <t>YLL004W</t>
  </si>
  <si>
    <t>YLL007C</t>
  </si>
  <si>
    <t>YLL008W</t>
  </si>
  <si>
    <t>YLL011W</t>
  </si>
  <si>
    <t>YLL013C</t>
  </si>
  <si>
    <t>YLL015W</t>
  </si>
  <si>
    <t>YLL018C</t>
  </si>
  <si>
    <t>YLL019C</t>
  </si>
  <si>
    <t>YLL023C</t>
  </si>
  <si>
    <t>YLL024C</t>
  </si>
  <si>
    <t>YLL026W</t>
  </si>
  <si>
    <t>YLL029W</t>
  </si>
  <si>
    <t>YLL031C</t>
  </si>
  <si>
    <t>YLL032C</t>
  </si>
  <si>
    <t>YLL033W</t>
  </si>
  <si>
    <t>YLL034C</t>
  </si>
  <si>
    <t>YLL036C</t>
  </si>
  <si>
    <t>YLL040C</t>
  </si>
  <si>
    <t>YLL041C</t>
  </si>
  <si>
    <t>YLL045C</t>
  </si>
  <si>
    <t>YLL048C</t>
  </si>
  <si>
    <t>YLL050C</t>
  </si>
  <si>
    <t>YLL054C</t>
  </si>
  <si>
    <t>YLR002C</t>
  </si>
  <si>
    <t>YLR005W</t>
  </si>
  <si>
    <t>YLR006C</t>
  </si>
  <si>
    <t>YLR007W</t>
  </si>
  <si>
    <t>YLR008C</t>
  </si>
  <si>
    <t>YLR009W</t>
  </si>
  <si>
    <t>YLR017W</t>
  </si>
  <si>
    <t>YLR020C</t>
  </si>
  <si>
    <t>YLR024C</t>
  </si>
  <si>
    <t>YLR027C</t>
  </si>
  <si>
    <t>YLR028C</t>
  </si>
  <si>
    <t>YLR032W</t>
  </si>
  <si>
    <t>YLR038C</t>
  </si>
  <si>
    <t>YLR039C</t>
  </si>
  <si>
    <t>YLR045C</t>
  </si>
  <si>
    <t>YLR048W</t>
  </si>
  <si>
    <t>YLR050C</t>
  </si>
  <si>
    <t>YLR055C</t>
  </si>
  <si>
    <t>YLR056W</t>
  </si>
  <si>
    <t>YLR058C</t>
  </si>
  <si>
    <t>YLR060W</t>
  </si>
  <si>
    <t>YLR061W</t>
  </si>
  <si>
    <t>YLR063W</t>
  </si>
  <si>
    <t>YLR066W</t>
  </si>
  <si>
    <t>YLR067C</t>
  </si>
  <si>
    <t>YLR069C</t>
  </si>
  <si>
    <t>YLR071C</t>
  </si>
  <si>
    <t>YLR072W</t>
  </si>
  <si>
    <t>YLR075W</t>
  </si>
  <si>
    <t>YLR077W</t>
  </si>
  <si>
    <t>YLR081W</t>
  </si>
  <si>
    <t>YLR083C</t>
  </si>
  <si>
    <t>YLR086W</t>
  </si>
  <si>
    <t>YLR088W</t>
  </si>
  <si>
    <t>YLR089C</t>
  </si>
  <si>
    <t>YLR090W</t>
  </si>
  <si>
    <t>YLR091W</t>
  </si>
  <si>
    <t>YLR093C</t>
  </si>
  <si>
    <t>YLR095C</t>
  </si>
  <si>
    <t>YLR098C</t>
  </si>
  <si>
    <t>YLR099C</t>
  </si>
  <si>
    <t>YLR100W</t>
  </si>
  <si>
    <t>YLR103C</t>
  </si>
  <si>
    <t>YLR106C</t>
  </si>
  <si>
    <t>YLR109W</t>
  </si>
  <si>
    <t>YLR113W</t>
  </si>
  <si>
    <t>YLR127C</t>
  </si>
  <si>
    <t>YLR129W</t>
  </si>
  <si>
    <t>YLR134W</t>
  </si>
  <si>
    <t>YLR139C</t>
  </si>
  <si>
    <t>YLR142W</t>
  </si>
  <si>
    <t>YLR143W</t>
  </si>
  <si>
    <t>YLR148W</t>
  </si>
  <si>
    <t>YLR149C</t>
  </si>
  <si>
    <t>YLR150W</t>
  </si>
  <si>
    <t>YLR151C</t>
  </si>
  <si>
    <t>YLR153C</t>
  </si>
  <si>
    <t>YLR154W-E</t>
  </si>
  <si>
    <t>YLR163C</t>
  </si>
  <si>
    <t>YLR166C</t>
  </si>
  <si>
    <t>YLR170C</t>
  </si>
  <si>
    <t>YLR172C</t>
  </si>
  <si>
    <t>YLR175W</t>
  </si>
  <si>
    <t>YLR177W</t>
  </si>
  <si>
    <t>YLR180W</t>
  </si>
  <si>
    <t>YLR182W</t>
  </si>
  <si>
    <t>YLR185W</t>
  </si>
  <si>
    <t>YLR186W</t>
  </si>
  <si>
    <t>YLR188W</t>
  </si>
  <si>
    <t>YLR189C</t>
  </si>
  <si>
    <t>YLR196W</t>
  </si>
  <si>
    <t>YLR197W</t>
  </si>
  <si>
    <t>YLR199C</t>
  </si>
  <si>
    <t>YLR201C</t>
  </si>
  <si>
    <t>YLR203C</t>
  </si>
  <si>
    <t>YLR205C</t>
  </si>
  <si>
    <t>YLR207W</t>
  </si>
  <si>
    <t>YLR208W</t>
  </si>
  <si>
    <t>YLR212C</t>
  </si>
  <si>
    <t>YLR214W</t>
  </si>
  <si>
    <t>YLR215C</t>
  </si>
  <si>
    <t>YLR216C</t>
  </si>
  <si>
    <t>YLR219W</t>
  </si>
  <si>
    <t>YLR220W</t>
  </si>
  <si>
    <t>YLR221C</t>
  </si>
  <si>
    <t>YLR222C</t>
  </si>
  <si>
    <t>YLR229C</t>
  </si>
  <si>
    <t>YLR238W</t>
  </si>
  <si>
    <t>YLR239C</t>
  </si>
  <si>
    <t>YLR240W</t>
  </si>
  <si>
    <t>YLR241W</t>
  </si>
  <si>
    <t>YLR243W</t>
  </si>
  <si>
    <t>YLR249W</t>
  </si>
  <si>
    <t>YLR253W</t>
  </si>
  <si>
    <t>YLR256W</t>
  </si>
  <si>
    <t>YLR258W</t>
  </si>
  <si>
    <t>YLR259C</t>
  </si>
  <si>
    <t>YLR260W</t>
  </si>
  <si>
    <t>YLR268W</t>
  </si>
  <si>
    <t>YLR270W</t>
  </si>
  <si>
    <t>YLR272C</t>
  </si>
  <si>
    <t>YLR274W</t>
  </si>
  <si>
    <t>YLR276C</t>
  </si>
  <si>
    <t>YLR289W</t>
  </si>
  <si>
    <t>YLR291C</t>
  </si>
  <si>
    <t>YLR293C</t>
  </si>
  <si>
    <t>YLR303W</t>
  </si>
  <si>
    <t>YLR304C</t>
  </si>
  <si>
    <t>YLR305C</t>
  </si>
  <si>
    <t>YLR310C</t>
  </si>
  <si>
    <t>YLR312W-A</t>
  </si>
  <si>
    <t>YLR314C</t>
  </si>
  <si>
    <t>YLR321C</t>
  </si>
  <si>
    <t>YLR324W</t>
  </si>
  <si>
    <t>YLR325C</t>
  </si>
  <si>
    <t>YLR336C</t>
  </si>
  <si>
    <t>YLR340W</t>
  </si>
  <si>
    <t>YLR342W</t>
  </si>
  <si>
    <t>YLR345W</t>
  </si>
  <si>
    <t>YLR347C</t>
  </si>
  <si>
    <t>YLR348C</t>
  </si>
  <si>
    <t>YLR354C</t>
  </si>
  <si>
    <t>YLR355C</t>
  </si>
  <si>
    <t>YLR357W</t>
  </si>
  <si>
    <t>YLR359W</t>
  </si>
  <si>
    <t>YLR360W</t>
  </si>
  <si>
    <t>YLR362W</t>
  </si>
  <si>
    <t>YLR363C</t>
  </si>
  <si>
    <t>YLR368W</t>
  </si>
  <si>
    <t>YLR370C</t>
  </si>
  <si>
    <t>YLR371W</t>
  </si>
  <si>
    <t>YLR372W</t>
  </si>
  <si>
    <t>YLR373C</t>
  </si>
  <si>
    <t>YLR378C</t>
  </si>
  <si>
    <t>YLR380W</t>
  </si>
  <si>
    <t>YLR381W</t>
  </si>
  <si>
    <t>YLR382C</t>
  </si>
  <si>
    <t>YLR383W</t>
  </si>
  <si>
    <t>YLR384C</t>
  </si>
  <si>
    <t>YLR386W</t>
  </si>
  <si>
    <t>YLR387C</t>
  </si>
  <si>
    <t>YLR388W</t>
  </si>
  <si>
    <t>YLR393W</t>
  </si>
  <si>
    <t>YLR395C</t>
  </si>
  <si>
    <t>YLR396C</t>
  </si>
  <si>
    <t>YLR397C</t>
  </si>
  <si>
    <t>YLR398C</t>
  </si>
  <si>
    <t>YLR399C</t>
  </si>
  <si>
    <t>YLR404W</t>
  </si>
  <si>
    <t>YLR405W</t>
  </si>
  <si>
    <t>YLR409C</t>
  </si>
  <si>
    <t>YLR411W</t>
  </si>
  <si>
    <t>YLR414C</t>
  </si>
  <si>
    <t>YLR417W</t>
  </si>
  <si>
    <t>YLR418C</t>
  </si>
  <si>
    <t>YLR419W</t>
  </si>
  <si>
    <t>YLR421C</t>
  </si>
  <si>
    <t>YLR422W</t>
  </si>
  <si>
    <t>YLR425W</t>
  </si>
  <si>
    <t>YLR426W</t>
  </si>
  <si>
    <t>YLR427W</t>
  </si>
  <si>
    <t>YLR429W</t>
  </si>
  <si>
    <t>YLR430W</t>
  </si>
  <si>
    <t>YLR436C</t>
  </si>
  <si>
    <t>YLR438W</t>
  </si>
  <si>
    <t>YLR439W</t>
  </si>
  <si>
    <t>YLR440C</t>
  </si>
  <si>
    <t>YLR441C</t>
  </si>
  <si>
    <t>YLR442C</t>
  </si>
  <si>
    <t>YLR446W</t>
  </si>
  <si>
    <t>YLR447C</t>
  </si>
  <si>
    <t>YLR448W</t>
  </si>
  <si>
    <t>YLR449W</t>
  </si>
  <si>
    <t>YLR450W</t>
  </si>
  <si>
    <t>YLR451W</t>
  </si>
  <si>
    <t>YLR452C</t>
  </si>
  <si>
    <t>YLR454W</t>
  </si>
  <si>
    <t>YLR457C</t>
  </si>
  <si>
    <t>YML001W</t>
  </si>
  <si>
    <t>YML006C</t>
  </si>
  <si>
    <t>YML008C</t>
  </si>
  <si>
    <t>YML009C</t>
  </si>
  <si>
    <t>YML010W</t>
  </si>
  <si>
    <t>YML012W</t>
  </si>
  <si>
    <t>YML013W</t>
  </si>
  <si>
    <t>YML015C</t>
  </si>
  <si>
    <t>YML016C</t>
  </si>
  <si>
    <t>YML017W</t>
  </si>
  <si>
    <t>YML022W</t>
  </si>
  <si>
    <t>YML023C</t>
  </si>
  <si>
    <t>YML025C</t>
  </si>
  <si>
    <t>YML029W</t>
  </si>
  <si>
    <t>YML030W</t>
  </si>
  <si>
    <t>YML031W</t>
  </si>
  <si>
    <t>YML034W</t>
  </si>
  <si>
    <t>YML035C</t>
  </si>
  <si>
    <t>YML036W</t>
  </si>
  <si>
    <t>YML046W</t>
  </si>
  <si>
    <t>YML048W</t>
  </si>
  <si>
    <t>YML049C</t>
  </si>
  <si>
    <t>YML051W</t>
  </si>
  <si>
    <t>YML052W</t>
  </si>
  <si>
    <t>YML054C</t>
  </si>
  <si>
    <t>YML055W</t>
  </si>
  <si>
    <t>YML056C</t>
  </si>
  <si>
    <t>YML059C</t>
  </si>
  <si>
    <t>YML061C</t>
  </si>
  <si>
    <t>YML063W</t>
  </si>
  <si>
    <t>YML064C</t>
  </si>
  <si>
    <t>YML065W</t>
  </si>
  <si>
    <t>YML067C</t>
  </si>
  <si>
    <t>YML068W</t>
  </si>
  <si>
    <t>YML069W</t>
  </si>
  <si>
    <t>YML070W</t>
  </si>
  <si>
    <t>YML071C</t>
  </si>
  <si>
    <t>YML072C</t>
  </si>
  <si>
    <t>YML073C</t>
  </si>
  <si>
    <t>YML074C</t>
  </si>
  <si>
    <t>YML075C</t>
  </si>
  <si>
    <t>YML085C</t>
  </si>
  <si>
    <t>YML086C</t>
  </si>
  <si>
    <t>YML087C</t>
  </si>
  <si>
    <t>YML088W</t>
  </si>
  <si>
    <t>YML091C</t>
  </si>
  <si>
    <t>YML092C</t>
  </si>
  <si>
    <t>YML093W</t>
  </si>
  <si>
    <t>YML100W</t>
  </si>
  <si>
    <t>YML103C</t>
  </si>
  <si>
    <t>YML104C</t>
  </si>
  <si>
    <t>YML111W</t>
  </si>
  <si>
    <t>YML112W</t>
  </si>
  <si>
    <t>YML114C</t>
  </si>
  <si>
    <t>YML115C</t>
  </si>
  <si>
    <t>YML117W</t>
  </si>
  <si>
    <t>YML119W</t>
  </si>
  <si>
    <t>YML120C</t>
  </si>
  <si>
    <t>YML121W</t>
  </si>
  <si>
    <t>YML123C</t>
  </si>
  <si>
    <t>YML124C</t>
  </si>
  <si>
    <t>YML125C</t>
  </si>
  <si>
    <t>YML126C</t>
  </si>
  <si>
    <t>YML127W</t>
  </si>
  <si>
    <t>YML130C</t>
  </si>
  <si>
    <t>YMR001C</t>
  </si>
  <si>
    <t>YMR003W</t>
  </si>
  <si>
    <t>YMR004W</t>
  </si>
  <si>
    <t>YMR005W</t>
  </si>
  <si>
    <t>YMR011W</t>
  </si>
  <si>
    <t>YMR012W</t>
  </si>
  <si>
    <t>YMR015C</t>
  </si>
  <si>
    <t>YMR016C</t>
  </si>
  <si>
    <t>YMR020W</t>
  </si>
  <si>
    <t>YMR023C</t>
  </si>
  <si>
    <t>YMR024W</t>
  </si>
  <si>
    <t>YMR026C</t>
  </si>
  <si>
    <t>YMR027W</t>
  </si>
  <si>
    <t>YMR029C</t>
  </si>
  <si>
    <t>YMR031C</t>
  </si>
  <si>
    <t>YMR033W</t>
  </si>
  <si>
    <t>YMR036C</t>
  </si>
  <si>
    <t>YMR047C</t>
  </si>
  <si>
    <t>YMR049C</t>
  </si>
  <si>
    <t>YMR054W</t>
  </si>
  <si>
    <t>YMR056C</t>
  </si>
  <si>
    <t>YMR058W</t>
  </si>
  <si>
    <t>YMR059W</t>
  </si>
  <si>
    <t>YMR060C</t>
  </si>
  <si>
    <t>YMR061W</t>
  </si>
  <si>
    <t>YMR064W</t>
  </si>
  <si>
    <t>YMR066W</t>
  </si>
  <si>
    <t>YMR071C</t>
  </si>
  <si>
    <t>YMR076C</t>
  </si>
  <si>
    <t>YMR078C</t>
  </si>
  <si>
    <t>YMR079W</t>
  </si>
  <si>
    <t>YMR080C</t>
  </si>
  <si>
    <t>YMR083W</t>
  </si>
  <si>
    <t>YMR087W</t>
  </si>
  <si>
    <t>YMR089C</t>
  </si>
  <si>
    <t>YMR090W</t>
  </si>
  <si>
    <t>YMR091C</t>
  </si>
  <si>
    <t>YMR093W</t>
  </si>
  <si>
    <t>YMR097C</t>
  </si>
  <si>
    <t>YMR098C</t>
  </si>
  <si>
    <t>YMR100W</t>
  </si>
  <si>
    <t>YMR105C</t>
  </si>
  <si>
    <t>YMR108W</t>
  </si>
  <si>
    <t>YMR109W</t>
  </si>
  <si>
    <t>YMR110C</t>
  </si>
  <si>
    <t>YMR115W</t>
  </si>
  <si>
    <t>YMR116C</t>
  </si>
  <si>
    <t>YMR119W</t>
  </si>
  <si>
    <t>YMR120C</t>
  </si>
  <si>
    <t>YMR125W</t>
  </si>
  <si>
    <t>YMR128W</t>
  </si>
  <si>
    <t>YMR129W</t>
  </si>
  <si>
    <t>YMR131C</t>
  </si>
  <si>
    <t>YMR134W</t>
  </si>
  <si>
    <t>YMR135C</t>
  </si>
  <si>
    <t>YMR145C</t>
  </si>
  <si>
    <t>YMR146C</t>
  </si>
  <si>
    <t>YMR149W</t>
  </si>
  <si>
    <t>YMR155W</t>
  </si>
  <si>
    <t>YMR157C</t>
  </si>
  <si>
    <t>YMR158W</t>
  </si>
  <si>
    <t>YMR162C</t>
  </si>
  <si>
    <t>YMR166C</t>
  </si>
  <si>
    <t>YMR167W</t>
  </si>
  <si>
    <t>YMR169C</t>
  </si>
  <si>
    <t>YMR170C</t>
  </si>
  <si>
    <t>YMR177W</t>
  </si>
  <si>
    <t>YMR178W</t>
  </si>
  <si>
    <t>YMR185W</t>
  </si>
  <si>
    <t>YMR186W</t>
  </si>
  <si>
    <t>YMR188C</t>
  </si>
  <si>
    <t>YMR193W</t>
  </si>
  <si>
    <t>YMR196W</t>
  </si>
  <si>
    <t>YMR202W</t>
  </si>
  <si>
    <t>YMR203W</t>
  </si>
  <si>
    <t>YMR205C</t>
  </si>
  <si>
    <t>YMR208W</t>
  </si>
  <si>
    <t>YMR210W</t>
  </si>
  <si>
    <t>YMR212C</t>
  </si>
  <si>
    <t>YMR213W</t>
  </si>
  <si>
    <t>YMR214W</t>
  </si>
  <si>
    <t>YMR217W</t>
  </si>
  <si>
    <t>YMR218C</t>
  </si>
  <si>
    <t>YMR219W</t>
  </si>
  <si>
    <t>YMR221C</t>
  </si>
  <si>
    <t>YMR223W</t>
  </si>
  <si>
    <t>YMR225C</t>
  </si>
  <si>
    <t>YMR226C</t>
  </si>
  <si>
    <t>YMR227C</t>
  </si>
  <si>
    <t>YMR228W</t>
  </si>
  <si>
    <t>YMR229C</t>
  </si>
  <si>
    <t>YMR231W</t>
  </si>
  <si>
    <t>YMR235C</t>
  </si>
  <si>
    <t>YMR237W</t>
  </si>
  <si>
    <t>YMR239C</t>
  </si>
  <si>
    <t>YMR240C</t>
  </si>
  <si>
    <t>YMR241W</t>
  </si>
  <si>
    <t>YMR243C</t>
  </si>
  <si>
    <t>YMR246W</t>
  </si>
  <si>
    <t>YMR247C</t>
  </si>
  <si>
    <t>YMR250W</t>
  </si>
  <si>
    <t>YMR257C</t>
  </si>
  <si>
    <t>YMR259C</t>
  </si>
  <si>
    <t>YMR261C</t>
  </si>
  <si>
    <t>YMR266W</t>
  </si>
  <si>
    <t>YMR272C</t>
  </si>
  <si>
    <t>YMR275C</t>
  </si>
  <si>
    <t>YMR280C</t>
  </si>
  <si>
    <t>YMR282C</t>
  </si>
  <si>
    <t>YMR283C</t>
  </si>
  <si>
    <t>YMR286W</t>
  </si>
  <si>
    <t>YMR287C</t>
  </si>
  <si>
    <t>YMR288W</t>
  </si>
  <si>
    <t>YMR290C</t>
  </si>
  <si>
    <t>YMR295C</t>
  </si>
  <si>
    <t>YMR296C</t>
  </si>
  <si>
    <t>YMR299C</t>
  </si>
  <si>
    <t>YMR300C</t>
  </si>
  <si>
    <t>YMR302C</t>
  </si>
  <si>
    <t>YMR303C</t>
  </si>
  <si>
    <t>YMR304W</t>
  </si>
  <si>
    <t>YMR307W</t>
  </si>
  <si>
    <t>YMR308C</t>
  </si>
  <si>
    <t>YMR309C</t>
  </si>
  <si>
    <t>YMR310C</t>
  </si>
  <si>
    <t>YMR313C</t>
  </si>
  <si>
    <t>YMR314W</t>
  </si>
  <si>
    <t>YMR315W</t>
  </si>
  <si>
    <t>YMR318C</t>
  </si>
  <si>
    <t>YNL001W</t>
  </si>
  <si>
    <t>YNL002C</t>
  </si>
  <si>
    <t>YNL003C</t>
  </si>
  <si>
    <t>YNL004W</t>
  </si>
  <si>
    <t>YNL005C</t>
  </si>
  <si>
    <t>YNL006W</t>
  </si>
  <si>
    <t>YNL007C</t>
  </si>
  <si>
    <t>YNL008C</t>
  </si>
  <si>
    <t>YNL014W</t>
  </si>
  <si>
    <t>YNL016W</t>
  </si>
  <si>
    <t>YNL021W</t>
  </si>
  <si>
    <t>YNL022C</t>
  </si>
  <si>
    <t>YNL023C</t>
  </si>
  <si>
    <t>YNL026W</t>
  </si>
  <si>
    <t>YNL037C</t>
  </si>
  <si>
    <t>YNL040W</t>
  </si>
  <si>
    <t>YNL041C</t>
  </si>
  <si>
    <t>YNL045W</t>
  </si>
  <si>
    <t>YNL047C</t>
  </si>
  <si>
    <t>YNL048W</t>
  </si>
  <si>
    <t>YNL049C</t>
  </si>
  <si>
    <t>YNL051W</t>
  </si>
  <si>
    <t>YNL052W</t>
  </si>
  <si>
    <t>YNL055C</t>
  </si>
  <si>
    <t>YNL056W</t>
  </si>
  <si>
    <t>YNL059C</t>
  </si>
  <si>
    <t>YNL061W</t>
  </si>
  <si>
    <t>YNL062C</t>
  </si>
  <si>
    <t>YNL064C</t>
  </si>
  <si>
    <t>YNL067W</t>
  </si>
  <si>
    <t>YNL069C</t>
  </si>
  <si>
    <t>YNL070W</t>
  </si>
  <si>
    <t>YNL071W</t>
  </si>
  <si>
    <t>YNL073W</t>
  </si>
  <si>
    <t>YNL075W</t>
  </si>
  <si>
    <t>YNL077W</t>
  </si>
  <si>
    <t>YNL081C</t>
  </si>
  <si>
    <t>YNL083W</t>
  </si>
  <si>
    <t>YNL085W</t>
  </si>
  <si>
    <t>YNL087W</t>
  </si>
  <si>
    <t>YNL088W</t>
  </si>
  <si>
    <t>YNL091W</t>
  </si>
  <si>
    <t>YNL096C</t>
  </si>
  <si>
    <t>YNL098C</t>
  </si>
  <si>
    <t>YNL099C</t>
  </si>
  <si>
    <t>YNL100W</t>
  </si>
  <si>
    <t>YNL102W</t>
  </si>
  <si>
    <t>YNL107W</t>
  </si>
  <si>
    <t>YNL110C</t>
  </si>
  <si>
    <t>YNL112W</t>
  </si>
  <si>
    <t>YNL113W</t>
  </si>
  <si>
    <t>YNL118C</t>
  </si>
  <si>
    <t>YNL119W</t>
  </si>
  <si>
    <t>YNL121C</t>
  </si>
  <si>
    <t>YNL125C</t>
  </si>
  <si>
    <t>YNL127W</t>
  </si>
  <si>
    <t>YNL130C</t>
  </si>
  <si>
    <t>YNL131W</t>
  </si>
  <si>
    <t>YNL132W</t>
  </si>
  <si>
    <t>YNL135C</t>
  </si>
  <si>
    <t>YNL137C</t>
  </si>
  <si>
    <t>YNL138W</t>
  </si>
  <si>
    <t>YNL139C</t>
  </si>
  <si>
    <t>YNL141W</t>
  </si>
  <si>
    <t>YNL154C</t>
  </si>
  <si>
    <t>YNL156C</t>
  </si>
  <si>
    <t>YNL163C</t>
  </si>
  <si>
    <t>YNL169C</t>
  </si>
  <si>
    <t>YNL172W</t>
  </si>
  <si>
    <t>YNL175C</t>
  </si>
  <si>
    <t>YNL177C</t>
  </si>
  <si>
    <t>YNL178W</t>
  </si>
  <si>
    <t>YNL182C</t>
  </si>
  <si>
    <t>YNL183C</t>
  </si>
  <si>
    <t>YNL185C</t>
  </si>
  <si>
    <t>YNL189W</t>
  </si>
  <si>
    <t>YNL192W</t>
  </si>
  <si>
    <t>YNL193W</t>
  </si>
  <si>
    <t>YNL197C</t>
  </si>
  <si>
    <t>YNL200C</t>
  </si>
  <si>
    <t>YNL201C</t>
  </si>
  <si>
    <t>YNL207W</t>
  </si>
  <si>
    <t>YNL208W</t>
  </si>
  <si>
    <t>YNL209W</t>
  </si>
  <si>
    <t>YNL212W</t>
  </si>
  <si>
    <t>YNL213C</t>
  </si>
  <si>
    <t>YNL219C</t>
  </si>
  <si>
    <t>YNL220W</t>
  </si>
  <si>
    <t>YNL222W</t>
  </si>
  <si>
    <t>YNL223W</t>
  </si>
  <si>
    <t>YNL224C</t>
  </si>
  <si>
    <t>YNL227C</t>
  </si>
  <si>
    <t>YNL229C</t>
  </si>
  <si>
    <t>YNL236W</t>
  </si>
  <si>
    <t>YNL239W</t>
  </si>
  <si>
    <t>YNL241C</t>
  </si>
  <si>
    <t>YNL243W</t>
  </si>
  <si>
    <t>YNL248C</t>
  </si>
  <si>
    <t>YNL249C</t>
  </si>
  <si>
    <t>YNL250W</t>
  </si>
  <si>
    <t>YNL251C</t>
  </si>
  <si>
    <t>YNL252C</t>
  </si>
  <si>
    <t>YNL253W</t>
  </si>
  <si>
    <t>YNL257C</t>
  </si>
  <si>
    <t>YNL258C</t>
  </si>
  <si>
    <t>YNL261W</t>
  </si>
  <si>
    <t>YNL262W</t>
  </si>
  <si>
    <t>YNL263C</t>
  </si>
  <si>
    <t>YNL265C</t>
  </si>
  <si>
    <t>YNL273W</t>
  </si>
  <si>
    <t>YNL278W</t>
  </si>
  <si>
    <t>YNL280C</t>
  </si>
  <si>
    <t>YNL281W</t>
  </si>
  <si>
    <t>YNL284C</t>
  </si>
  <si>
    <t>YNL287W</t>
  </si>
  <si>
    <t>YNL288W</t>
  </si>
  <si>
    <t>YNL290W</t>
  </si>
  <si>
    <t>YNL293W</t>
  </si>
  <si>
    <t>YNL295W</t>
  </si>
  <si>
    <t>YNL297C</t>
  </si>
  <si>
    <t>YNL298W</t>
  </si>
  <si>
    <t>YNL299W</t>
  </si>
  <si>
    <t>YNL306W</t>
  </si>
  <si>
    <t>YNL307C</t>
  </si>
  <si>
    <t>YNL308C</t>
  </si>
  <si>
    <t>YNL312W</t>
  </si>
  <si>
    <t>YNL313C</t>
  </si>
  <si>
    <t>YNL315C</t>
  </si>
  <si>
    <t>YNL325C</t>
  </si>
  <si>
    <t>YNL329C</t>
  </si>
  <si>
    <t>YNL330C</t>
  </si>
  <si>
    <t>YNR003C</t>
  </si>
  <si>
    <t>YNR011C</t>
  </si>
  <si>
    <t>YNR012W</t>
  </si>
  <si>
    <t>YNR013C</t>
  </si>
  <si>
    <t>YNR017W</t>
  </si>
  <si>
    <t>YNR018W</t>
  </si>
  <si>
    <t>YNR019W</t>
  </si>
  <si>
    <t>YNR021W</t>
  </si>
  <si>
    <t>YNR022C</t>
  </si>
  <si>
    <t>YNR023W</t>
  </si>
  <si>
    <t>YNR029C</t>
  </si>
  <si>
    <t>YNR031C</t>
  </si>
  <si>
    <t>YNR035C</t>
  </si>
  <si>
    <t>YNR036C</t>
  </si>
  <si>
    <t>YNR037C</t>
  </si>
  <si>
    <t>YNR038W</t>
  </si>
  <si>
    <t>YNR040W</t>
  </si>
  <si>
    <t>YNR041C</t>
  </si>
  <si>
    <t>YNR043W</t>
  </si>
  <si>
    <t>YNR045W</t>
  </si>
  <si>
    <t>YNR050C</t>
  </si>
  <si>
    <t>YNR051C</t>
  </si>
  <si>
    <t>YNR052C</t>
  </si>
  <si>
    <t>YNR053C</t>
  </si>
  <si>
    <t>YNR068C</t>
  </si>
  <si>
    <t>YOL004W</t>
  </si>
  <si>
    <t>YOL005C</t>
  </si>
  <si>
    <t>YOL008W</t>
  </si>
  <si>
    <t>YOL010W</t>
  </si>
  <si>
    <t>YOL012C</t>
  </si>
  <si>
    <t>YOL013C</t>
  </si>
  <si>
    <t>YOL016C</t>
  </si>
  <si>
    <t>YOL018C</t>
  </si>
  <si>
    <t>YOL020W</t>
  </si>
  <si>
    <t>YOL021C</t>
  </si>
  <si>
    <t>YOL023W</t>
  </si>
  <si>
    <t>YOL027C</t>
  </si>
  <si>
    <t>YOL030W</t>
  </si>
  <si>
    <t>YOL033W</t>
  </si>
  <si>
    <t>YOL034W</t>
  </si>
  <si>
    <t>YOL038W</t>
  </si>
  <si>
    <t>YOL039W</t>
  </si>
  <si>
    <t>YOL040C</t>
  </si>
  <si>
    <t>YOL041C</t>
  </si>
  <si>
    <t>YOL053W</t>
  </si>
  <si>
    <t>YOL058W</t>
  </si>
  <si>
    <t>YOL059W</t>
  </si>
  <si>
    <t>YOL060C</t>
  </si>
  <si>
    <t>YOL061W</t>
  </si>
  <si>
    <t>YOL062C</t>
  </si>
  <si>
    <t>YOL063C</t>
  </si>
  <si>
    <t>YOL068C</t>
  </si>
  <si>
    <t>YOL069W</t>
  </si>
  <si>
    <t>YOL076W</t>
  </si>
  <si>
    <t>YOL077C</t>
  </si>
  <si>
    <t>YOL078W</t>
  </si>
  <si>
    <t>YOL081W</t>
  </si>
  <si>
    <t>YOL082W</t>
  </si>
  <si>
    <t>YOL083W</t>
  </si>
  <si>
    <t>YOL084W</t>
  </si>
  <si>
    <t>YOL086C</t>
  </si>
  <si>
    <t>YOL087C</t>
  </si>
  <si>
    <t>YOL089C</t>
  </si>
  <si>
    <t>YOL090W</t>
  </si>
  <si>
    <t>YOL092W</t>
  </si>
  <si>
    <t>YOL094C</t>
  </si>
  <si>
    <t>YOL096C</t>
  </si>
  <si>
    <t>YOL097C</t>
  </si>
  <si>
    <t>YOL098C</t>
  </si>
  <si>
    <t>YOL100W</t>
  </si>
  <si>
    <t>YOL102C</t>
  </si>
  <si>
    <t>YOL107W</t>
  </si>
  <si>
    <t>YOL112W</t>
  </si>
  <si>
    <t>YOL113W</t>
  </si>
  <si>
    <t>YOL115W</t>
  </si>
  <si>
    <t>YOL117W</t>
  </si>
  <si>
    <t>YOL127W</t>
  </si>
  <si>
    <t>YOL129W</t>
  </si>
  <si>
    <t>YOL133W</t>
  </si>
  <si>
    <t>YOL138C</t>
  </si>
  <si>
    <t>YOL139C</t>
  </si>
  <si>
    <t>YOL141W</t>
  </si>
  <si>
    <t>YOL142W</t>
  </si>
  <si>
    <t>YOL144W</t>
  </si>
  <si>
    <t>YOL145C</t>
  </si>
  <si>
    <t>YOL147C</t>
  </si>
  <si>
    <t>YOL148C</t>
  </si>
  <si>
    <t>YOL149W</t>
  </si>
  <si>
    <t>YOR001W</t>
  </si>
  <si>
    <t>YOR002W</t>
  </si>
  <si>
    <t>YOR004W</t>
  </si>
  <si>
    <t>YOR014W</t>
  </si>
  <si>
    <t>YOR017W</t>
  </si>
  <si>
    <t>YOR018W</t>
  </si>
  <si>
    <t>YOR033C</t>
  </si>
  <si>
    <t>YOR035C</t>
  </si>
  <si>
    <t>YOR037W</t>
  </si>
  <si>
    <t>YOR038C</t>
  </si>
  <si>
    <t>YOR039W</t>
  </si>
  <si>
    <t>YOR043W</t>
  </si>
  <si>
    <t>YOR051C</t>
  </si>
  <si>
    <t>YOR059C</t>
  </si>
  <si>
    <t>YOR061W</t>
  </si>
  <si>
    <t>YOR063W</t>
  </si>
  <si>
    <t>YOR065W</t>
  </si>
  <si>
    <t>YOR067C</t>
  </si>
  <si>
    <t>YOR069W</t>
  </si>
  <si>
    <t>YOR070C</t>
  </si>
  <si>
    <t>YOR075W</t>
  </si>
  <si>
    <t>YOR080W</t>
  </si>
  <si>
    <t>YOR081C</t>
  </si>
  <si>
    <t>YOR085W</t>
  </si>
  <si>
    <t>YOR086C</t>
  </si>
  <si>
    <t>YOR087W</t>
  </si>
  <si>
    <t>YOR090C</t>
  </si>
  <si>
    <t>YOR091W</t>
  </si>
  <si>
    <t>YOR093C</t>
  </si>
  <si>
    <t>YOR095C</t>
  </si>
  <si>
    <t>YOR096W</t>
  </si>
  <si>
    <t>YOR099W</t>
  </si>
  <si>
    <t>YOR101W</t>
  </si>
  <si>
    <t>YOR103C</t>
  </si>
  <si>
    <t>YOR110W</t>
  </si>
  <si>
    <t>YOR112W</t>
  </si>
  <si>
    <t>YOR115C</t>
  </si>
  <si>
    <t>YOR116C</t>
  </si>
  <si>
    <t>YOR117W</t>
  </si>
  <si>
    <t>YOR119C</t>
  </si>
  <si>
    <t>YOR122C</t>
  </si>
  <si>
    <t>YOR123C</t>
  </si>
  <si>
    <t>YOR128C</t>
  </si>
  <si>
    <t>YOR129C</t>
  </si>
  <si>
    <t>YOR130C</t>
  </si>
  <si>
    <t>YOR136W</t>
  </si>
  <si>
    <t>YOR141C</t>
  </si>
  <si>
    <t>YOR142W</t>
  </si>
  <si>
    <t>YOR144C</t>
  </si>
  <si>
    <t>YOR145C</t>
  </si>
  <si>
    <t>YOR147W</t>
  </si>
  <si>
    <t>YOR150W</t>
  </si>
  <si>
    <t>YOR151C</t>
  </si>
  <si>
    <t>YOR152C</t>
  </si>
  <si>
    <t>YOR157C</t>
  </si>
  <si>
    <t>YOR158W</t>
  </si>
  <si>
    <t>YOR160W</t>
  </si>
  <si>
    <t>YOR162C</t>
  </si>
  <si>
    <t>YOR164C</t>
  </si>
  <si>
    <t>YOR165W</t>
  </si>
  <si>
    <t>YOR168W</t>
  </si>
  <si>
    <t>YOR171C</t>
  </si>
  <si>
    <t>YOR173W</t>
  </si>
  <si>
    <t>YOR175C</t>
  </si>
  <si>
    <t>YOR176W</t>
  </si>
  <si>
    <t>YOR184W</t>
  </si>
  <si>
    <t>YOR185C</t>
  </si>
  <si>
    <t>YOR187W</t>
  </si>
  <si>
    <t>YOR188W</t>
  </si>
  <si>
    <t>YOR191W</t>
  </si>
  <si>
    <t>YOR196C</t>
  </si>
  <si>
    <t>YOR198C</t>
  </si>
  <si>
    <t>YOR201C</t>
  </si>
  <si>
    <t>YOR202W</t>
  </si>
  <si>
    <t>YOR205C</t>
  </si>
  <si>
    <t>YOR206W</t>
  </si>
  <si>
    <t>YOR207C</t>
  </si>
  <si>
    <t>YOR210W</t>
  </si>
  <si>
    <t>YOR211C</t>
  </si>
  <si>
    <t>YOR217W</t>
  </si>
  <si>
    <t>YOR219C</t>
  </si>
  <si>
    <t>YOR222W</t>
  </si>
  <si>
    <t>YOR224C</t>
  </si>
  <si>
    <t>YOR228C</t>
  </si>
  <si>
    <t>YOR230W</t>
  </si>
  <si>
    <t>YOR233W</t>
  </si>
  <si>
    <t>YOR234C</t>
  </si>
  <si>
    <t>YOR244W</t>
  </si>
  <si>
    <t>YOR245C</t>
  </si>
  <si>
    <t>YOR246C</t>
  </si>
  <si>
    <t>YOR250C</t>
  </si>
  <si>
    <t>YOR251C</t>
  </si>
  <si>
    <t>YOR253W</t>
  </si>
  <si>
    <t>YOR254C</t>
  </si>
  <si>
    <t>YOR259C</t>
  </si>
  <si>
    <t>YOR260W</t>
  </si>
  <si>
    <t>YOR261C</t>
  </si>
  <si>
    <t>YOR262W</t>
  </si>
  <si>
    <t>YOR266W</t>
  </si>
  <si>
    <t>YOR267C</t>
  </si>
  <si>
    <t>YOR270C</t>
  </si>
  <si>
    <t>YOR271C</t>
  </si>
  <si>
    <t>YOR272W</t>
  </si>
  <si>
    <t>YOR273C</t>
  </si>
  <si>
    <t>YOR274W</t>
  </si>
  <si>
    <t>YOR280C</t>
  </si>
  <si>
    <t>YOR288C</t>
  </si>
  <si>
    <t>YOR291W</t>
  </si>
  <si>
    <t>YOR294W</t>
  </si>
  <si>
    <t>YOR296W</t>
  </si>
  <si>
    <t>YOR299W</t>
  </si>
  <si>
    <t>YOR301W</t>
  </si>
  <si>
    <t>YOR307C</t>
  </si>
  <si>
    <t>YOR310C</t>
  </si>
  <si>
    <t>YOR317W</t>
  </si>
  <si>
    <t>YOR320C</t>
  </si>
  <si>
    <t>YOR324C</t>
  </si>
  <si>
    <t>YOR326W</t>
  </si>
  <si>
    <t>YOR334W</t>
  </si>
  <si>
    <t>YOR335C</t>
  </si>
  <si>
    <t>YOR340C</t>
  </si>
  <si>
    <t>YOR341W</t>
  </si>
  <si>
    <t>YOR342C</t>
  </si>
  <si>
    <t>YOR347C</t>
  </si>
  <si>
    <t>YOR349W</t>
  </si>
  <si>
    <t>YOR350C</t>
  </si>
  <si>
    <t>YOR353C</t>
  </si>
  <si>
    <t>YOR354C</t>
  </si>
  <si>
    <t>YOR356W</t>
  </si>
  <si>
    <t>YOR361C</t>
  </si>
  <si>
    <t>YOR362C</t>
  </si>
  <si>
    <t>YOR369C</t>
  </si>
  <si>
    <t>YOR370C</t>
  </si>
  <si>
    <t>YOR371C</t>
  </si>
  <si>
    <t>YOR374W</t>
  </si>
  <si>
    <t>YOR385W</t>
  </si>
  <si>
    <t>YPL001W</t>
  </si>
  <si>
    <t>YPL004C</t>
  </si>
  <si>
    <t>YPL005W</t>
  </si>
  <si>
    <t>YPL008W</t>
  </si>
  <si>
    <t>YPL009C</t>
  </si>
  <si>
    <t>YPL010W</t>
  </si>
  <si>
    <t>YPL011C</t>
  </si>
  <si>
    <t>YPL012W</t>
  </si>
  <si>
    <t>YPL013C</t>
  </si>
  <si>
    <t>YPL015C</t>
  </si>
  <si>
    <t>YPL016W</t>
  </si>
  <si>
    <t>YPL018W</t>
  </si>
  <si>
    <t>YPL019C</t>
  </si>
  <si>
    <t>YPL020C</t>
  </si>
  <si>
    <t>YPL023C</t>
  </si>
  <si>
    <t>YPL026C</t>
  </si>
  <si>
    <t>YPL028W</t>
  </si>
  <si>
    <t>YPL029W</t>
  </si>
  <si>
    <t>YPL031C</t>
  </si>
  <si>
    <t>YPL032C</t>
  </si>
  <si>
    <t>YPL043W</t>
  </si>
  <si>
    <t>YPL045W</t>
  </si>
  <si>
    <t>YPL048W</t>
  </si>
  <si>
    <t>YPL050C</t>
  </si>
  <si>
    <t>YPL057C</t>
  </si>
  <si>
    <t>YPL058C</t>
  </si>
  <si>
    <t>YPL059W</t>
  </si>
  <si>
    <t>YPL060W</t>
  </si>
  <si>
    <t>YPL061W</t>
  </si>
  <si>
    <t>YPL063W</t>
  </si>
  <si>
    <t>YPL067C</t>
  </si>
  <si>
    <t>YPL070W</t>
  </si>
  <si>
    <t>YPL072W</t>
  </si>
  <si>
    <t>YPL078C</t>
  </si>
  <si>
    <t>YPL079W</t>
  </si>
  <si>
    <t>YPL082C</t>
  </si>
  <si>
    <t>YPL085W</t>
  </si>
  <si>
    <t>YPL086C</t>
  </si>
  <si>
    <t>YPL091W</t>
  </si>
  <si>
    <t>YPL093W</t>
  </si>
  <si>
    <t>YPL094C</t>
  </si>
  <si>
    <t>YPL097W</t>
  </si>
  <si>
    <t>YPL098C</t>
  </si>
  <si>
    <t>YPL101W</t>
  </si>
  <si>
    <t>YPL103C</t>
  </si>
  <si>
    <t>YPL104W</t>
  </si>
  <si>
    <t>YPL105C</t>
  </si>
  <si>
    <t>YPL106C</t>
  </si>
  <si>
    <t>YPL109C</t>
  </si>
  <si>
    <t>YPL116W</t>
  </si>
  <si>
    <t>YPL118W</t>
  </si>
  <si>
    <t>YPL120W</t>
  </si>
  <si>
    <t>YPL125W</t>
  </si>
  <si>
    <t>YPL126W</t>
  </si>
  <si>
    <t>YPL127C</t>
  </si>
  <si>
    <t>YPL128C</t>
  </si>
  <si>
    <t>YPL131W</t>
  </si>
  <si>
    <t>YPL132W</t>
  </si>
  <si>
    <t>YPL134C</t>
  </si>
  <si>
    <t>YPL138C</t>
  </si>
  <si>
    <t>YPL140C</t>
  </si>
  <si>
    <t>YPL141C</t>
  </si>
  <si>
    <t>YPL143W</t>
  </si>
  <si>
    <t>YPL145C</t>
  </si>
  <si>
    <t>YPL146C</t>
  </si>
  <si>
    <t>YPL150W</t>
  </si>
  <si>
    <t>YPL151C</t>
  </si>
  <si>
    <t>YPL153C</t>
  </si>
  <si>
    <t>YPL154C</t>
  </si>
  <si>
    <t>YPL155C</t>
  </si>
  <si>
    <t>YPL160W</t>
  </si>
  <si>
    <t>YPL161C</t>
  </si>
  <si>
    <t>YPL169C</t>
  </si>
  <si>
    <t>YPL172C</t>
  </si>
  <si>
    <t>YPL173W</t>
  </si>
  <si>
    <t>YPL175W</t>
  </si>
  <si>
    <t>YPL178W</t>
  </si>
  <si>
    <t>YPL180W</t>
  </si>
  <si>
    <t>YPL183C</t>
  </si>
  <si>
    <t>YPL183W-A</t>
  </si>
  <si>
    <t>YPL184C</t>
  </si>
  <si>
    <t>YPL190C</t>
  </si>
  <si>
    <t>YPL191C</t>
  </si>
  <si>
    <t>YPL195W</t>
  </si>
  <si>
    <t>YPL204W</t>
  </si>
  <si>
    <t>YPL206C</t>
  </si>
  <si>
    <t>YPL207W</t>
  </si>
  <si>
    <t>YPL208W</t>
  </si>
  <si>
    <t>YPL210C</t>
  </si>
  <si>
    <t>YPL211W</t>
  </si>
  <si>
    <t>YPL212C</t>
  </si>
  <si>
    <t>YPL214C</t>
  </si>
  <si>
    <t>YPL215W</t>
  </si>
  <si>
    <t>YPL217C</t>
  </si>
  <si>
    <t>YPL218W</t>
  </si>
  <si>
    <t>YPL221W</t>
  </si>
  <si>
    <t>YPL224C</t>
  </si>
  <si>
    <t>YPL226W</t>
  </si>
  <si>
    <t>YPL227C</t>
  </si>
  <si>
    <t>YPL231W</t>
  </si>
  <si>
    <t>YPL234C</t>
  </si>
  <si>
    <t>YPL235W</t>
  </si>
  <si>
    <t>YPL237W</t>
  </si>
  <si>
    <t>YPL240C</t>
  </si>
  <si>
    <t>YPL242C</t>
  </si>
  <si>
    <t>YPL243W</t>
  </si>
  <si>
    <t>YPL245W</t>
  </si>
  <si>
    <t>YPL249C</t>
  </si>
  <si>
    <t>YPL255W</t>
  </si>
  <si>
    <t>YPL259C</t>
  </si>
  <si>
    <t>YPL262W</t>
  </si>
  <si>
    <t>YPL263C</t>
  </si>
  <si>
    <t>YPL266W</t>
  </si>
  <si>
    <t>YPL269W</t>
  </si>
  <si>
    <t>YPL270W</t>
  </si>
  <si>
    <t>YPL274W</t>
  </si>
  <si>
    <t>YPR004C</t>
  </si>
  <si>
    <t>YPR010C</t>
  </si>
  <si>
    <t>YPR010C-A</t>
  </si>
  <si>
    <t>YPR011C</t>
  </si>
  <si>
    <t>YPR016C</t>
  </si>
  <si>
    <t>YPR017C</t>
  </si>
  <si>
    <t>YPR019W</t>
  </si>
  <si>
    <t>YPR020W</t>
  </si>
  <si>
    <t>YPR021C</t>
  </si>
  <si>
    <t>YPR023C</t>
  </si>
  <si>
    <t>YPR024W</t>
  </si>
  <si>
    <t>YPR028W</t>
  </si>
  <si>
    <t>YPR029C</t>
  </si>
  <si>
    <t>YPR030W</t>
  </si>
  <si>
    <t>YPR032W</t>
  </si>
  <si>
    <t>YPR033C</t>
  </si>
  <si>
    <t>YPR034W</t>
  </si>
  <si>
    <t>YPR035W</t>
  </si>
  <si>
    <t>YPR036W</t>
  </si>
  <si>
    <t>YPR041W</t>
  </si>
  <si>
    <t>YPR042C</t>
  </si>
  <si>
    <t>YPR046W</t>
  </si>
  <si>
    <t>YPR049C</t>
  </si>
  <si>
    <t>YPR051W</t>
  </si>
  <si>
    <t>YPR055W</t>
  </si>
  <si>
    <t>YPR056W</t>
  </si>
  <si>
    <t>YPR058W</t>
  </si>
  <si>
    <t>YPR069C</t>
  </si>
  <si>
    <t>YPR070W</t>
  </si>
  <si>
    <t>YPR072W</t>
  </si>
  <si>
    <t>YPR074C</t>
  </si>
  <si>
    <t>YPR083W</t>
  </si>
  <si>
    <t>YPR084W</t>
  </si>
  <si>
    <t>YPR086W</t>
  </si>
  <si>
    <t>YPR088C</t>
  </si>
  <si>
    <t>YPR089W</t>
  </si>
  <si>
    <t>YPR091C</t>
  </si>
  <si>
    <t>YPR094W</t>
  </si>
  <si>
    <t>YPR095C</t>
  </si>
  <si>
    <t>YPR098C</t>
  </si>
  <si>
    <t>YPR100W</t>
  </si>
  <si>
    <t>YPR103W</t>
  </si>
  <si>
    <t>YPR104C</t>
  </si>
  <si>
    <t>YPR105C</t>
  </si>
  <si>
    <t>YPR108W</t>
  </si>
  <si>
    <t>YPR110C</t>
  </si>
  <si>
    <t>YPR111W</t>
  </si>
  <si>
    <t>YPR112C</t>
  </si>
  <si>
    <t>YPR113W</t>
  </si>
  <si>
    <t>YPR114W</t>
  </si>
  <si>
    <t>YPR115W</t>
  </si>
  <si>
    <t>YPR116W</t>
  </si>
  <si>
    <t>YPR122W</t>
  </si>
  <si>
    <t>YPR125W</t>
  </si>
  <si>
    <t>YPR133C</t>
  </si>
  <si>
    <t>YPR134W</t>
  </si>
  <si>
    <t>YPR137W</t>
  </si>
  <si>
    <t>YPR139C</t>
  </si>
  <si>
    <t>YPR141C</t>
  </si>
  <si>
    <t>YPR143W</t>
  </si>
  <si>
    <t>YPR144C</t>
  </si>
  <si>
    <t>YPR147C</t>
  </si>
  <si>
    <t>YPR149W</t>
  </si>
  <si>
    <t>YPR152C</t>
  </si>
  <si>
    <t>YPR155C</t>
  </si>
  <si>
    <t>YPR156C</t>
  </si>
  <si>
    <t>YPR160W</t>
  </si>
  <si>
    <t>YPR161C</t>
  </si>
  <si>
    <t>YPR162C</t>
  </si>
  <si>
    <t>YPR164W</t>
  </si>
  <si>
    <t>YPR165W</t>
  </si>
  <si>
    <t>YPR166C</t>
  </si>
  <si>
    <t>YPR169W</t>
  </si>
  <si>
    <t>YPR171W</t>
  </si>
  <si>
    <t>YPR174C</t>
  </si>
  <si>
    <t>YPR175W</t>
  </si>
  <si>
    <t>YPR179C</t>
  </si>
  <si>
    <t>YPR181C</t>
  </si>
  <si>
    <t>YPR183W</t>
  </si>
  <si>
    <t>YPR184W</t>
  </si>
  <si>
    <t>YPR185W</t>
  </si>
  <si>
    <t>YPR189W</t>
  </si>
  <si>
    <t>YPR190C</t>
  </si>
  <si>
    <t>YPR191W</t>
  </si>
  <si>
    <t>Q0120</t>
  </si>
  <si>
    <t>YDR224C</t>
  </si>
  <si>
    <t>YDR225W</t>
  </si>
  <si>
    <t>YBR084C-A</t>
  </si>
  <si>
    <t>YER102W</t>
  </si>
  <si>
    <t>YER117W</t>
  </si>
  <si>
    <t>YNL030W</t>
  </si>
  <si>
    <t>YNL031C</t>
  </si>
  <si>
    <t>YDR025W</t>
  </si>
  <si>
    <t>YBR082C</t>
  </si>
  <si>
    <t>YPR080W</t>
  </si>
  <si>
    <t>YPL090C</t>
  </si>
  <si>
    <t>YBR189W</t>
  </si>
  <si>
    <t>YBR297W</t>
  </si>
  <si>
    <t>YCR031C</t>
  </si>
  <si>
    <t>YLR406C</t>
  </si>
  <si>
    <t>YMR143W</t>
  </si>
  <si>
    <t>YDL191W</t>
  </si>
  <si>
    <t>YDR001C</t>
  </si>
  <si>
    <t>YDR011W</t>
  </si>
  <si>
    <t>YDR040C</t>
  </si>
  <si>
    <t>YHR066W</t>
  </si>
  <si>
    <t>YDR342C</t>
  </si>
  <si>
    <t>YOR133W</t>
  </si>
  <si>
    <t>YEL054C</t>
  </si>
  <si>
    <t>YML024W</t>
  </si>
  <si>
    <t>YML026C</t>
  </si>
  <si>
    <t>YHR010W</t>
  </si>
  <si>
    <t>YGR296W</t>
  </si>
  <si>
    <t>YIL052C</t>
  </si>
  <si>
    <t>YIL069C</t>
  </si>
  <si>
    <t>YIL074C</t>
  </si>
  <si>
    <t>YGL189C</t>
  </si>
  <si>
    <t>YER177W</t>
  </si>
  <si>
    <t>YNL334C</t>
  </si>
  <si>
    <t>YIL018W</t>
  </si>
  <si>
    <t>YGL008C</t>
  </si>
  <si>
    <t>YGL076C</t>
  </si>
  <si>
    <t>YPL220W</t>
  </si>
  <si>
    <t>YGL225W</t>
  </si>
  <si>
    <t>YLR333C</t>
  </si>
  <si>
    <t>YGR032W</t>
  </si>
  <si>
    <t>YGR034W</t>
  </si>
  <si>
    <t>YLR350W</t>
  </si>
  <si>
    <t>YPR102C</t>
  </si>
  <si>
    <t>YPR132W</t>
  </si>
  <si>
    <t>YPR159W</t>
  </si>
  <si>
    <t>YGR162W</t>
  </si>
  <si>
    <t>YKL156W</t>
  </si>
  <si>
    <t>YNL162W</t>
  </si>
  <si>
    <t>YHR183W</t>
  </si>
  <si>
    <t>YJR145C</t>
  </si>
  <si>
    <t>YIL053W</t>
  </si>
  <si>
    <t>YOL157C</t>
  </si>
  <si>
    <t>YIR037W</t>
  </si>
  <si>
    <t>YKR059W</t>
  </si>
  <si>
    <t>YLR367W</t>
  </si>
  <si>
    <t>YJR045C</t>
  </si>
  <si>
    <t>YJR048W</t>
  </si>
  <si>
    <t>YPR043W</t>
  </si>
  <si>
    <t>YKL148C</t>
  </si>
  <si>
    <t>YKR072C</t>
  </si>
  <si>
    <t>YLR029C</t>
  </si>
  <si>
    <t>YLR044C</t>
  </si>
  <si>
    <t>YLR167W</t>
  </si>
  <si>
    <t>YOR167C</t>
  </si>
  <si>
    <t>YOR182C</t>
  </si>
  <si>
    <t>YLR432W</t>
  </si>
  <si>
    <t>YML028W</t>
  </si>
  <si>
    <t>YMR142C</t>
  </si>
  <si>
    <t>YPL249C-A</t>
  </si>
  <si>
    <t>YOR293W</t>
  </si>
  <si>
    <t>YOR312C</t>
  </si>
  <si>
    <t>YNL009W</t>
  </si>
  <si>
    <t>YNL104C</t>
  </si>
  <si>
    <t>YNL270C</t>
  </si>
  <si>
    <t>YOL120C</t>
  </si>
  <si>
    <t>YOL121C</t>
  </si>
  <si>
    <t>YNR001C</t>
  </si>
  <si>
    <t>YNR016C</t>
  </si>
  <si>
    <t>YNR066C</t>
  </si>
  <si>
    <t>YOR120W</t>
  </si>
  <si>
    <t>YOR153W</t>
  </si>
  <si>
    <t>YOR204W</t>
  </si>
  <si>
    <t>YOR375C</t>
  </si>
  <si>
    <t>Protein names</t>
  </si>
  <si>
    <t>Gene Names</t>
  </si>
  <si>
    <t>Gene Ontology (biological process)</t>
  </si>
  <si>
    <t>Gene Ontology (cellular component)</t>
  </si>
  <si>
    <t>Subcellular location [CC]</t>
  </si>
  <si>
    <t>Pathway</t>
  </si>
  <si>
    <t>Cytochrome c oxidase subunit 1 (EC 7.1.1.9) (Cytochrome c oxidase polypeptide I)</t>
  </si>
  <si>
    <t>aerobic respiration [GO:0009060]; cellular respiration [GO:0045333]; electron transport coupled proton transport [GO:0015990]; mitochondrial electron transport, cytochrome c to oxygen [GO:0006123]</t>
  </si>
  <si>
    <t>mitochondrial respiratory chain complex IV [GO:0005751]; mitochondrion [GO:0005739]</t>
  </si>
  <si>
    <t>SUBCELLULAR LOCATION: Mitochondrion inner membrane {ECO:0000269|PubMed:30598554}; Multi-pass membrane protein {ECO:0000269|PubMed:30598554}.</t>
  </si>
  <si>
    <t>PATHWAY: Energy metabolism; oxidative phosphorylation.</t>
  </si>
  <si>
    <t>Putative COX1/OXI3 intron 1 protein</t>
  </si>
  <si>
    <t>homing of group II introns [GO:0006315]; mitochondrial mRNA processing [GO:0090615]; mRNA processing [GO:0006397]; RNA-templated DNA biosynthetic process [GO:0006278]</t>
  </si>
  <si>
    <t>mitochondrion [GO:0005739]</t>
  </si>
  <si>
    <t>SUBCELLULAR LOCATION: Mitochondrion {ECO:0000305}.</t>
  </si>
  <si>
    <t>Putative COX1/OXI3 intron 2 protein</t>
  </si>
  <si>
    <t>aerobic respiration [GO:0009060]; homing of group II introns [GO:0006315]; intron homing [GO:0006314]; mitochondrial mRNA processing [GO:0090615]</t>
  </si>
  <si>
    <t>membrane [GO:0016020]; mitochondrion [GO:0005739]</t>
  </si>
  <si>
    <t>Intron-encoded DNA endonuclease aI4 (DNA endonuclease I-SceII) [Cleaved into: Truncated non-functional cytochrome oxidase 1; DNA endonuclease aI4 (EC 3.1.-.-) (Intron-encoded endonuclease I-SceII)]</t>
  </si>
  <si>
    <t>electron transport coupled proton transport [GO:0015990]; intron homing [GO:0006314]; mitochondrial electron transport, cytochrome c to oxygen [GO:0006123]; mRNA processing [GO:0006397]; RNA splicing [GO:0008380]</t>
  </si>
  <si>
    <t>SUBCELLULAR LOCATION: Mitochondrion.</t>
  </si>
  <si>
    <t>ATP synthase subunit a (F-ATPase protein 6)</t>
  </si>
  <si>
    <t>proton motive force-driven ATP synthesis [GO:0015986]</t>
  </si>
  <si>
    <t>mitochondrial inner membrane [GO:0005743]; mitochondrial proton-transporting ATP synthase complex [GO:0005753]; mitochondrial proton-transporting ATP synthase complex, coupling factor F(o) [GO:0000276]; mitochondrion [GO:0005739]</t>
  </si>
  <si>
    <t>SUBCELLULAR LOCATION: Mitochondrion inner membrane; Multi-pass membrane protein.</t>
  </si>
  <si>
    <t>Intron-encoded RNA maturase bI4 (RNA maturase SCbI4) [Cleaved into: Truncated, nonfunctional cytochrome b; RNA maturase bI4 (EC 3.1.-.-)]</t>
  </si>
  <si>
    <t>Group I intron splicing [GO:0000372]; mitochondrial electron transport, ubiquinol to cytochrome c [GO:0006122]; mitochondrial mRNA processing [GO:0090615]; mRNA processing [GO:0006397]; proton transmembrane transport [GO:1902600]</t>
  </si>
  <si>
    <t>mitochondrial translation [GO:0032543]</t>
  </si>
  <si>
    <t>mitochondrial inner membrane [GO:0005743]; mitochondrial ribosome [GO:0005761]; mitochondrial small ribosomal subunit [GO:0005763]; mitochondrion [GO:0005739]</t>
  </si>
  <si>
    <t>SUBCELLULAR LOCATION: Mitochondrion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</si>
  <si>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Cytochrome c oxidase subunit 2 (EC 7.1.1.9) (Cytochrome c oxidase polypeptide II)</t>
  </si>
  <si>
    <t>aerobic respiration [GO:0009060]; ATP synthesis coupled electron transport [GO:0042773]; cellular respiration [GO:0045333]; mitochondrial electron transport, cytochrome c to oxygen [GO:0006123]</t>
  </si>
  <si>
    <t>Transcription factor tau 138 kDa subunit (TFIIIC 138 kDa subunit) (Transcription factor C subunit 3)</t>
  </si>
  <si>
    <t>5S class rRNA transcription by RNA polymerase III [GO:0042791]; protein localization to chromatin [GO:0071168]; transcription by RNA polymerase III [GO:0006383]; transcription initiation at RNA polymerase III promoter [GO:0006384]</t>
  </si>
  <si>
    <t>mitochondrion [GO:0005739]; nucleoplasm [GO:0005654]; transcription factor TFIIIC complex [GO:0000127]</t>
  </si>
  <si>
    <t>SUBCELLULAR LOCATION: Nucleus. Mitochondrion.</t>
  </si>
  <si>
    <t>Vacuolar protein sorting-associated protein 8 (Vacuolar protein-targeting protein 8)</t>
  </si>
  <si>
    <t>endosomal vesicle fusion [GO:0034058]; late endosome to vacuole transport via multivesicular body sorting pathway [GO:0032511]; protein targeting to vacuole [GO:0006623]; regulation of vacuole fusion, non-autophagic [GO:0032889]; vesicle tethering [GO:0099022]</t>
  </si>
  <si>
    <t>CORVET complex [GO:0033263]; early endosome membrane [GO:0031901]; Golgi stack [GO:0005795]; HOPS complex [GO:0030897]; late endosome [GO:0005770]; membrane [GO:0016020]</t>
  </si>
  <si>
    <t>SUBCELLULAR LOCATION: Golgi apparatus, Golgi stack. Note=Associated with the late-Golgi membranes.</t>
  </si>
  <si>
    <t>Elongation factor 1-beta (EF-1-beta) (Eukaryotic elongation factor 1Balpha) (eEF1Balpha) (Translation elongation factor 1B alpha)</t>
  </si>
  <si>
    <t>maintenance of translational fidelity [GO:1990145]; negative regulation of actin filament bundle assembly [GO:0032232]; regulation of translational termination [GO:0006449]; translational elongation [GO:0006414]</t>
  </si>
  <si>
    <t>cytosol [GO:0005829]; eukaryotic translation elongation factor 1 complex [GO:0005853]; ribosome [GO:0005840]</t>
  </si>
  <si>
    <t>PATHWAY: Protein biosynthesis; polypeptide chain elongation.</t>
  </si>
  <si>
    <t>Heat shock protein SSA1 (Heat shock protein YG100)</t>
  </si>
  <si>
    <t>chaperone cofactor-dependent protein refolding [GO:0051085]; clathrin coat disassembly [GO:0072318]; cytoplasmic translation [GO:0002181]; mitochondria-associated ubiquitin-dependent protein catabolic process [GO:0072671]; negative regulation of DNA-templated transcription [GO:0045892]; proteasome-mediated ubiquitin-dependent protein catabolic process [GO:0043161]; protein folding [GO:0006457]; protein import into nucleus [GO:0006606]; protein polyubiquitination [GO:0000209]; protein refolding [GO:0042026]; protein targeting to mitochondrion [GO:0006626]; response to oxygen levels [GO:0070482]; SRP-dependent cotranslational protein targeting to membrane, translocation [GO:0006616]; stress granule disassembly [GO:0035617]</t>
  </si>
  <si>
    <t>cytoplasm [GO:0005737]; cytosol [GO:0005829]; extracellular region [GO:0005576]; fungal-type cell wall [GO:0009277]; fungal-type vacuole membrane [GO:0000329]; nucleus [GO:0005634]; plasma membrane [GO:0005886]; polysome [GO:0005844]; transcription repressor complex [GO:0017053]</t>
  </si>
  <si>
    <t>SUBCELLULAR LOCATION: Cytoplasm {ECO:0000269|PubMed:14562095}. Secreted, cell wall {ECO:0000269|PubMed:14562095}.</t>
  </si>
  <si>
    <t>Protein FUN14</t>
  </si>
  <si>
    <t>autophagy of mitochondrion [GO:0000422]; mitochondrion organization [GO:0007005]; phospholipid homeostasis [GO:0055091]</t>
  </si>
  <si>
    <t>mitochondrial outer membrane [GO:0005741]; mitochondrion [GO:0005739]</t>
  </si>
  <si>
    <t>SUBCELLULAR LOCATION: Membrane {ECO:0000305}; Multi-pass membrane protein {ECO:0000305}.</t>
  </si>
  <si>
    <t>Cystathionine gamma-lyase (gamma-CTLase) (EC 4.4.1.1) (Gamma-cystathionase) (Sulfur transfer protein 1)</t>
  </si>
  <si>
    <t>cysteine biosynthetic process [GO:0019344]; cysteine biosynthetic process via cystathionine [GO:0019343]; positive regulation of hydrogen sulfide biosynthetic process [GO:1904828]; transsulfuration [GO:0019346]</t>
  </si>
  <si>
    <t>cytoplasm [GO:0005737]; nucleus [GO:0005634]</t>
  </si>
  <si>
    <t>SUBCELLULAR LOCATION: Cytoplasm {ECO:0000269|PubMed:14562095}.</t>
  </si>
  <si>
    <t>PATHWAY: Amino-acid biosynthesis; L-cysteine biosynthesis; L-cysteine from L-homocysteine and L-serine: step 2/2. {ECO:0000305|PubMed:1577698}.</t>
  </si>
  <si>
    <t>Endonuclease III homolog 1 (EC 3.2.2.-) (EC 4.2.99.18) (Bifunctional DNA N-glycosylase/DNA-(apurinic or apyrimidinic site) lyase 1) (DNA glycosylase/AP lyase 1) (Endonuclease III-like glycosylase 1) (Redoxyendonuclease 1)</t>
  </si>
  <si>
    <t>base-excision repair [GO:0006284]; base-excision repair, AP site formation [GO:0006285]; cellular response to oxidative stress [GO:0034599]; DNA repair [GO:0006281]; positive regulation of mitochondrial DNA replication [GO:0090297]</t>
  </si>
  <si>
    <t>mitochondrion [GO:0005739]; nucleus [GO:0005634]</t>
  </si>
  <si>
    <t>SUBCELLULAR LOCATION: Nucleus {ECO:0000255|HAMAP-Rule:MF_03183, ECO:0000269|PubMed:10207101, ECO:0000269|PubMed:10471279, ECO:0000269|PubMed:19029246, ECO:0000269|PubMed:20194111}. Mitochondrion {ECO:0000255|HAMAP-Rule:MF_03183, ECO:0000269|PubMed:10207101, ECO:0000269|PubMed:10471279, ECO:0000269|PubMed:19029246, ECO:0000269|PubMed:20194111}. Note=Relocalizes to organelles containing elevated oxidative DNA damage. {ECO:0000269|PubMed:19029246, ECO:0000269|PubMed:20194111}.</t>
  </si>
  <si>
    <t>Protein phosphatase PP2A regulatory subunit A (PR65)</t>
  </si>
  <si>
    <t>mitotic spindle assembly checkpoint signaling [GO:0007094]; protein dephosphorylation [GO:0006470]; regulation of translation [GO:0006417]</t>
  </si>
  <si>
    <t>cellular bud neck [GO:0005935]; cellular bud tip [GO:0005934]; cytoplasm [GO:0005737]; mating projection tip [GO:0043332]; nucleus [GO:0005634]; protein phosphatase type 2A complex [GO:0000159]; spindle pole body [GO:0005816]</t>
  </si>
  <si>
    <t>Serine/threonine-protein kinase PSK1 (EC 2.7.11.1) (PAS kinase 1)</t>
  </si>
  <si>
    <t>intracellular signal transduction [GO:0035556]; negative regulation of glycogen biosynthetic process [GO:0045719]; protein phosphorylation [GO:0006468]; regulation of (1-&gt;6)-beta-D-glucan biosynthetic process [GO:0060917]; regulation of translation [GO:0006417]</t>
  </si>
  <si>
    <t>cytoplasm [GO:0005737]; cytosol [GO:0005829]; nucleus [GO:0005634]</t>
  </si>
  <si>
    <t>ATP-dependent helicase FUN30 (EC 3.6.4.12)</t>
  </si>
  <si>
    <t>chromatin remodeling [GO:0006338]; DNA double-strand break processing [GO:0000729]; heterochromatin formation [GO:0031507]; negative regulation of transcription by RNA polymerase II [GO:0000122]; positive regulation of RNA splicing [GO:0033120]; rDNA heterochromatin formation [GO:0000183]; silent mating-type cassette heterochromatin formation [GO:0030466]; subtelomeric heterochromatin formation [GO:0031509]</t>
  </si>
  <si>
    <t>chromosome, centromeric region [GO:0000775]; chromosome, telomeric region [GO:0000781]; mating-type region heterochromatin [GO:0031934]; mitochondrion [GO:0005739]; nucleus [GO:0005634]</t>
  </si>
  <si>
    <t>SUBCELLULAR LOCATION: Nucleus. Chromosome. Note=Recruited to double-strand breaks (DSBs) sites of DNA damage.</t>
  </si>
  <si>
    <t>CCR4-Not complex 3'-5'-exoribonuclease subunit Ccr4 (EC 3.1.13.4) (Carbon catabolite repressor protein 4) (Cytoplasmic deadenylase) (Glucose-repressible alcohol dehydrogenase transcriptional effector)</t>
  </si>
  <si>
    <t>DNA replication [GO:0006260]; DNA replication checkpoint signaling [GO:0000076]; nuclear-transcribed mRNA catabolic process, deadenylation-dependent decay [GO:0000288]; nuclear-transcribed mRNA poly(A) tail shortening [GO:0000289]; positive regulation of transcription elongation by RNA polymerase II [GO:0032968]; regulation of transcription by RNA polymerase II [GO:0006357]; transcription elongation by RNA polymerase II [GO:0006368]; traversing start control point of mitotic cell cycle [GO:0007089]</t>
  </si>
  <si>
    <t>CCR4-NOT complex [GO:0030014]; CCR4-NOT core complex [GO:0030015]; Cdc73/Paf1 complex [GO:0016593]; cytoplasm [GO:0005737]; nucleus [GO:0005634]; P-body [GO:0000932]</t>
  </si>
  <si>
    <t>SUBCELLULAR LOCATION: Cytoplasm {ECO:0000269|PubMed:11239395}. Nucleus {ECO:0000269|PubMed:11239395}.</t>
  </si>
  <si>
    <t>Nucleoside transporter FUN26</t>
  </si>
  <si>
    <t>nicotinamide riboside transport [GO:0034258]; nucleobase transport [GO:0015851]; nucleoside transport [GO:0015858]; transmembrane transport [GO:0055085]</t>
  </si>
  <si>
    <t>fungal-type vacuole membrane [GO:0000329]; plasma membrane [GO:0005886]</t>
  </si>
  <si>
    <t>Dolichyl-phosphate-mannose--protein mannosyltransferase 2 (EC 2.4.1.109)</t>
  </si>
  <si>
    <t>ER-associated misfolded protein catabolic process [GO:0071712]; fungal-type cell wall biogenesis [GO:0009272]; protein exit from endoplasmic reticulum [GO:0032527]; protein O-linked glycosylation [GO:0006493]; protein O-linked mannosylation [GO:0035269]; regulation of endoplasmic reticulum unfolded protein response [GO:1900101]</t>
  </si>
  <si>
    <t>dolichyl-phosphate-mannose-protein mannosyltransferase Pmt1p-Pmt2p dimer complex [GO:0097582]; dolichyl-phosphate-mannose-protein mannosyltransferase Pmt5p-Pmt2p dimer complex [GO:0097584]; endoplasmic reticulum [GO:0005783]</t>
  </si>
  <si>
    <t>SUBCELLULAR LOCATION: Endoplasmic reticulum membrane {ECO:0000250|UniProtKB:P33775}; Multi-pass membrane protein {ECO:0000255}.</t>
  </si>
  <si>
    <t>PATHWAY: Protein modification; protein glycosylation. {ECO:0000305}.</t>
  </si>
  <si>
    <t>Protein MAK16 (Maintenance of killer protein 16)</t>
  </si>
  <si>
    <t>cell cycle [GO:0007049];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</si>
  <si>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nucleolus [GO:0005730]; preribosome, large subunit precursor [GO:0030687]</t>
  </si>
  <si>
    <t>SUBCELLULAR LOCATION: Nucleus.</t>
  </si>
  <si>
    <t>Cdc50p-Drs2p complex [GO:1990530]; endoplasmic reticulum [GO:0005783]; phospholipid-translocating ATPase complex [GO:1990531]; plasma membrane [GO:0005886]; trans-Golgi network [GO:0005802]</t>
  </si>
  <si>
    <t>Myosin-4 (SWI5-dependent HO expression protein 1)</t>
  </si>
  <si>
    <t>actin filament organization [GO:0007015]; endoplasmic reticulum inheritance [GO:0048309]; intracellular mRNA localization [GO:0008298]; mating type switching [GO:0007533]; mRNA transport [GO:0051028]; vesicle transport along actin filament [GO:0030050]</t>
  </si>
  <si>
    <t>actin cytoskeleton [GO:0015629]; cellular bud [GO:0005933]; cellular bud tip [GO:0005934]; cytoplasm [GO:0005737]; filamentous actin [GO:0031941]; mitochondrion [GO:0005739]; myosin V complex [GO:0031475]; vesicle [GO:0031982]</t>
  </si>
  <si>
    <t>SUBCELLULAR LOCATION: Bud {ECO:0000269|PubMed:12499354}. Note=Accumulates preferentially in growing buds.</t>
  </si>
  <si>
    <t>Eukaryotic translation initiation factor 5B (eIF-5B) (EC 3.6.5.3) (Translation initiation factor IF-2)</t>
  </si>
  <si>
    <t>cytosolic ribosome assembly [GO:0042256]; formation of cytoplasmic translation initiation complex [GO:0001732]; maturation of SSU-rRNA from tricistronic rRNA transcript (SSU-rRNA, 5.8S rRNA, LSU-rRNA) [GO:0000462]; regulation of translational initiation [GO:0006446]; ribosome assembly [GO:0042255]; translational initiation [GO:0006413]</t>
  </si>
  <si>
    <t>cytoplasm [GO:0005737]; cytoplasmic stress granule [GO:0010494]; cytosol [GO:0005829]; cytosolic small ribosomal subunit [GO:0022627]; eukaryotic 48S preinitiation complex [GO:0033290]; mitochondrion [GO:0005739]</t>
  </si>
  <si>
    <t>SUBCELLULAR LOCATION: Cytoplasm {ECO:0000305|PubMed:9624054}.</t>
  </si>
  <si>
    <t>Ribosome-interacting GTPase 1 (GTP-binding protein RBG1) (Genetically interacts with ribosomal genes protein 1)</t>
  </si>
  <si>
    <t>cytoplasmic translation [GO:0002181]; positive regulation of cellular response to amino acid starvation [GO:1903833]</t>
  </si>
  <si>
    <t>cytoplasm [GO:0005737]; cytoplasmic stress granule [GO:0010494]; polysome [GO:0005844]</t>
  </si>
  <si>
    <t>Pyruvate kinase 1 (PK 1) (EC 2.7.1.40) (cell division cycle protein 19)</t>
  </si>
  <si>
    <t>glycolytic process [GO:0006096]; phosphorylation [GO:0016310]; pyruvate metabolic process [GO:0006090]</t>
  </si>
  <si>
    <t>cytoplasm [GO:0005737]; plasma membrane [GO:0005886]</t>
  </si>
  <si>
    <t>PATHWAY: Carbohydrate degradation; glycolysis; pyruvate from D-glyceraldehyde 3-phosphate: step 5/5.</t>
  </si>
  <si>
    <t>Holocytochrome-c synthase (EC 4.4.1.17) (Cytochrome c heme lyase) (CCHL)</t>
  </si>
  <si>
    <t>cytochrome c-heme linkage [GO:0018063]</t>
  </si>
  <si>
    <t>mitochondrial inner membrane [GO:0005743]; mitochondrial intermembrane space [GO:0005758]; mitochondrion [GO:0005739]</t>
  </si>
  <si>
    <t>SUBCELLULAR LOCATION: Mitochondrion inner membrane {ECO:0000250|UniProtKB:Q00873}. Mitochondrion intermembrane space {ECO:0000269|PubMed:22984289}.</t>
  </si>
  <si>
    <t>Cell division control protein 24 (Calcium regulatory protein)</t>
  </si>
  <si>
    <t>cellular bud site selection [GO:0000282]; chemotropism [GO:0043577]; establishment of cell polarity [GO:0030010]; intracellular signal transduction [GO:0035556]; protein localization to cell cortex [GO:0072697]; regulation of exit from mitosis [GO:0007096]; regulation of pheromone-dependent signal transduction involved in conjugation with cellular fusion [GO:0010969]; regulation of Rho protein signal transduction [GO:0035023]; septin ring organization [GO:0031106]</t>
  </si>
  <si>
    <t>Cdc24p-Far1p-Gbetagamma complex [GO:0120171]; cell cortex [GO:0005938]; cellular bud neck [GO:0005935]; cellular bud tip [GO:0005934]; cytoplasm [GO:0005737]; division septum [GO:0000935]; incipient cellular bud site [GO:0000131]; mating projection tip [GO:0043332]; nucleus [GO:0005634]; PAR polarity complex [GO:0120157]</t>
  </si>
  <si>
    <t>ER-derived vesicles protein ERV46</t>
  </si>
  <si>
    <t>endoplasmic reticulum to Golgi vesicle-mediated transport [GO:0006888]; protein transport [GO:0015031]; retrograde vesicle-mediated transport, Golgi to endoplasmic reticulum [GO:0006890]</t>
  </si>
  <si>
    <t>COPII-coated ER to Golgi transport vesicle [GO:0030134]; endoplasmic reticulum [GO:0005783]; endoplasmic reticulum membrane [GO:0005789]; Golgi membrane [GO:0000139]; membrane [GO:0016020]; retrograde transporter complex, Golgi to ER [GO:0061852]</t>
  </si>
  <si>
    <t>SUBCELLULAR LOCATION: Endoplasmic reticulum membrane; Multi-pass membrane protein. Golgi apparatus membrane; Multi-pass membrane protein. Note=Recycles between endoplasmic reticulum and Golgi. Resides in the endoplasmic and Golgi compartments, and then packaged into endoplasmic reticulum derived vesicles.</t>
  </si>
  <si>
    <t>Mitochondrial Rho GTPase 1 (EC 3.6.5.-) (GTPase EF-hand protein of mitochondria 1)</t>
  </si>
  <si>
    <t>heme transport [GO:0015886]; mitochondrion inheritance [GO:0000001]; mitochondrion organization [GO:0007005]; mitochondrion-endoplasmic reticulum membrane tethering [GO:1990456]; phospholipid homeostasis [GO:0055091]; regulation of mitochondrion organization [GO:0010821]; small GTPase mediated signal transduction [GO:0007264]</t>
  </si>
  <si>
    <t>ERMES complex [GO:0032865]; mitochondrial outer membrane [GO:0005741]; mitochondrion [GO:0005739]; outer mitochondrial membrane protein complex [GO:0098799]</t>
  </si>
  <si>
    <t>SUBCELLULAR LOCATION: Mitochondrion outer membrane {ECO:0000269|PubMed:15479738, ECO:0000269|PubMed:16407407, ECO:0000269|PubMed:16823961}; Single-pass type IV membrane protein {ECO:0000269|PubMed:15479738, ECO:0000269|PubMed:16407407, ECO:0000269|PubMed:16823961}.</t>
  </si>
  <si>
    <t>Acetyl-coenzyme A synthetase 1 (EC 6.2.1.1) (Acetate--CoA ligase 1) (Acyl-activating enzyme 1)</t>
  </si>
  <si>
    <t>acetate fermentation [GO:0019654]; acetyl-CoA biosynthetic process [GO:0006085]; acetyl-CoA biosynthetic process from acetate [GO:0019427]</t>
  </si>
  <si>
    <t>cytosol [GO:0005829]; endoplasmic reticulum [GO:0005783]; mitochondrion [GO:0005739]; nucleus [GO:0005634]</t>
  </si>
  <si>
    <t>SUBCELLULAR LOCATION: Microsome {ECO:0000305}. Cytoplasm. Mitochondrion. Nucleus.</t>
  </si>
  <si>
    <t>Guanine nucleotide-binding protein subunit beta 2 (Gbeta mimic kelch protein 2)</t>
  </si>
  <si>
    <t>cytoplasm [GO:0005737]; mitochondrion [GO:0005739]; plasma membrane [GO:0005886]</t>
  </si>
  <si>
    <t>SUBCELLULAR LOCATION: Cytoplasm {ECO:0000269|PubMed:14562095}. Mitochondrion {ECO:0000269|PubMed:14562095}.</t>
  </si>
  <si>
    <t>(R,R)-butanediol dehydrogenase (EC 1.1.1.4)</t>
  </si>
  <si>
    <t>alcohol metabolic process [GO:0006066]; butanediol biosynthetic process [GO:0034079]</t>
  </si>
  <si>
    <t>cytoplasm [GO:0005737]</t>
  </si>
  <si>
    <t>Replication factor A protein 1 (RF-A protein 1) (DNA-binding protein BUF2) (Replication protein A 69 kDa DNA-binding subunit) (Single-stranded DNA-binding protein)</t>
  </si>
  <si>
    <t>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sporulation [GO:0043934]; telomere maintenance [GO:0000723]; telomere maintenance via recombination [GO:0000722]; telomere maintenance via telomerase [GO:0007004]; telomere maintenance via telomere lengthening [GO:0010833]</t>
  </si>
  <si>
    <t>chromosome, telomeric region [GO:0000781]; condensed nuclear chromosome [GO:0000794]; cytoplasm [GO:0005737]; cytosol [GO:0005829]; DNA replication factor A complex [GO:0005662]; nucleus [GO:0005634]</t>
  </si>
  <si>
    <t>tRNA-splicing endonuclease subunit SEN34 (EC 4.6.1.16) (Splicing endonuclease of 34 kDa) (tRNA-intron endonuclease SEN34)</t>
  </si>
  <si>
    <t>tRNA-type intron splice site recognition and cleavage [GO:0000379]</t>
  </si>
  <si>
    <t>endomembrane system [GO:0012505]; mitochondrial outer membrane [GO:0005741]; mitochondrion [GO:0005739]; tRNA-intron endonuclease complex [GO:0000214]</t>
  </si>
  <si>
    <t>SUBCELLULAR LOCATION: Nucleus {ECO:0000269|PubMed:12925762}. Endomembrane system {ECO:0000269|PubMed:12925762}; Peripheral membrane protein {ECO:0000269|PubMed:12925762}. Mitochondrion outer membrane {ECO:0000269|PubMed:12925762, ECO:0000269|PubMed:16823961}; Peripheral membrane protein {ECO:0000269|PubMed:12925762, ECO:0000269|PubMed:16823961}; Cytoplasmic side {ECO:0000269|PubMed:12925762, ECO:0000269|PubMed:16823961}. Note=The tRNA splicing endonuclease complex is predominantly associated with the outer membrane of mitochondria, suggesting that tRNA splicing mainly takes place on the mitochondrial surface.</t>
  </si>
  <si>
    <t>Bud site selection protein 14</t>
  </si>
  <si>
    <t>cellular bud site selection [GO:0000282]; cytoskeleton organization [GO:0007010]; establishment or maintenance of actin cytoskeleton polarity [GO:0030950]; negative regulation of actin filament polymerization [GO:0030837]; positive regulation of transcription by RNA polymerase II [GO:0045944]; regulation of cell shape [GO:0008360]; regulation of cytokinesis [GO:0032465]; regulation of DNA-templated transcription [GO:0006355]; regulation of formin-nucleated actin cable assembly [GO:0090337]; regulation of protein localization [GO:0032880]; regulation of vesicle-mediated transport [GO:0060627]</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</si>
  <si>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t>
  </si>
  <si>
    <t>Phosphoribosylaminoimidazole-succinocarboxamide synthase (EC 6.3.2.6) (SAICAR synthetase)</t>
  </si>
  <si>
    <t>'de novo' IMP biosynthetic process [GO:0006189]; purine nucleotide biosynthetic process [GO:0006164]</t>
  </si>
  <si>
    <t>PATHWAY: Purine metabolism; IMP biosynthesis via de novo pathway; 5-amino-1-(5-phospho-D-ribosyl)imidazole-4-carboxamide from 5-amino-1-(5-phospho-D-ribosyl)imidazole-4-carboxylate: step 1/2. {ECO:0000305|PubMed:1756975}.</t>
  </si>
  <si>
    <t>Cell division control protein 15 (EC 2.7.11.1)</t>
  </si>
  <si>
    <t>meiotic spindle disassembly [GO:0051229]; mitotic cytokinesis [GO:0000281]; negative regulation of protein localization to nucleolus [GO:1904750]; positive regulation of ascospore-type prospore membrane formation [GO:1903024]; protein phosphorylation [GO:0006468]; regulation of exit from mitosis [GO:0007096]</t>
  </si>
  <si>
    <t>cellular bud neck [GO:0005935]; cytoplasm [GO:0005737]; spindle pole [GO:0000922]; spindle pole body [GO:0005816]</t>
  </si>
  <si>
    <t>SUBCELLULAR LOCATION: Cytoplasm, cytoskeleton, spindle pole. Bud neck. Note=Localizes to the spindle pole bodies at late anaphase and translocates to the cytoplasm upon DNA replication stress. Localization to SPBs depends on CDC5 and TEM1 and is inhibited by BUB2. Accumulates at the daughter SPB after anaphase onset when the daughter SPB begins to penetrate the bud neck. Not found in the mother SPD during early anaphase. As anaphase proceeds, continues to accumulate on the daughter SPB and also localizes to the mother SPB. At the end of telophase, a portion of CDC15 localizes at the mother-bud neck.</t>
  </si>
  <si>
    <t>Putative mitochondrial carnitine O-acetyltransferase (EC 2.3.1.7)</t>
  </si>
  <si>
    <t>carnitine metabolic process [GO:0009437]; fatty acid metabolic process [GO:0006631]</t>
  </si>
  <si>
    <t>mitochondrial inner membrane [GO:0005743]; mitochondrion [GO:0005739]</t>
  </si>
  <si>
    <t>SUBCELLULAR LOCATION: Mitochondrion inner membrane; Peripheral membrane protein; Intermembrane side.</t>
  </si>
  <si>
    <t>Oxysterol-binding protein homolog 1 (Oxysterol-binding protein-related protein 1) (ORP 1) (OSBP-related protein 1)</t>
  </si>
  <si>
    <t>endocytosis [GO:0006897]; exocytosis [GO:0006887]; maintenance of cell polarity [GO:0030011]; piecemeal microautophagy of the nucleus [GO:0034727]; sterol transport [GO:0015918]</t>
  </si>
  <si>
    <t>cytosol [GO:0005829]; early endosome [GO:0005769]; endoplasmic reticulum [GO:0005783]; endoplasmic reticulum membrane [GO:0005789]; Golgi membrane [GO:0000139]; Golgi trans cisterna [GO:0000138]; intracellular membrane-bounded organelle [GO:0043231]; membrane [GO:0016020]; nuclear envelope [GO:0005635]; nuclear outer membrane [GO:0005640]; nucleus-vacuole junction [GO:0071561]; vacuolar membrane [GO:0005774]</t>
  </si>
  <si>
    <t>SUBCELLULAR LOCATION: Golgi apparatus membrane {ECO:0000269|PubMed:11408574}. Nucleus outer membrane {ECO:0000269|PubMed:11408574, ECO:0000269|PubMed:12727870, ECO:0000269|PubMed:15367582, ECO:0000269|PubMed:25420878}. Endoplasmic reticulum membrane {ECO:0000269|PubMed:12727870}. Vacuole membrane {ECO:0000269|PubMed:11408574, ECO:0000269|PubMed:15367582, ECO:0000269|PubMed:25420878}. Note=Soluble protein that accumulates on the surface of late Golgi membranes and at nucleus-vacuole (NV) junctions, interorganelle interfaces between the nuclear envelope and the vacuole membrane formed during piecemeal microautophagy of the nucleus (PMN). Targeted exclusively to NV junctions in stationary phase. {ECO:0000269|PubMed:11408574, ECO:0000269|PubMed:15367582, ECO:0000269|PubMed:25420878}.</t>
  </si>
  <si>
    <t>Histone H2B.1 (Suppressor of Ty protein 12)</t>
  </si>
  <si>
    <t>chromatin organization [GO:0006325]; negative regulation of transcription by RNA polymerase II [GO:0000122]; postreplication repair [GO:0006301]; regulation of DNA-templated transcription [GO:0006355]</t>
  </si>
  <si>
    <t>nucleosome [GO:0000786]; nucleus [GO:0005634]; replication fork protection complex [GO:0031298]</t>
  </si>
  <si>
    <t>SUBCELLULAR LOCATION: Nucleus. Chromosome.</t>
  </si>
  <si>
    <t>Histone H2A.1</t>
  </si>
  <si>
    <t>chromatin organization [GO:0006325]; DNA repair [GO:0006281]; negative regulation of transcription by RNA polymerase II [GO:0000122]</t>
  </si>
  <si>
    <t>U3 small nucleolar RNA-associated protein 20 (U3 snoRNA-associated protein 20) (U three protein 20)</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</si>
  <si>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</si>
  <si>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90S preribosome [GO:0030686]; cytoplasm [GO:0005737]; nucleolus [GO:0005730]; nucleoplasm [GO:0005654]; preribosome, small subunit precursor [GO:0030688]; small-subunit processome [GO:0032040]</t>
  </si>
  <si>
    <t>SUBCELLULAR LOCATION: Cytoplasm. Nucleus, nucleolus.</t>
  </si>
  <si>
    <t>Chromatin structure-remodeling complex protein RSC14 (Low dye-binding protein 7) (Remodel the structure of chromatin complex subunit 14)</t>
  </si>
  <si>
    <t>chromatin remodeling [GO:0006338]; double-strand break repair via nonhomologous end joining [GO:0006303]; nucleosome disassembly [GO:0006337]; transcription elongation by RNA polymerase II [GO:0006368]</t>
  </si>
  <si>
    <t>chromatin [GO:0000785]; RSC-type complex [GO:0016586]</t>
  </si>
  <si>
    <t>Actin cytoskeleton-regulatory complex protein SLA1</t>
  </si>
  <si>
    <t>actin cortical patch assembly [GO:0000147]; cell wall organization [GO:0071555]; endocytosis [GO:0006897]; negative regulation of Arp2/3 complex-mediated actin nucleation [GO:0034316]; regulation of actin filament polymerization [GO:0030833]; regulation of Arp2/3 complex-mediated actin nucleation [GO:0034315]</t>
  </si>
  <si>
    <t>actin cortical patch [GO:0030479]; actin cytoskeleton-regulatory complex [GO:1990964]; cell cortex [GO:0005938]; cellular bud neck [GO:0005935]; cytoplasm [GO:0005737]; endosome membrane [GO:0010008]; mating projection tip [GO:0043332]; nucleus [GO:0005634]; plasma membrane [GO:0005886]; SLAC complex [GO:0140224]</t>
  </si>
  <si>
    <t>SUBCELLULAR LOCATION: Nucleus. Cell membrane; Peripheral membrane protein; Cytoplasmic side. Endosome membrane; Peripheral membrane protein; Cytoplasmic side. Cytoplasm, cytoskeleton, actin patch. Note=Cytoplasmic and cortical actin patches. Is associated with cortical actin patches in its dephosphorylated form and dissociates upon phosphorylation by PRK1.</t>
  </si>
  <si>
    <t>Protein HIR1 (Histone transcription regulator 1)</t>
  </si>
  <si>
    <t>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 by RNA polymerase II [GO:0006368]</t>
  </si>
  <si>
    <t>chromosome, centromeric region [GO:0000775]; HIR complex [GO:0000417]; nucleus [GO:0005634]</t>
  </si>
  <si>
    <t>SUBCELLULAR LOCATION: Nucleus {ECO:0000269|PubMed:11782447}. Chromosome, centromere {ECO:0000269|PubMed:11782447}. Chromosome {ECO:0000269|PubMed:19683497}. Note=Enriched at centromeres (PubMed:11782447). Localizes to the promoter region of histones HTA1-HTB1, HHT1-HHF1, and HHT2-HHF2, (PubMed:19683497). {ECO:0000269|PubMed:11782447, ECO:0000269|PubMed:19683497}.</t>
  </si>
  <si>
    <t>Serine/threonine-protein kinase Haspin homolog ALK2 (EC 2.7.11.1)</t>
  </si>
  <si>
    <t>DNA damage response [GO:0006974]; intracellular signal transduction [GO:0035556]; mitotic cell cycle [GO:0000278]; phosphorylation [GO:0016310]</t>
  </si>
  <si>
    <t>Glycerol-3-phosphate O-acyltransferase 1 (G-3-P acyltransferase 1) (GPAT 1) (EC 2.3.1.15) (Dihydroxyacetone phosphate acyltransferase 1) (DHAP-AT 1) (EC 2.3.1.42) (Glycerol-3-phosphate / dihydroxyacetone phosphate acyltransferase 1) (Suppressor of choline-transport mutants 1)</t>
  </si>
  <si>
    <t>CDP-diacylglycerol biosynthetic process [GO:0016024]; phospholipid biosynthetic process [GO:0008654]</t>
  </si>
  <si>
    <t>endoplasmic reticulum [GO:0005783]; endoplasmic reticulum membrane [GO:0005789]</t>
  </si>
  <si>
    <t>SUBCELLULAR LOCATION: Endoplasmic reticulum membrane {ECO:0000269|PubMed:14562095, ECO:0000269|PubMed:19525420}; Multi-pass membrane protein {ECO:0000255}. Note=Localizes to both perinuclear and cortical endoplasmic reticulum. {ECO:0000269|PubMed:19525420}.</t>
  </si>
  <si>
    <t>PATHWAY: Phospholipid metabolism; CDP-diacylglycerol biosynthesis; CDP-diacylglycerol from sn-glycerol 3-phosphate: step 1/3. {ECO:0000305}.</t>
  </si>
  <si>
    <t>Acetyl-CoA hydrolase (EC 3.1.2.1) (Acetyl-CoA deacylase) (Acetyl-CoA acylase)</t>
  </si>
  <si>
    <t>acetate metabolic process [GO:0006083]</t>
  </si>
  <si>
    <t>cytosol [GO:0005829]; mitochondrion [GO:0005739]</t>
  </si>
  <si>
    <t>SUBCELLULAR LOCATION: Cytoplasm {ECO:0000269|PubMed:11502169}.</t>
  </si>
  <si>
    <t>Mitogen-activated protein kinase FUS3 (MAP kinase FUS3) (EC 2.7.11.24)</t>
  </si>
  <si>
    <t>cytoplasm [GO:0005737]; cytoplasmic stress granule [GO:0010494]; mating projection tip [GO:0043332]; mitochondrion [GO:0005739]; nucleus [GO:0005634]; periplasmic space [GO:0042597]</t>
  </si>
  <si>
    <t>SUBCELLULAR LOCATION: Nucleus {ECO:0000269|PubMed:11781566}. Cytoplasm {ECO:0000269|PubMed:11781566}. Periplasm {ECO:0000269|PubMed:11781566}. Note=FUS3 shuttles rapidly between the cytoplasm and the nucleus independent of pheromone treatment or FUS3 phosphorylation level. Activated FUS3 translocates rapidly to the nucleus.</t>
  </si>
  <si>
    <t>Vacuolar protein sorting/targeting protein VPS10 (Carboxypeptidase Y receptor) (CPY receptor) (Carboxypeptidase Y-deficient protein 1) (Sortilin VPS10) (Vacuolar carboxypeptidase sorting receptor VPS10) (Vacuolar protein sorting-associated protein 10) (Vacuolar protein-targeting protein 1)</t>
  </si>
  <si>
    <t>Golgi to endosome transport [GO:0006895]; Golgi to vacuole transport [GO:0006896]; mitophagy [GO:0000423]; pexophagy [GO:0000425]; protein targeting to vacuole [GO:0006623]; vacuolar transport [GO:0007034]; vesicle targeting, trans-Golgi to endosome [GO:0048203]</t>
  </si>
  <si>
    <t>cytosol [GO:0005829]; fungal-type vacuole [GO:0000324]; Golgi apparatus [GO:0005794]; membrane [GO:0016020]</t>
  </si>
  <si>
    <t>SUBCELLULAR LOCATION: Golgi apparatus, trans-Golgi network membrane; Single-pass type I membrane protein. Prevacuolar compartment membrane; Single-pass type I membrane protein. Note=Cycles between the Golgi apparatus and the prevacuolar compartments.</t>
  </si>
  <si>
    <t>Ribonucleases P/MRP protein subunit POP8 (EC 3.1.26.5) (RNA-processing protein POP8) (RNases P/MRP 15.5 kDa subunit)</t>
  </si>
  <si>
    <t>cytosol [GO:0005829]; nucleolar ribonuclease P complex [GO:0005655]; nucleus [GO:0005634]; ribonuclease MRP complex [GO:0000172]</t>
  </si>
  <si>
    <t>SUBCELLULAR LOCATION: Nucleus {ECO:0000269|PubMed:14562095}.</t>
  </si>
  <si>
    <t>Oligosaccharide translocation protein RFT1 (Requiring fifty-three protein 1)</t>
  </si>
  <si>
    <t>carbohydrate transport [GO:0008643]; dolichol-linked oligosaccharide biosynthetic process [GO:0006488]; glycolipid translocation [GO:0034203]</t>
  </si>
  <si>
    <t>SUBCELLULAR LOCATION: Endoplasmic reticulum membrane {ECO:0000269|PubMed:11807558}; Multi-pass membrane protein {ECO:0000269|PubMed:11807558}.</t>
  </si>
  <si>
    <t>Lon protease homolog, mitochondrial (EC 3.4.21.53)</t>
  </si>
  <si>
    <t>cellular response to oxidative stress [GO:0034599]; chaperone-mediated protein complex assembly [GO:0051131]; mitochondrial DNA metabolic process [GO:0032042]; mitochondrial respiratory chain complex assembly [GO:0033108]; mitochondrion organization [GO:0007005]; oxidation-dependent protein catabolic process [GO:0070407]; protein folding [GO:0006457]; protein quality control for misfolded or incompletely synthesized proteins [GO:0006515]; regulation of mitochondrial DNA metabolic process [GO:1901858]; response to heat [GO:0009408]</t>
  </si>
  <si>
    <t>mitochondrial matrix [GO:0005759]; mitochondrion [GO:0005739]</t>
  </si>
  <si>
    <t>SUBCELLULAR LOCATION: Mitochondrion matrix {ECO:0000255|HAMAP-Rule:MF_03120, ECO:0000269|PubMed:14562095, ECO:0000269|PubMed:9405361}.</t>
  </si>
  <si>
    <t>DNA replication licensing factor MCM2 (EC 3.6.4.12) (Minichromosome maintenance protein 2)</t>
  </si>
  <si>
    <t>DNA damage response [GO:0006974]; DNA strand elongation involved in DNA replication [GO:0006271]; DNA unwinding involved in DNA replication [GO:0006268]; double-strand break repair via break-induced replication [GO:0000727]; mitotic DNA replication initiation [GO:1902975]; negative regulation of DNA helicase activity [GO:1905775]; pre-replicative complex assembly involved in nuclear cell cycle DNA replication [GO:0006267]; regulation of DNA-templated DNA replication initiation [GO:0030174]</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</si>
  <si>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</si>
  <si>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Multisite-specific tRNA:(cytosine-C(5))-methyltransferase (EC 2.1.1.202) (Multisite-specific tRNA:m5C-methyltransferase) (tRNA (cytosine-5-)-methyltransferase NCL1) (tRNA methyltransferase 4)</t>
  </si>
  <si>
    <t>tRNA methylation [GO:0030488]; tRNA modification [GO:0006400]; tRNA wobble base cytosine methylation [GO:0002127]</t>
  </si>
  <si>
    <t>cytoplasm [GO:0005737]; nucleolus [GO:0005730]; nucleoplasm [GO:0005654]; nucleus [GO:0005634]</t>
  </si>
  <si>
    <t>SUBCELLULAR LOCATION: Nucleus, nucleolus {ECO:0000269|PubMed:9767141}.</t>
  </si>
  <si>
    <t>U6 snRNA-associated Sm-like protein LSm2 (Small nuclear ribonucleoprotein D homolog SNP3)</t>
  </si>
  <si>
    <t>deadenylation-dependent decapping of nuclear-transcribed mRNA [GO:0000290]; mRNA splicing, via spliceosome [GO:0000398]; rRNA processing [GO:0006364]; tRNA processing [GO:0008033]</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</si>
  <si>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t>
  </si>
  <si>
    <t>SUBCELLULAR LOCATION: Nucleus. Cytoplasm {ECO:0000305}.</t>
  </si>
  <si>
    <t>cytoplasmic translation [GO:0002181]</t>
  </si>
  <si>
    <t>cytosol [GO:0005829]; cytosolic large ribosomal subunit [GO:0022625]</t>
  </si>
  <si>
    <t>SUBCELLULAR LOCATION: Cytoplasm {ECO:0000269|PubMed:14562095, ECO:0000269|PubMed:22096102}.</t>
  </si>
  <si>
    <t>ADP,ATP carrier protein 2 (ADP/ATP translocase 2) (Adenine nucleotide translocator 2) (ANT 2) (Petite colonies protein 9)</t>
  </si>
  <si>
    <t>ADP transport [GO:0015866]; aerobic respiration [GO:0009060]; anaerobic respiration [GO:0009061]; apoptotic process [GO:0006915]; ATP transport [GO:0015867]; heme transport [GO:0015886]; mitochondrial ADP transmembrane transport [GO:0140021]; mitochondrial ATP transmembrane transport [GO:1990544]; mitochondrial transport [GO:0006839]; transmembrane transport [GO:0055085]</t>
  </si>
  <si>
    <t>membrane [GO:0016020]; mitochondrial inner membrane [GO:0005743]; mitochondrion [GO:0005739]</t>
  </si>
  <si>
    <t>SUBCELLULAR LOCATION: Mitochondrion inner membrane {ECO:0000269|PubMed:795470}; Multi-pass membrane protein {ECO:0000269|PubMed:24474793}.</t>
  </si>
  <si>
    <t>Heterogeneous nuclear rnp K-like protein 2 (KH domain-containing protein 1)</t>
  </si>
  <si>
    <t>3'-UTR-mediated mRNA stabilization [GO:0070935]; chromatin organization [GO:0006325]; intracellular mRNA localization [GO:0008298]; mRNA stabilization [GO:0048255]; mRNA transport [GO:0051028]; regulation of translation [GO:0006417]; telomere maintenance [GO:0000723]; telomere maintenance via telomerase [GO:0007004]</t>
  </si>
  <si>
    <t>chromosome, telomeric region [GO:0000781]; cytoplasm [GO:0005737]; nucleus [GO:0005634]; P-body [GO:0000932]</t>
  </si>
  <si>
    <t>SUBCELLULAR LOCATION: Cytoplasm. Cytoplasm, P-body. Nucleus. Chromosome, telomere.</t>
  </si>
  <si>
    <t>AP-2 complex subunit alpha (Alpha-adaptin) (Clathrin assembly protein complex 2 alpha large chain) (Clathrin assembly protein large alpha chain)</t>
  </si>
  <si>
    <t>clathrin-dependent endocytosis [GO:0072583]; intracellular protein transport [GO:0006886]</t>
  </si>
  <si>
    <t>AP-2 adaptor complex [GO:0030122]; cellular bud neck [GO:0005935]</t>
  </si>
  <si>
    <t>SUBCELLULAR LOCATION: Cell membrane. Membrane, coated pit; Peripheral membrane protein; Cytoplasmic side. Note=Component of the coat surrounding the cytoplasmic face of coated vesicles in the plasma membrane.</t>
  </si>
  <si>
    <t>mitochondrial inner membrane [GO:0005743]; mitochondrial large ribosomal subunit [GO:0005762]; mitochondrion [GO:0005739]</t>
  </si>
  <si>
    <t>SUBCELLULAR LOCATION: Mitochondrion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</si>
  <si>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CTP synthase 1 (EC 6.3.4.2) (CTP synthetase 1) (UTP--ammonia ligase 1)</t>
  </si>
  <si>
    <t>'de novo' CTP biosynthetic process [GO:0044210]; CTP biosynthetic process [GO:0006241]; glutamine metabolic process [GO:0006541]; phospholipid biosynthetic process [GO:0008654]; pyrimidine nucleobase biosynthetic process [GO:0019856]</t>
  </si>
  <si>
    <t>cytoophidium [GO:0097268]; cytoplasm [GO:0005737]; fungal-type vacuole [GO:0000324]</t>
  </si>
  <si>
    <t>PATHWAY: Pyrimidine metabolism; CTP biosynthesis via de novo pathway; CTP from UDP: step 2/2.</t>
  </si>
  <si>
    <t>ER lumen protein-retaining receptor (Endoplasmic reticulum retention defective protein 2) (HDEL receptor)</t>
  </si>
  <si>
    <t>endoplasmic reticulum to Golgi vesicle-mediated transport [GO:0006888]; protein retention in ER lumen [GO:0006621]; protein transport [GO:0015031]</t>
  </si>
  <si>
    <t>cis-Golgi network [GO:0005801]; endoplasmic reticulum [GO:0005783]; endoplasmic reticulum membrane [GO:0005789]</t>
  </si>
  <si>
    <t>SUBCELLULAR LOCATION: Endoplasmic reticulum membrane {ECO:0000269|PubMed:2194670}; Multi-pass membrane protein {ECO:0000255}.</t>
  </si>
  <si>
    <t>Proteasome subunit beta type-6 (Multicatalytic endopeptidase complex subunit C5) (Proteasome component C5)</t>
  </si>
  <si>
    <t>proteasomal ubiquitin-independent protein catabolic process [GO:0010499]; proteasome-mediated ubiquitin-dependent protein catabolic process [GO:0043161]</t>
  </si>
  <si>
    <t>cytosol [GO:0005829]; nucleus [GO:0005634]; proteasome complex [GO:0000502]; proteasome core complex, beta-subunit complex [GO:0019774]</t>
  </si>
  <si>
    <t>SUBCELLULAR LOCATION: Cytoplasm. Nucleus.</t>
  </si>
  <si>
    <t>Uridine permease</t>
  </si>
  <si>
    <t>nucleobase transport [GO:0015851]; transmembrane transport [GO:0055085]; uridine transport [GO:0015862]</t>
  </si>
  <si>
    <t>cell periphery [GO:0071944]; fungal-type vacuole [GO:0000324]; plasma membrane [GO:0005886]</t>
  </si>
  <si>
    <t>SUBCELLULAR LOCATION: Membrane; Multi-pass membrane protein.</t>
  </si>
  <si>
    <t>Cytochrome b-c1 complex subunit 1, mitochondrial (Complex III subunit 1) (Core protein I) (Ubiquinol-cytochrome c oxidoreductase core protein 1) (Ubiquinol-cytochrome c reductase 44 kDa protein)</t>
  </si>
  <si>
    <t>aerobic respiration [GO:0009060]; cellular respiration [GO:0045333]; mitochondrial electron transport, ubiquinol to cytochrome c [GO:0006122]; protein processing involved in protein targeting to mitochondrion [GO:0006627]; proton transmembrane transport [GO:1902600]</t>
  </si>
  <si>
    <t>mitochondrial respiratory chain complex III [GO:0005750]; mitochondrion [GO:0005739]</t>
  </si>
  <si>
    <t>SUBCELLULAR LOCATION: Mitochondrion inner membrane {ECO:0000269|PubMed:11502169, ECO:0000269|PubMed:18390544, ECO:0000269|PubMed:30598554}; Peripheral membrane protein {ECO:0000269|PubMed:18390544, ECO:0000269|PubMed:30598554}; Matrix side {ECO:0000269|PubMed:18390544, ECO:0000269|PubMed:30598554}.</t>
  </si>
  <si>
    <t>Serine/threonine-protein phosphatase 4 regulatory subunit 2 (PP4R2)</t>
  </si>
  <si>
    <t>meiotic recombination checkpoint signaling [GO:0051598]; negative regulation of DNA damage checkpoint [GO:2000002]</t>
  </si>
  <si>
    <t>cytoplasm [GO:0005737]; nucleus [GO:0005634]; protein phosphatase 4 complex [GO:0030289]</t>
  </si>
  <si>
    <t>EH domain-containing and endocytosis protein 1 (Bud site selection protein 15)</t>
  </si>
  <si>
    <t>actin cortical patch organization [GO:0044396]; endocytosis [GO:0006897]; endoplasmic reticulum unfolded protein response [GO:0030968]; endosomal transport [GO:0016197]; positive regulation of cytokinesis [GO:0032467]; regulation of protein localization [GO:0032880]</t>
  </si>
  <si>
    <t>actin cortical patch [GO:0030479]; cellular bud neck [GO:0005935]; cellular bud tip [GO:0005934]; cytoplasm [GO:0005737]; mating projection tip [GO:0043332]; plasma membrane [GO:0005886]</t>
  </si>
  <si>
    <t>SUBCELLULAR LOCATION: Cytoplasm {ECO:0000269|PubMed:10954428, ECO:0000269|PubMed:11452010, ECO:0000269|PubMed:14562095, ECO:0000269|PubMed:18448668, ECO:0000269|PubMed:19713939, ECO:0000269|PubMed:19776351, ECO:0000269|PubMed:22190733}. Note=Localized to actin cortical patches concentrated in the developing bud tip in cells with small buds and at the mother-daughter neck in cells undergoing cytokinesis. Localization can be maintained in the absence of polymerized actin filaments.</t>
  </si>
  <si>
    <t>Protein phosphatase 2C homolog 3 (PP2C-3) (EC 3.1.3.16)</t>
  </si>
  <si>
    <t>protein dephosphorylation [GO:0006470]; regulation of cyclin-dependent protein serine/threonine kinase activity [GO:0000079]</t>
  </si>
  <si>
    <t>SUBCELLULAR LOCATION: Cytoplasm {ECO:0000269|PubMed:14562095}. Nucleus {ECO:0000269|PubMed:14562095}.</t>
  </si>
  <si>
    <t>Peptidyl-tRNA hydrolase 2 (PTH 2) (EC 3.1.1.29)</t>
  </si>
  <si>
    <t>negative regulation of proteasomal ubiquitin-dependent protein catabolic process [GO:0032435]</t>
  </si>
  <si>
    <t>cytosol [GO:0005829]; mitochondrial outer membrane [GO:0005741]; mitochondrion [GO:0005739]</t>
  </si>
  <si>
    <t>SUBCELLULAR LOCATION: Cytoplasm.</t>
  </si>
  <si>
    <t>Uncharacterized protein YBL059W</t>
  </si>
  <si>
    <t>mitochondrial membrane [GO:0031966]; mitochondrion [GO:0005739]</t>
  </si>
  <si>
    <t>SUBCELLULAR LOCATION: Mitochondrion membrane {ECO:0000269|PubMed:16823961}; Single-pass membrane protein {ECO:0000269|PubMed:16823961}.</t>
  </si>
  <si>
    <t>Guanine-nucleotide exchange factor YEL1 (EFA6-like protein 1)</t>
  </si>
  <si>
    <t>actin cortical patch localization [GO:0051666]; positive regulation of phosphatidylinositol biosynthetic process [GO:0010513]; protein localization [GO:0008104]; regulation of ARF protein signal transduction [GO:0032012]</t>
  </si>
  <si>
    <t>cellular bud neck [GO:0005935]; cellular bud tip [GO:0005934]; cytoplasm [GO:0005737]; plasma membrane [GO:0005886]</t>
  </si>
  <si>
    <t>SUBCELLULAR LOCATION: Cytoplasm. Cell membrane; Peripheral membrane protein. Bud neck. Bud tip. Note=Localizes at the cell membrane only at the bud neck and bud tip and this localization is ARF3-dependent.</t>
  </si>
  <si>
    <t>Chitin synthase regulator SKT5</t>
  </si>
  <si>
    <t>fungal-type cell wall chitin biosynthetic process [GO:0034221]</t>
  </si>
  <si>
    <t>cellular bud neck [GO:0005935]; incipient cellular bud site [GO:0000131]; membrane [GO:0016020]; plasma membrane [GO:0005886]</t>
  </si>
  <si>
    <t>SUBCELLULAR LOCATION: Cell membrane {ECO:0000269|PubMed:17142567}; Lipid-anchor {ECO:0000305}; Cytoplasmic side {ECO:0000305}. Note=Farnesylation is not required for cellular membrane localization. {ECO:0000269|PubMed:17142567}.</t>
  </si>
  <si>
    <t>Peroxiredoxin PRX1, mitochondrial (Prx) (EC 1.11.1.25) (EC 1.11.1.27) (1-Cys PRX) (Glutaredoxin-dependent peroxiredoxin) (Glutathione-dependent peroxiredoxin) (Mitochondrial thiol peroxidase) (mTPx) (Thioredoxin peroxidase)</t>
  </si>
  <si>
    <t>cell redox homeostasis [GO:0045454]; cellular response to oxidative stress [GO:0034599]</t>
  </si>
  <si>
    <t>SUBCELLULAR LOCATION: Mitochondrion {ECO:0000269|PubMed:10821871, ECO:0000269|PubMed:14576278}.</t>
  </si>
  <si>
    <t>Ubiquitin carboxyl-terminal hydrolase 13 (EC 3.4.19.12) (Deubiquitinating enzyme 13) (Ubiquitin thioesterase 13) (Ubiquitin-specific-processing protease 13)</t>
  </si>
  <si>
    <t>free ubiquitin chain depolymerization [GO:0010995]; protein deubiquitination [GO:0016579]; ubiquitin-dependent protein catabolic process [GO:0006511]</t>
  </si>
  <si>
    <t>cytosol [GO:0005829]; nucleus [GO:0005634]</t>
  </si>
  <si>
    <t>Ribose-phosphate pyrophosphokinase 4 (EC 2.7.6.1) (Phosphoribosyl pyrophosphate synthase 4)</t>
  </si>
  <si>
    <t>5-phosphoribose 1-diphosphate biosynthetic process [GO:0006015]; fungal-type cell wall organization [GO:0031505]; phosphorylation [GO:0016310]; purine nucleotide biosynthetic process [GO:0006164]; ribonucleoside monophosphate biosynthetic process [GO:0009156]</t>
  </si>
  <si>
    <t>cytoplasm [GO:0005737]; ribose phosphate diphosphokinase complex [GO:0002189]</t>
  </si>
  <si>
    <t>PATHWAY: Metabolic intermediate biosynthesis; 5-phospho-alpha-D-ribose 1-diphosphate biosynthesis; 5-phospho-alpha-D-ribose 1-diphosphate from D-ribose 5-phosphate (route I): step 1/1.</t>
  </si>
  <si>
    <t>Protein AST1 (ATPAse stabilizing protein 1)</t>
  </si>
  <si>
    <t>protein targeting to membrane [GO:0006612]; protein transport into membrane raft [GO:0032596]</t>
  </si>
  <si>
    <t>Golgi apparatus [GO:0005794]; Golgi membrane [GO:0000139]; late endosome [GO:0005770]; late endosome membrane [GO:0031902]; membrane raft [GO:0045121]; plasma membrane [GO:0005886]</t>
  </si>
  <si>
    <t>SUBCELLULAR LOCATION: Cell membrane {ECO:0000269|PubMed:11739806}; Peripheral membrane protein {ECO:0000305|PubMed:7822420}. Membrane raft {ECO:0000269|PubMed:11739806}; Peripheral membrane protein {ECO:0000305|PubMed:7822420}. Golgi apparatus membrane {ECO:0000269|PubMed:11739806}; Peripheral membrane protein {ECO:0000305|PubMed:7822420}. Late endosome membrane {ECO:0000269|PubMed:11739806}; Peripheral membrane protein {ECO:0000305|PubMed:7822420}.</t>
  </si>
  <si>
    <t>cytoplasmic translation [GO:0002181]; maturation of SSU-rRNA from tricistronic rRNA transcript (SSU-rRNA, 5.8S rRNA, LSU-rRNA) [GO:0000462]</t>
  </si>
  <si>
    <t>90S preribosome [GO:0030686]; cytosol [GO:0005829]; cytosolic small ribosomal subunit [GO:0022627]</t>
  </si>
  <si>
    <t>Isoleucine--tRNA ligase, cytoplasmic (EC 6.1.1.5) (Isoleucyl-tRNA synthetase) (IleRS)</t>
  </si>
  <si>
    <t>isoleucyl-tRNA aminoacylation [GO:0006428]</t>
  </si>
  <si>
    <t>cytosol [GO:0005829]</t>
  </si>
  <si>
    <t>Nucleoporin NUP170 (Nuclear pore protein NUP170)</t>
  </si>
  <si>
    <t>chromosome segregation [GO:0007059]; heterochromatin formation [GO:0031507]; mRNA transport [GO:0051028]; nuclear pore complex assembly [GO:0051292]; nucleocytoplasmic transport [GO:0006913]; protein import into nucleus [GO:0006606]; protein localization to nuclear inner membrane [GO:0036228]; RNA export from nucleus [GO:0006405]; telomere tethering at nuclear periphery [GO:0034398]; transcription-dependent tethering of RNA polymerase II gene DNA at nuclear periphery [GO:0000972]</t>
  </si>
  <si>
    <t>nuclear envelope [GO:0005635]; nuclear membrane [GO:0031965]; nuclear pore [GO:0005643]; nuclear pore inner ring [GO:0044611]</t>
  </si>
  <si>
    <t>SUBCELLULAR LOCATION: Nucleus, nuclear pore complex {ECO:0000269|PubMed:10684247}. Nucleus membrane; Peripheral membrane protein; Cytoplasmic side. Nucleus membrane; Peripheral membrane protein; Nucleoplasmic side. Note=Symmetric distribution. {ECO:0000269|PubMed:10684247}.</t>
  </si>
  <si>
    <t>Glutamyl-tRNA(Gln) amidotransferase subunit B, mitochondrial (Glu-AdT subunit B) (EC 6.3.5.-) (Cytochrome c oxidase assembly factor PET112)</t>
  </si>
  <si>
    <t>glutaminyl-tRNAGln biosynthesis via transamidation [GO:0070681]; mitochondrial translation [GO:0032543]</t>
  </si>
  <si>
    <t>glutamyl-tRNA(Gln) amidotransferase complex [GO:0030956]; mitochondrion [GO:0005739]</t>
  </si>
  <si>
    <t>SUBCELLULAR LOCATION: Mitochondrion {ECO:0000255|HAMAP-Rule:MF_03147, ECO:0000269|PubMed:14576278, ECO:0000269|PubMed:19417106}.</t>
  </si>
  <si>
    <t>Dol-P-Man:Man(5)GlcNAc(2)-PP-Dol alpha-1,3-mannosyltransferase (EC 2.4.1.258) (Asparagine-linked glycosylation protein 3) (Dol-P-Man-dependent alpha(1-3)-mannosyltransferase) (Dolichyl-P-Man:Man(5)GlcNAc(2)-PP-dolichyl mannosyltransferase) (Dolichyl-phosphate-mannose--glycolipid alpha-mannosyltransferase) (HM-1 killer toxin resistance protein)</t>
  </si>
  <si>
    <t>oligosaccharide-lipid intermediate biosynthetic process [GO:0006490]; protein glycosylation [GO:0006486]</t>
  </si>
  <si>
    <t>SUBCELLULAR LOCATION: Endoplasmic reticulum membrane {ECO:0000305}; Multi-pass membrane protein {ECO:0000305}.</t>
  </si>
  <si>
    <t>PATHWAY: Protein modification; protein glycosylation.</t>
  </si>
  <si>
    <t>Anaphase-promoting complex subunit CDC27 (Anaphase-promoting complex subunit 3) (Cell division control protein 27)</t>
  </si>
  <si>
    <t>anaphase-promoting complex-dependent catabolic process [GO:0031145]; cell division [GO:0051301]; metaphase/anaphase transition of mitotic cell cycle [GO:0007091]; protein ubiquitination [GO:0016567]; regulation of meiotic cell cycle [GO:0051445]; regulation of mitotic cell cycle [GO:0007346]</t>
  </si>
  <si>
    <t>anaphase-promoting complex [GO:0005680]; cytoplasm [GO:0005737]; nuclear periphery [GO:0034399]</t>
  </si>
  <si>
    <t>PATHWAY: Protein modification; protein ubiquitination.</t>
  </si>
  <si>
    <t>Protein BOB1 (BEM1-binding protein) (Growth inhibitory protein 7)</t>
  </si>
  <si>
    <t>actin filament organization [GO:0007015]; budding cell apical bud growth [GO:0007118]; endosome organization [GO:0007032]; receptor recycling [GO:0001881]; retrograde transport, endosome to Golgi [GO:0042147]; septum digestion after cytokinesis [GO:0000920]</t>
  </si>
  <si>
    <t>cellular bud [GO:0005933]; cellular bud neck [GO:0005935]; cytoplasm [GO:0005737]; cytosol [GO:0005829]; early endosome [GO:0005769]; mating projection tip [GO:0043332]; plasma membrane [GO:0005886]; recycling endosome [GO:0055037]; site of polarized growth [GO:0030427]; trans-Golgi network [GO:0005802]</t>
  </si>
  <si>
    <t>cytosol [GO:0005829]; cytosolic large ribosomal subunit [GO:0022625]; nucleus [GO:0005634]</t>
  </si>
  <si>
    <t>SUBCELLULAR LOCATION: Cytoplasm {ECO:0000269|PubMed:22096102}.</t>
  </si>
  <si>
    <t>mitochondrial translation [GO:0032543]; mitochondrial translational initiation [GO:0070124]</t>
  </si>
  <si>
    <t>mitochondrial inner membrane [GO:0005743]; mitochondrial small ribosomal subunit [GO:0005763]; mitochondrion [GO:0005739]</t>
  </si>
  <si>
    <t>cytoplasm [GO:0005737]; cytosol [GO:0005829]; cytosolic large ribosomal subunit [GO:0022625]</t>
  </si>
  <si>
    <t>MIOREX complex component 3 (Mitochondrial organization of gene expression protein 3)</t>
  </si>
  <si>
    <t>SUBCELLULAR LOCATION: Mitochondrion {ECO:0000269|PubMed:14562095, ECO:0000269|PubMed:16823961}.</t>
  </si>
  <si>
    <t>Kynurenine 3-monooxygenase (EC 1.14.13.9) (Biosynthesis of nicotinic acid protein 4) (Kynurenine 3-hydroxylase)</t>
  </si>
  <si>
    <t>'de novo' NAD biosynthetic process from tryptophan [GO:0034354]; anthranilate metabolic process [GO:0043420]; kynurenine metabolic process [GO:0070189]; NAD metabolic process [GO:0019674]; quinolinate biosynthetic process [GO:0019805]; tryptophan catabolic process [GO:0006569]</t>
  </si>
  <si>
    <t>SUBCELLULAR LOCATION: Mitochondrion outer membrane {ECO:0000255|HAMAP-Rule:MF_03018, ECO:0000269|PubMed:14562095, ECO:0000269|PubMed:14576278, ECO:0000269|PubMed:16407407}.</t>
  </si>
  <si>
    <t>PATHWAY: Cofactor biosynthesis; NAD(+) biosynthesis; quinolinate from L-kynurenine: step 1/3. {ECO:0000255|HAMAP-Rule:MF_03018, ECO:0000269|PubMed:12062417, ECO:0000269|PubMed:29429898}.</t>
  </si>
  <si>
    <t>ATP synthase subunit alpha, mitochondrial</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</si>
  <si>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t>
  </si>
  <si>
    <t>SUBCELLULAR LOCATION: Mitochondrion inner membrane {ECO:0000269|PubMed:11502169}. Note=Peripheral membrane protein.</t>
  </si>
  <si>
    <t>SEH-associated protein 4</t>
  </si>
  <si>
    <t>positive regulation of TORC1 signaling [GO:1904263]; protein transport [GO:0015031]; regulation of TORC1 signaling [GO:1903432]</t>
  </si>
  <si>
    <t>cytoplasm [GO:0005737]; Seh1-associated complex [GO:0035859]; vacuolar membrane [GO:0005774]</t>
  </si>
  <si>
    <t>SUBCELLULAR LOCATION: Cytoplasm. Vacuole membrane; Peripheral membrane protein.</t>
  </si>
  <si>
    <t>Dehydrodolichyl diphosphate synthase complex subunit RER2 (DEDOL-PP synthase) (EC 2.5.1.87) (Ditrans,polycis-polyprenyl diphosphate synthase ((2E,6E)-farnesyl diphosphate specific))</t>
  </si>
  <si>
    <t>dolichol biosynthetic process [GO:0019408]; endoplasmic reticulum to Golgi vesicle-mediated transport [GO:0006888]; protein glycosylation [GO:0006486]</t>
  </si>
  <si>
    <t>dehydrodolichyl diphosphate synthase complex [GO:1904423]; endoplasmic reticulum [GO:0005783]; endoplasmic reticulum membrane [GO:0005789]; lipid droplet [GO:0005811]</t>
  </si>
  <si>
    <t>SUBCELLULAR LOCATION: Endoplasmic reticulum membrane {ECO:0000269|PubMed:11442630}; Peripheral membrane protein {ECO:0000269|PubMed:11442630}.</t>
  </si>
  <si>
    <t>Hexaprenyl pyrophosphate synthase, mitochondrial (HPS) (EC 2.5.1.-)</t>
  </si>
  <si>
    <t>isoprenoid biosynthetic process [GO:0008299]; ubiquinone biosynthetic process [GO:0006744]</t>
  </si>
  <si>
    <t>extrinsic component of mitochondrial inner membrane [GO:0031314]; mitochondrion [GO:0005739]; transferase complex [GO:1990234]</t>
  </si>
  <si>
    <t>SUBCELLULAR LOCATION: Mitochondrion inner membrane; Peripheral membrane protein; Matrix side.</t>
  </si>
  <si>
    <t>PATHWAY: Cofactor biosynthesis; ubiquinone biosynthesis.</t>
  </si>
  <si>
    <t>Histone H4</t>
  </si>
  <si>
    <t>chromatin organization [GO:0006325]; nucleolar large rRNA transcription by RNA polymerase I [GO:0042790]; nucleosome assembly [GO:0006334]; positive regulation of transcription by RNA polymerase I [GO:0045943]; regulation of DNA-templated transcription [GO:0006355]</t>
  </si>
  <si>
    <t>nucleosome [GO:0000786]; nucleus [GO:0005634]; replication fork protection complex [GO:0031298]; RNA polymerase I upstream activating factor complex [GO:0000500]</t>
  </si>
  <si>
    <t>Histone H3</t>
  </si>
  <si>
    <t>chromatin organization [GO:0006325]; global genome nucleotide-excision repair [GO:0070911]; nucleolar large rRNA transcription by RNA polymerase I [GO:0042790]; positive regulation of transcription by RNA polymerase I [GO:0045943]; regulation of DNA-templated transcription [GO:0006355]; rRNA transcription [GO:0009303]; sexual sporulation resulting in formation of a cellular spore [GO:0043935]</t>
  </si>
  <si>
    <t>CENP-A containing nucleosome [GO:0043505]; nucleosome [GO:0000786]; nucleus [GO:0005634]; replication fork protection complex [GO:0031298]; RNA polymerase I upstream activating factor complex [GO:0000500]</t>
  </si>
  <si>
    <t>Inorganic pyrophosphatase (EC 3.6.1.1) (Pyrophosphate phospho-hydrolase) (PPase)</t>
  </si>
  <si>
    <t>phosphate-containing compound metabolic process [GO:0006796]</t>
  </si>
  <si>
    <t>Monothiol glutaredoxin-7</t>
  </si>
  <si>
    <t>cellular response to oxidative stress [GO:0034599]; iron-sulfur cluster assembly [GO:0016226]</t>
  </si>
  <si>
    <t>cis-Golgi network [GO:0005801]; cytoplasm [GO:0005737]; fungal-type vacuole [GO:0000324]; Golgi apparatus [GO:0005794]; Golgi lumen [GO:0005796]; iron-sulfur cluster assembly complex [GO:1990229]; membrane [GO:0016020]; nucleus [GO:0005634]</t>
  </si>
  <si>
    <t>Importin subunit beta-2 (Importin-104) (Karyopherin subunit beta-2) (Karyopherin-104) (Transportin) (TRN)</t>
  </si>
  <si>
    <t>exit from mitosis [GO:0010458]; mRNA transport [GO:0051028]; protein import into nucleus [GO:0006606]</t>
  </si>
  <si>
    <t>cellular bud neck [GO:0005935]; cellular bud tip [GO:0005934]; cytoplasm [GO:0005737]; cytosol [GO:0005829]; nuclear pore [GO:0005643]; nucleus [GO:0005634]</t>
  </si>
  <si>
    <t>SUBCELLULAR LOCATION: Cytoplasm {ECO:0000269|PubMed:8849456}. Nucleus, nuclear pore complex {ECO:0000269|PubMed:8849456}. Nucleus {ECO:0000269|PubMed:8849456}. Note=Predominantly cytoplasmic. {ECO:0000269|PubMed:8849456}.</t>
  </si>
  <si>
    <t>Galactose-1-phosphate uridylyltransferase (Gal-1-P uridylyltransferase) (EC 2.7.7.12) (UDP-glucose--hexose-1-phosphate uridylyltransferase)</t>
  </si>
  <si>
    <t>galactose catabolic process via UDP-galactose [GO:0033499]</t>
  </si>
  <si>
    <t>PATHWAY: Carbohydrate metabolism; galactose metabolism.</t>
  </si>
  <si>
    <t>Bifunctional protein GAL10 [Includes: UDP-glucose 4-epimerase (EC 5.1.3.2) (Galactowaldenase); Aldose 1-epimerase (EC 5.1.3.3) (Galactose mutarotase)]</t>
  </si>
  <si>
    <t>PATHWAY: Carbohydrate metabolism; galactose metabolism.; PATHWAY: Carbohydrate metabolism; hexose metabolism.</t>
  </si>
  <si>
    <t>Galactokinase (EC 2.7.1.6) (Galactose kinase)</t>
  </si>
  <si>
    <t>carbohydrate phosphorylation [GO:0046835]; galactose catabolic process via UDP-galactose [GO:0033499]; galactose metabolic process [GO:0006012]; positive regulation of transcription by galactose [GO:0000411]; positive regulation of transcription from RNA polymerase II promoter by galactose [GO:0000435]</t>
  </si>
  <si>
    <t>cytoplasm [GO:0005737]; cytosol [GO:0005829]; nucleus [GO:0005634]; transcription regulator complex [GO:0005667]</t>
  </si>
  <si>
    <t>Chitin synthase 3 (EC 2.4.1.16) (Chitin-UDP acetyl-glucosaminyl transferase 3) (Class-IV chitin synthase 3)</t>
  </si>
  <si>
    <t>ascospore wall assembly [GO:0030476]; cell wall chitin biosynthetic process [GO:0006038]; fungal-type cell wall chitin biosynthetic process [GO:0034221]; protein localization to bud neck [GO:0097271]</t>
  </si>
  <si>
    <t>cell periphery [GO:0071944]; cell septum [GO:0030428]; cellular bud neck [GO:0005935]; chitosome [GO:0045009]; cytoplasm [GO:0005737]; cytoplasmic vesicle membrane [GO:0030659]; endoplasmic reticulum [GO:0005783]; incipient cellular bud site [GO:0000131]; mating projection tip [GO:0043332]; plasma membrane [GO:0005886]; prospore membrane [GO:0005628]</t>
  </si>
  <si>
    <t>SUBCELLULAR LOCATION: Cell membrane {ECO:0000269|PubMed:12928491, ECO:0000269|PubMed:17519287, ECO:0000269|PubMed:28346351}; Multi-pass membrane protein {ECO:0000255}. Bud neck {ECO:0000269|PubMed:16818716, ECO:0000269|PubMed:28346351, ECO:0000269|PubMed:8909536}. Cytoplasmic vesicle membrane {ECO:0000269|PubMed:12928491, ECO:0000269|PubMed:28346351, ECO:0000269|PubMed:8970154}; Multi-pass membrane protein {ECO:0000255}. Note=Localizes to a ring on the surface of cells about to undergo bud emergence and in the mother-bud neck of small-budded cells (PubMed:8909536). Delocalized throughout the plasma membrane during heat shock (PubMed:12928491). Also localizes to intracellular membrane-bound particles called chitosomes, proposed to act as a reservoir for regulated transport of chitin synthase enzymes to the division septum (PubMed:8970154, PubMed:12928491). {ECO:0000269|PubMed:12928491, ECO:0000269|PubMed:8909536, ECO:0000269|PubMed:8970154}.</t>
  </si>
  <si>
    <t>Obg-like ATPase 1</t>
  </si>
  <si>
    <t>SUBCELLULAR LOCATION: Cytoplasm {ECO:0000255|HAMAP-Rule:MF_03167, ECO:0000269|PubMed:10684247, ECO:0000269|PubMed:14562095}.</t>
  </si>
  <si>
    <t>Enoyl-[acyl-carrier-protein] reductase, mitochondrial (EC 1.3.1.104) (2-enoyl thioester reductase) (Mitochondrial respiratory function protein 1)</t>
  </si>
  <si>
    <t>aerobic respiration [GO:0009060]; fatty acid biosynthetic process [GO:0006633]; fatty acid metabolic process [GO:0006631]</t>
  </si>
  <si>
    <t>SUBCELLULAR LOCATION: Mitochondrion matrix {ECO:0000269|PubMed:11502169, ECO:0000269|PubMed:11509667, ECO:0000269|PubMed:14576278}.</t>
  </si>
  <si>
    <t>Serine/threonine-protein kinase YPK3 (EC 2.7.11.1) (Ribosomal S6 kinase homolog YPK3) (S6K homolog YPK3)</t>
  </si>
  <si>
    <t>peptidyl-serine phosphorylation [GO:0018105]; protein autophosphorylation [GO:0046777]</t>
  </si>
  <si>
    <t>cytoplasm [GO:0005737]; nucleoplasm [GO:0005654]</t>
  </si>
  <si>
    <t>Phosphatidate cytidylyltransferase (EC 2.7.7.41) (CDP-diacylglycerol synthase) (CDP-DAG synthase) (CDS) (CDP-diglyceride pyrophosphorylase) (CDP-diglyceride synthase) (CDP-DG synthase) (CTP:phosphatidate cytidylyltransferase)</t>
  </si>
  <si>
    <t>CDP-diacylglycerol biosynthetic process [GO:0016024]; phosphatidylinositol metabolic process [GO:0046488]; phosphatidylserine metabolic process [GO:0006658]</t>
  </si>
  <si>
    <t>endoplasmic reticulum [GO:0005783]; endoplasmic reticulum membrane [GO:0005789]; Golgi to plasma membrane transport vesicle [GO:0070319]</t>
  </si>
  <si>
    <t>SUBCELLULAR LOCATION: Endoplasmic reticulum membrane; Multi-pass membrane protein. Cytoplasmic vesicle, secretory vesicle. Note=Exclusively present in the ER, and not in mitochondria. Also associated with post-Golgi apparatus secretory vesicles destined for the plasma membrane.</t>
  </si>
  <si>
    <t>PATHWAY: Phospholipid metabolism; CDP-diacylglycerol biosynthesis; CDP-diacylglycerol from sn-glycerol 3-phosphate: step 3/3.</t>
  </si>
  <si>
    <t>Ribosomal lysine N-methyltransferase 3 (EC 2.1.1.-)</t>
  </si>
  <si>
    <t>peptidyl-lysine monomethylation [GO:0018026]</t>
  </si>
  <si>
    <t>SUBCELLULAR LOCATION: Cytoplasm {ECO:0000269|PubMed:14562095, ECO:0000269|PubMed:22096102, ECO:0000269|PubMed:25936803}. Nucleus {ECO:0000269|PubMed:25936803}.</t>
  </si>
  <si>
    <t>Transcriptional regulatory protein EDS1 (Expression dependent on SLT2 protein 1)</t>
  </si>
  <si>
    <t>nitrogen catabolite activation of transcription from RNA polymerase II promoter [GO:0001080]</t>
  </si>
  <si>
    <t>nucleus [GO:0005634]</t>
  </si>
  <si>
    <t>SUBCELLULAR LOCATION: Nucleus {ECO:0000305}.</t>
  </si>
  <si>
    <t>Protein arginine N-methyltransferase 1 (EC 2.1.1.-) (Major type I protein arginine N-methyltransferase) (Type I PRMT) (hnRNP arginine N-methyltransferase)</t>
  </si>
  <si>
    <t>folic acid biosynthetic process [GO:0046656]; mRNA export from nucleus [GO:0006406]; negative regulation of termination of DNA-templated transcription [GO:0060567]; peptidyl-arginine methylation [GO:0018216]; positive regulation of transcription elongation by RNA polymerase II [GO:0032968]</t>
  </si>
  <si>
    <t>SUBCELLULAR LOCATION: Nucleus {ECO:0000269|PubMed:8668183}.</t>
  </si>
  <si>
    <t>Mannosyl phosphorylinositol ceramide synthase regulatory protein CSG2</t>
  </si>
  <si>
    <t>glycosphingolipid biosynthetic process [GO:0006688]; intracellular calcium ion homeostasis [GO:0006874]; mannosyl diphosphorylinositol ceramide metabolic process [GO:0006676]</t>
  </si>
  <si>
    <t>endoplasmic reticulum [GO:0005783]; endoplasmic reticulum membrane [GO:0005789]; fungal-type vacuole [GO:0000324]; Golgi apparatus [GO:0005794]; mannosyltransferase complex [GO:0031501]</t>
  </si>
  <si>
    <t>SUBCELLULAR LOCATION: Endoplasmic reticulum membrane {ECO:0000269|PubMed:7854312}; Multi-pass membrane protein {ECO:0000269|PubMed:7854312}.</t>
  </si>
  <si>
    <t>Protein SCO1, mitochondrial</t>
  </si>
  <si>
    <t>cell redox homeostasis [GO:0045454]; cellular response to oxidative stress [GO:0034599]; intracellular copper ion homeostasis [GO:0006878]; mitochondrial cytochrome c oxidase assembly [GO:0033617]</t>
  </si>
  <si>
    <t>SUBCELLULAR LOCATION: Mitochondrion inner membrane {ECO:0000269|PubMed:1944230}.</t>
  </si>
  <si>
    <t>Chitin synthase 2 (EC 2.4.1.16) (Chitin-UDP acetyl-glucosaminyl transferase 2)</t>
  </si>
  <si>
    <t>cell periphery [GO:0071944]; cell septum [GO:0030428]; cellular bud neck [GO:0005935]; membrane [GO:0016020]</t>
  </si>
  <si>
    <t>SUBCELLULAR LOCATION: Membrane {ECO:0000305}; Multi-pass membrane protein {ECO:0000255}.</t>
  </si>
  <si>
    <t>ATP synthase subunit gamma, mitochondrial (F-ATPase gamma subunit)</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</si>
  <si>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t>
  </si>
  <si>
    <t>SUBCELLULAR LOCATION: Mitochondrion. Mitochondrion inner membrane; Peripheral membrane protein.</t>
  </si>
  <si>
    <t>2-acyl-1-lysophosphatidylinositol acyltransferase (EC 2.3.-.-) (Acyl-CoA:lyso-PI acyltransferase) (Chromosome stability protein 26) (Phosphatidylinositol stearoyl incorporating protein 1)</t>
  </si>
  <si>
    <t>phosphatidylinositol acyl-chain remodeling [GO:0036149]; phospholipid biosynthetic process [GO:0008654]</t>
  </si>
  <si>
    <t>endomembrane system [GO:0012505]; lipid droplet [GO:0005811]</t>
  </si>
  <si>
    <t>SUBCELLULAR LOCATION: Lipid droplet {ECO:0000269|PubMed:14562095, ECO:0000269|PubMed:14562106, ECO:0000269|PubMed:20694142}.</t>
  </si>
  <si>
    <t>Mitochondrial chaperone TCM62</t>
  </si>
  <si>
    <t>apoptotic mitochondrial changes [GO:0008637]; chaperone-mediated protein complex assembly [GO:0051131]; mitochondrial respiratory chain complex II assembly [GO:0034553]; mitochondrial unfolded protein response [GO:0034514]; protein folding [GO:0006457]; protein import into mitochondrial intermembrane space [GO:0045041]; protein refolding [GO:0042026]</t>
  </si>
  <si>
    <t>mitochondrial inner membrane [GO:0005743]; mitochondrial matrix [GO:0005759]; mitochondrion [GO:0005739]</t>
  </si>
  <si>
    <t>SUBCELLULAR LOCATION: Mitochondrion inner membrane {ECO:0000269|PubMed:14576278, ECO:0000269|PubMed:9822678}; Single-pass membrane protein {ECO:0000269|PubMed:14576278, ECO:0000269|PubMed:9822678}; Matrix side {ECO:0000269|PubMed:14576278, ECO:0000269|PubMed:9822678}.</t>
  </si>
  <si>
    <t>cytoplasmic translation [GO:0002181]; maturation of SSU-rRNA from tricistronic rRNA transcript (SSU-rRNA, 5.8S rRNA, LSU-rRNA) [GO:0000462]; ribosomal small subunit assembly [GO:0000028]</t>
  </si>
  <si>
    <t>Protein RFS1 (RAD55 suppressor protein 1)</t>
  </si>
  <si>
    <t>cytoplasm [GO:0005737]; membrane [GO:0016020]; membrane raft [GO:0045121]</t>
  </si>
  <si>
    <t>SUBCELLULAR LOCATION: Cytoplasm {ECO:0000269|PubMed:14562095}. Membrane raft {ECO:0000269|PubMed:19064668}.</t>
  </si>
  <si>
    <t>Protein YRO2</t>
  </si>
  <si>
    <t>cellular bud [GO:0005933]; endoplasmic reticulum [GO:0005783]; mitochondrion [GO:0005739]; plasma membrane [GO:0005886]</t>
  </si>
  <si>
    <t>Pre-mRNA-splicing factor 6</t>
  </si>
  <si>
    <t>mRNA splicing, via spliceosome [GO:0000398]; spliceosomal tri-snRNP complex assembly [GO:0000244]</t>
  </si>
  <si>
    <t>catalytic step 2 spliceosome [GO:0071013]; nucleus [GO:0005634]; spliceosomal complex [GO:0005681]; U4/U6 snRNP [GO:0071001]; U4/U6 x U5 tri-snRNP complex [GO:0046540]; U5 snRNP [GO:0005682]</t>
  </si>
  <si>
    <t>Serine palmitoyltransferase-regulating protein TSC3 (Temperature-sensitive CSG2-mutant suppressor protein 3)</t>
  </si>
  <si>
    <t>3-keto-sphinganine metabolic process [GO:0006666]; intracellular sphingolipid homeostasis [GO:0090156]; positive regulation of sphingolipid biosynthetic process [GO:0090154]</t>
  </si>
  <si>
    <t>endoplasmic reticulum [GO:0005783]; endoplasmic reticulum membrane [GO:0005789]; SPOTS complex [GO:0035339]</t>
  </si>
  <si>
    <t>SUBCELLULAR LOCATION: Endoplasmic reticulum membrane {ECO:0000269|PubMed:10713067, ECO:0000269|PubMed:14562095}; Single-pass membrane protein {ECO:0000269|PubMed:10713067, ECO:0000269|PubMed:14562095}.</t>
  </si>
  <si>
    <t>Serine/threonine-protein kinase AKL1 (EC 2.7.11.1)</t>
  </si>
  <si>
    <t>actin cortical patch assembly [GO:0000147]; actin filament organization [GO:0007015]; negative regulation of clathrin-dependent endocytosis [GO:1900186]; protein phosphorylation [GO:0006468]</t>
  </si>
  <si>
    <t>cell periphery [GO:0071944]; cellular bud neck [GO:0005935]; cytoplasm [GO:0005737]; prospore membrane [GO:0005628]</t>
  </si>
  <si>
    <t>Origin recognition complex subunit 2 (Origin recognition complex 71 kDa subunit)</t>
  </si>
  <si>
    <t>DNA replication initiation [GO:0006270]; pre-replicative complex assembly involved in nuclear cell cycle DNA replication [GO:0006267]; silent mating-type cassette heterochromatin formation [GO:0030466]; subtelomeric heterochromatin formation [GO:0031509]</t>
  </si>
  <si>
    <t>chromosome, telomeric region [GO:0000781]; DNA replication preinitiation complex [GO:0031261]; nuclear origin of replication recognition complex [GO:0005664]; nuclear pre-replicative complex [GO:0005656]; nucleoplasm [GO:0005654]; nucleus [GO:0005634]</t>
  </si>
  <si>
    <t>tRNA (cytidine(32)/guanosine(34)-2'-O)-methyltransferase (EC 2.1.1.205) (2'-O-ribose RNA methyltransferase TRM7) (tRNA methylase 7)</t>
  </si>
  <si>
    <t>cytoplasmic translation [GO:0002181]; tRNA methylation [GO:0030488]; tRNA nucleoside ribose methylation [GO:0002128]; wobble position ribose methylation [GO:0002130]</t>
  </si>
  <si>
    <t>SUBCELLULAR LOCATION: Cytoplasm {ECO:0000255|HAMAP-Rule:MF_03162, ECO:0000269|PubMed:14562095}.</t>
  </si>
  <si>
    <t>Valine/tyrosine/tryptophan amino-acid permease 1 (Tyrosine and tryptophan amino acid transporter 1)</t>
  </si>
  <si>
    <t>amino acid transmembrane transport [GO:0003333]; amino acid transport [GO:0006865]; transmembrane transport [GO:0055085]; tryptophan transport [GO:0015827]; tyrosine transport [GO:0015828]</t>
  </si>
  <si>
    <t>cell periphery [GO:0071944]; endoplasmic reticulum [GO:0005783]; plasma membrane [GO:0005886]</t>
  </si>
  <si>
    <t>UDP-N-acetylglucosamine transferase subunit ALG14 (Asparagine-linked glycosylation protein 14)</t>
  </si>
  <si>
    <t>dolichol-linked oligosaccharide biosynthetic process [GO:0006488]</t>
  </si>
  <si>
    <t>endoplasmic reticulum membrane [GO:0005789]; nuclear membrane [GO:0031965]; nuclear outer membrane-endoplasmic reticulum membrane network [GO:0042175]; UDP-N-acetylglucosamine transferase complex [GO:0043541]</t>
  </si>
  <si>
    <t>SUBCELLULAR LOCATION: Endoplasmic reticulum membrane {ECO:0000269|PubMed:15282802, ECO:0000269|PubMed:16100110, ECO:0000269|PubMed:17686769}; Single-pass membrane protein {ECO:0000255}. Nucleus membrane {ECO:0000269|PubMed:15282802}; Single-pass membrane protein {ECO:0000255}.</t>
  </si>
  <si>
    <t>Heat shock protein 26 (26 kDa heat shock protein)</t>
  </si>
  <si>
    <t>cellular response to heat [GO:0034605]; protein folding [GO:0006457]</t>
  </si>
  <si>
    <t>cytoplasm [GO:0005737]; cytoplasmic stress granule [GO:0010494]; mitochondrion [GO:0005739]; nucleus [GO:0005634]</t>
  </si>
  <si>
    <t>DNA repair and recombination protein RDH54 (RAD homolog 54) (Recombination factor TID1) (Two hybrid interaction with DMC1 protein 1) [Includes: DNA topoisomerase (EC 5.99.1.-); Putative helicase (EC 3.6.4.12)]</t>
  </si>
  <si>
    <t>DNA duplex unwinding [GO:0032508]; DNA geometric change [GO:0032392]; DNA recombination [GO:0006310]; DNA repair [GO:0006281]; double-strand break repair via homologous recombination [GO:0000724]; heteroduplex formation [GO:0030491]; meiotic sister chromatid segregation [GO:0045144]; reciprocal meiotic recombination [GO:0007131]</t>
  </si>
  <si>
    <t>Cell wall protein ECM33 (Extracellular mutant protein 33)</t>
  </si>
  <si>
    <t>fungal-type cell wall organization [GO:0031505]</t>
  </si>
  <si>
    <t>endoplasmic reticulum [GO:0005783]; extracellular region [GO:0005576]; fungal-type cell wall [GO:0009277]; mitochondrion [GO:0005739]; plasma membrane [GO:0005886]</t>
  </si>
  <si>
    <t>SUBCELLULAR LOCATION: Cell membrane {ECO:0000269|PubMed:10383953, ECO:0000269|PubMed:12583915, ECO:0000269|PubMed:18434410}; Lipid-anchor, GPI-anchor {ECO:0000269|PubMed:10383953}. Secreted, cell wall {ECO:0000269|PubMed:12583915, ECO:0000269|PubMed:15781460}. Note=Identified as GPI-anchored plasma membrane protein (GPI-PMP) as well as covalently-linked GPI-modified cell wall protein (GPI-CWP) in the outer cell wall layer. {ECO:0000269|PubMed:12583915, ECO:0000269|PubMed:15781460}.</t>
  </si>
  <si>
    <t>Eukaryotic translation initiation factor 3 subunit A (eIF3a) (Eukaryotic translation initiation factor 3 110 kDa subunit homolog) (eIF3 p110) (Translation initiation factor eIF3, p110 subunit homolog)</t>
  </si>
  <si>
    <t>formation of cytoplasmic translation initiation complex [GO:0001732]; translation reinitiation [GO:0002188]; translational initiation [GO:0006413]</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</si>
  <si>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t>
  </si>
  <si>
    <t>SUBCELLULAR LOCATION: Cytoplasm {ECO:0000255|HAMAP-Rule:MF_03000}.</t>
  </si>
  <si>
    <t>Vesicular-fusion protein SEC18</t>
  </si>
  <si>
    <t>autophagosome assembly [GO:0000045]; endoplasmic reticulum to Golgi vesicle-mediated transport [GO:0006888]; Golgi to plasma membrane protein transport [GO:0043001]; inter-Golgi cisterna vesicle-mediated transport [GO:0048219]; intra-Golgi vesicle-mediated transport [GO:0006891]; macroautophagy [GO:0016236]; SNARE complex disassembly [GO:0035494]; vacuole fusion, non-autophagic [GO:0042144]; vesicle fusion with Golgi apparatus [GO:0048280]</t>
  </si>
  <si>
    <t>cytosol [GO:0005829]; Golgi apparatus [GO:0005794]; Golgi stack [GO:0005795]; mating projection tip [GO:0043332]</t>
  </si>
  <si>
    <t>Transcriptional activator SPT7</t>
  </si>
  <si>
    <t>chromatin organization [GO:0006325]; conjugation with cellular fusion [GO:0000747]; histone acetylation [GO:0016573]; histone deubiquitination [GO:0016578]; protein-containing complex assembly [GO:0065003]; regulation of transcription by RNA polymerase II [GO:0006357]</t>
  </si>
  <si>
    <t>mitochondrion [GO:0005739]; nucleus [GO:0005634]; SAGA complex [GO:0000124]; SLIK (SAGA-like) complex [GO:0046695]</t>
  </si>
  <si>
    <t>Ubiquitin-conjugating enzyme E2 4 (EC 2.3.2.23) (E2 ubiquitin-conjugating enzyme 4) (Ubiquitin carrier protein 4) (Ubiquitin-protein ligase 4)</t>
  </si>
  <si>
    <t>cytoplasm protein quality control by the ubiquitin-proteasome system [GO:0071629]; mitochondria-associated ubiquitin-dependent protein catabolic process [GO:0072671]; protein monoubiquitination [GO:0006513]; protein polyubiquitination [GO:0000209]; protein ubiquitination [GO:0016567]; rescue of stalled ribosome [GO:0072344]; ribosome-associated ubiquitin-dependent protein catabolic process [GO:1990116]; ubiquitin-dependent protein catabolic process [GO:0006511]; ubiquitin-dependent protein catabolic process via the multivesicular body sorting pathway [GO:0043162]</t>
  </si>
  <si>
    <t>cytoplasm [GO:0005737]; nucleus [GO:0005634]; ubiquitin ligase complex [GO:0000151]</t>
  </si>
  <si>
    <t>PATHWAY: Protein modification; protein ubiquitination. {ECO:0000255|PROSITE-ProRule:PRU00388}.</t>
  </si>
  <si>
    <t>C-1-tetrahydrofolate synthase, mitochondrial (C1-THF synthase) [Includes: Methylenetetrahydrofolate dehydrogenase (EC 1.5.1.5); Methenyltetrahydrofolate cyclohydrolase (EC 3.5.4.9); Formyltetrahydrofolate synthetase (EC 6.3.4.3)]</t>
  </si>
  <si>
    <t>folic acid biosynthetic process [GO:0046656]; histidine biosynthetic process [GO:0000105]; methionine biosynthetic process [GO:0009086]; nucleobase-containing compound metabolic process [GO:0006139]; purine nucleotide biosynthetic process [GO:0006164]; tetrahydrofolate interconversion [GO:0035999]</t>
  </si>
  <si>
    <t>SUBCELLULAR LOCATION: Mitochondrion {ECO:0000269|PubMed:14562095, ECO:0000269|PubMed:14576278, ECO:0000269|PubMed:3528153}.</t>
  </si>
  <si>
    <t>PATHWAY: One-carbon metabolism; tetrahydrofolate interconversion. {ECO:0000305|PubMed:3528153}.</t>
  </si>
  <si>
    <t>ADP,ATP carrier protein 3 (ADP/ATP translocase 3) (Adenine nucleotide translocator 3) (ANT 3)</t>
  </si>
  <si>
    <t>anaerobic respiration [GO:0009061]; heme transport [GO:0015886]; mitochondrial ADP transmembrane transport [GO:0140021]; mitochondrial ATP transmembrane transport [GO:1990544]; transmembrane transport [GO:0055085]</t>
  </si>
  <si>
    <t>SUBCELLULAR LOCATION: Mitochondrion inner membrane {ECO:0000250|UniProtKB:P18239}; Multi-pass membrane protein {ECO:0000269|PubMed:24474793}.</t>
  </si>
  <si>
    <t>Increased sodium tolerance protein 2</t>
  </si>
  <si>
    <t>chloride transmembrane transport [GO:1902476]; endoplasmic reticulum membrane organization [GO:0090158]; protein localization to plasma membrane [GO:0072659]; regulation of phosphatidylinositol dephosphorylation [GO:0060304]</t>
  </si>
  <si>
    <t>cell periphery [GO:0071944]; cellular bud membrane [GO:0033101]; cortical endoplasmic reticulum [GO:0032541]; plasma membrane [GO:0005886]</t>
  </si>
  <si>
    <t>SUBCELLULAR LOCATION: Cell membrane {ECO:0000269|PubMed:11030653, ECO:0000269|PubMed:15701790}; Multi-pass membrane protein {ECO:0000269|PubMed:11030653, ECO:0000269|PubMed:15701790}. Note=Correct localization requires BTN2. Localizes to the mother cell in small budded cells and to the bud in medium and large budded cells. Transported to the bud tip by an actomyosin based process. Compartmentalization maintained by a septin mediated membrane diffusion barrier at the mother-bud neck.</t>
  </si>
  <si>
    <t>Replication factor C subunit 5 (Replication factor C5) (Activator 1 40 kDa subunit)</t>
  </si>
  <si>
    <t>DNA clamp unloading [GO:0090618]; DNA damage checkpoint signaling [GO:0000077]; DNA repair [GO:0006281]; DNA-templated DNA replication [GO:0006261]; leading strand elongation [GO:0006272]; mitotic sister chromatid cohesion [GO:0007064]; sister chromatid cohesion [GO:0007062]</t>
  </si>
  <si>
    <t>Ctf18 RFC-like complex [GO:0031390]; DNA replication factor C complex [GO:0005663]; Elg1 RFC-like complex [GO:0031391]; nucleus [GO:0005634]; Rad17 RFC-like complex [GO:0031389]</t>
  </si>
  <si>
    <t>Proliferating cell nuclear antigen (PCNA)</t>
  </si>
  <si>
    <t>chromosome, telomeric region [GO:0000781]; nucleus [GO:0005634]; PCNA complex [GO:0043626]; replication fork [GO:0005657]</t>
  </si>
  <si>
    <t>Probable tubulin--tyrosine ligase PBY1 (EC 6.3.2.25) (P-body-associated protein 1)</t>
  </si>
  <si>
    <t>protein modification process [GO:0036211]</t>
  </si>
  <si>
    <t>cytoplasm [GO:0005737]; P-body [GO:0000932]</t>
  </si>
  <si>
    <t>SUBCELLULAR LOCATION: Cytoplasm {ECO:0000269|PubMed:14562095}. Cytoplasm, P-body {ECO:0000269|PubMed:17307817}.</t>
  </si>
  <si>
    <t>Transcriptional regulatory protein RXT2</t>
  </si>
  <si>
    <t>conjugation with cellular fusion [GO:0000747]; histone deacetylation [GO:0016575]; invasive growth in response to glucose limitation [GO:0001403]; negative regulation of rDNA heterochromatin formation [GO:0061188]; negative regulation of silent mating-type cassette heterochromatin formation [GO:0061186]; negative regulation of transcription by RNA polymerase II [GO:0000122]; nucleosome assembly [GO:0006334]; positive regulation of invasive growth in response to glucose limitation [GO:2000219]; regulation of transcription by RNA polymerase II [GO:0006357]</t>
  </si>
  <si>
    <t>Clr6 histone deacetylase complex I'' [GO:1990483]; cytosol [GO:0005829]; nucleus [GO:0005634]; Rpd3L complex [GO:0033698]; Rpd3L-Expanded complex [GO:0070210]</t>
  </si>
  <si>
    <t>Probable thioesterase YBR096W (EC 2.3.1.-)</t>
  </si>
  <si>
    <t>endoplasmic reticulum [GO:0005783]</t>
  </si>
  <si>
    <t>Serine/threonine-protein kinase VPS15 (EC 2.7.11.1) (Golgi-retention defective mutant protein 8) (Vacuolar protein sorting-associated protein 15)</t>
  </si>
  <si>
    <t>autophagy [GO:0006914]; autophagy of peroxisome [GO:0030242]; inositol lipid-mediated signaling [GO:0048017]; late endosome to vacuole transport [GO:0045324]; macroautophagy [GO:0016236]; phosphatidylinositol phosphate biosynthetic process [GO:0046854]; positive regulation of transcription elongation by RNA polymerase II [GO:0032968]; protein phosphorylation [GO:0006468]; protein retention in Golgi apparatus [GO:0045053]; protein targeting to vacuole [GO:0006623]; vacuole inheritance [GO:0000011]</t>
  </si>
  <si>
    <t>endosome membrane [GO:0010008]; fungal-type vacuole membrane [GO:0000329]; Golgi membrane [GO:0000139]; late endosome [GO:0005770]; mitochondrion [GO:0005739]; nucleus-vacuole junction [GO:0071561]; phagophore assembly site membrane [GO:0034045]; phosphatidylinositol 3-kinase complex, class III, type I [GO:0034271]; phosphatidylinositol 3-kinase complex, class III, type II [GO:0034272]; vacuole-isolation membrane contact site [GO:0120095]</t>
  </si>
  <si>
    <t>SUBCELLULAR LOCATION: Golgi apparatus, trans-Golgi network membrane {ECO:0000269|PubMed:11157979, ECO:0000269|PubMed:14562095, ECO:0000269|PubMed:1988155}; Lipid-anchor {ECO:0000269|PubMed:1756716}. Endosome membrane {ECO:0000269|PubMed:11157979, ECO:0000269|PubMed:14562095, ECO:0000269|PubMed:1988155}; Lipid-anchor {ECO:0000269|PubMed:1756716}.</t>
  </si>
  <si>
    <t>Crossover junction endonuclease MMS4 (EC 3.1.22.-)</t>
  </si>
  <si>
    <t>DNA damage response [GO:0006974]; DNA repair [GO:0006281]; DNA topological change [GO:0006265]; double-strand break repair [GO:0006302]; mitotic intra-S DNA damage checkpoint signaling [GO:0031573]; reciprocal meiotic recombination [GO:0007131]; regulation of reciprocal meiotic recombination [GO:0010520]; replication fork processing [GO:0031297]; resolution of meiotic recombination intermediates [GO:0000712]</t>
  </si>
  <si>
    <t>endodeoxyribonuclease complex [GO:1905347]; Holliday junction resolvase complex [GO:0048476]; nuclear replication fork [GO:0043596]</t>
  </si>
  <si>
    <t>SUBCELLULAR LOCATION: Nucleus {ECO:0000269|PubMed:14642571}.</t>
  </si>
  <si>
    <t>Exocyst complex component EXO84 (Exocyst complex protein of 84 kDa) (U1 SNP1-associating protein 3)</t>
  </si>
  <si>
    <t>exocyst assembly [GO:0001927]; exocyst localization [GO:0051601]; exocytosis [GO:0006887]; Golgi to plasma membrane transport [GO:0006893]; protein localization [GO:0008104]; protein transport [GO:0015031]; spliceosomal complex assembly [GO:0000245]; vesicle docking involved in exocytosis [GO:0006904]</t>
  </si>
  <si>
    <t>cellular bud neck [GO:0005935]; cellular bud tip [GO:0005934]; exocyst [GO:0000145]; incipient cellular bud site [GO:0000131]; mating projection tip [GO:0043332]; prospore membrane [GO:0005628]; transport vesicle [GO:0030133]</t>
  </si>
  <si>
    <t>SUBCELLULAR LOCATION: Cytoplasmic vesicle, secretory vesicle. Bud. Bud neck. Note=Cell periphery, bud and bud neck. The polarization of EXO84 requires actin cables.</t>
  </si>
  <si>
    <t>SIR4-interacting protein SIF2</t>
  </si>
  <si>
    <t>cellular response to starvation [GO:0009267]; chromatin organization [GO:0006325]; DNA damage response [GO:0006974]; histone deacetylation [GO:0016575]; negative regulation of meiotic nuclear division [GO:0045835]; positive regulation of stress-activated MAPK cascade [GO:0032874]; regulation of DNA-templated transcription [GO:0006355]; regulation of transcription by RNA polymerase II [GO:0006357]</t>
  </si>
  <si>
    <t>nucleus [GO:0005634]; Rpd3L-Expanded complex [GO:0070210]; Set3 complex [GO:0034967]</t>
  </si>
  <si>
    <t>Carrier protein YMC2, mitochondrial</t>
  </si>
  <si>
    <t>mitochondrial L-ornithine transmembrane transport [GO:1990575]; mitochondrial transport [GO:0006839]; transmembrane transport [GO:0055085]</t>
  </si>
  <si>
    <t>SUBCELLULAR LOCATION: Mitochondrion inner membrane {ECO:0000305}; Multi-pass membrane protein {ECO:0000305}.</t>
  </si>
  <si>
    <t>SRP-independent targeting protein 3 (Inorganic phosphate transport protein PHO88) (Phosphate metabolism protein PHO88)</t>
  </si>
  <si>
    <t>phosphate ion transport [GO:0006817]; protein maturation [GO:0051604]; protein targeting to ER [GO:0045047]</t>
  </si>
  <si>
    <t>endoplasmic reticulum [GO:0005783]; endoplasmic reticulum membrane [GO:0005789]; membrane [GO:0016020]; mitochondrion [GO:0005739]</t>
  </si>
  <si>
    <t>SUBCELLULAR LOCATION: Endoplasmic reticulum membrane {ECO:0000269|PubMed:14562095, ECO:0000269|PubMed:27905431}; Single-pass membrane protein {ECO:0000255}. Mitochondrion {ECO:0000269|PubMed:14576278, ECO:0000269|PubMed:8709965}.</t>
  </si>
  <si>
    <t>Chitobiosyldiphosphodolichol beta-mannosyltransferase (EC 2.4.1.142) (Asparagine-linked glycosylation protein 1) (Beta-1,4-mannosyltransferase) (GDP-Man:GlcNAc2-PP-dolichol mannosyltransferase) (GDP-mannose-dolichol diphosphochitobiose mannosyltransferase)</t>
  </si>
  <si>
    <t>oligosaccharide-lipid intermediate biosynthetic process [GO:0006490]; protein glycosylation [GO:0006486]; protein N-linked glycosylation [GO:0006487]</t>
  </si>
  <si>
    <t>SUBCELLULAR LOCATION: Endoplasmic reticulum membrane {ECO:0000305}; Single-pass type II membrane protein {ECO:0000305}.</t>
  </si>
  <si>
    <t>L-2-aminoadipate reductase (EC 1.2.1.31) (EC 1.2.1.95) (Alpha-aminoadipate reductase) (Alpha-AR) (L-aminoadipate-semialdehyde dehydrogenase)</t>
  </si>
  <si>
    <t>lysine biosynthetic process via aminoadipic acid [GO:0019878]</t>
  </si>
  <si>
    <t>PATHWAY: Amino-acid biosynthesis; L-lysine biosynthesis via AAA pathway; L-lysine from L-alpha-aminoadipate (fungal route): step 1/3.</t>
  </si>
  <si>
    <t>Elongation factor 1-alpha (EF-1-alpha) (Eukaryotic elongation factor 1A) (eEF1A) (Translation elongation factor 1A)</t>
  </si>
  <si>
    <t>actin filament bundle assembly [GO:0051017]; cellular response to amino acid starvation [GO:0034198]; negative regulation of protein kinase activity [GO:0006469]; negative regulation of protein phosphorylation [GO:0001933]; translation [GO:0006412]; translational elongation [GO:0006414]; tRNA export from nucleus [GO:0006409]</t>
  </si>
  <si>
    <t>cytoplasm [GO:0005737]; cytoskeleton [GO:0005856]; cytosol [GO:0005829]; eukaryotic translation elongation factor 1 complex [GO:0005853]; fungal-type vacuole membrane [GO:0000329]; mitochondrion [GO:0005739]; ribosome [GO:0005840]</t>
  </si>
  <si>
    <t>SUBCELLULAR LOCATION: Cytoplasm {ECO:0000269|PubMed:14562095}. Cytoplasm, cytoskeleton {ECO:0000269|PubMed:14562095}.</t>
  </si>
  <si>
    <t>Glycine--tRNA ligase 1, mitochondrial (EC 6.1.1.14) (Diadenosine tetraphosphate synthetase) (Ap4A synthetase) (EC 2.7.7.-) (Glycyl-tRNA synthetase 1) (GlyRS 1) (GlyRS1)</t>
  </si>
  <si>
    <t>diadenosine tetraphosphate biosynthetic process [GO:0015966]; DNA-templated transcription termination [GO:0006353]; glycyl-tRNA aminoacylation [GO:0006426]; mitochondrial glycyl-tRNA aminoacylation [GO:0070150]</t>
  </si>
  <si>
    <t>cytoplasm [GO:0005737]; mitochondrial matrix [GO:0005759]; mitochondrion [GO:0005739]</t>
  </si>
  <si>
    <t>SUBCELLULAR LOCATION: [Isoform Cytoplasmic]: Cytoplasm.; SUBCELLULAR LOCATION: [Isoform Mitochondrial]: Mitochondrion matrix.</t>
  </si>
  <si>
    <t>Protein phosphatase 2C homolog 4 (PP2C-4) (EC 3.1.3.16)</t>
  </si>
  <si>
    <t>protein dephosphorylation [GO:0006470]</t>
  </si>
  <si>
    <t>Alpha,alpha-trehalose-phosphate synthase [UDP-forming] 56 kDa subunit (EC 2.4.1.15) (General glucose sensor subunit 1) (Glycogen metabolism control protein GLC6) (Trehalose synthase complex catalytic subunit TPS1) (Trehalose-6-phosphate synthase) (UDP-glucose-glucosephosphate glucosyltransferase)</t>
  </si>
  <si>
    <t>carbohydrate metabolic process [GO:0005975]; cellular response to desiccation [GO:0071465]; cellular response to heat [GO:0034605]; trehalose biosynthetic process [GO:0005992]; trehalose metabolism in response to stress [GO:0070413]</t>
  </si>
  <si>
    <t>alpha,alpha-trehalose-phosphate synthase complex (UDP-forming) [GO:0005946]; cytoplasm [GO:0005737]</t>
  </si>
  <si>
    <t>PATHWAY: Carbohydrate biosynthesis. {ECO:0000305}.</t>
  </si>
  <si>
    <t>V-type proton ATPase subunit B (V-ATPase subunit B) (V-ATPase 57 kDa subunit) (Vacuolar proton pump subunit B)</t>
  </si>
  <si>
    <t>ATP metabolic process [GO:0046034]; endosomal lumen acidification [GO:0048388]; Golgi lumen acidification [GO:0061795]; intracellular calcium ion homeostasis [GO:0006874]; pexophagy [GO:0000425]; proteasome storage granule assembly [GO:1902906]; proton transmembrane transport [GO:1902600]; transmembrane transport [GO:0055085]; vacuolar acidification [GO:0007035]</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</si>
  <si>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t>
  </si>
  <si>
    <t>SUBCELLULAR LOCATION: Vacuole membrane {ECO:0000269|PubMed:2141385}; Peripheral membrane protein {ECO:0000305}; Cytoplasmic side {ECO:0000305}.</t>
  </si>
  <si>
    <t>Protein OPY1 (Overproduction-induced pheromone-resistant yeast protein 1)</t>
  </si>
  <si>
    <t>negative regulation of 1-phosphatidyl-1D-myo-inositol 4,5-bisphosphate biosynthetic process [GO:1902647]</t>
  </si>
  <si>
    <t>SWI5-dependent HO expression protein 3</t>
  </si>
  <si>
    <t>endoplasmic reticulum inheritance [GO:0048309]; intracellular mRNA localization [GO:0008298]; mating type switching [GO:0007533]; mRNA transport [GO:0051028]</t>
  </si>
  <si>
    <t>cellular bud tip [GO:0005934]; cytoplasm [GO:0005737]; endoplasmic reticulum membrane [GO:0005789]</t>
  </si>
  <si>
    <t>SUBCELLULAR LOCATION: Endoplasmic reticulum membrane {ECO:0000269|PubMed:14561888, ECO:0000269|PubMed:14691136}; Peripheral membrane protein {ECO:0000269|PubMed:14561888, ECO:0000269|PubMed:14691136}.</t>
  </si>
  <si>
    <t>Vacuolar fusion protein CCZ1 (Autophagy-related protein 11) (Calcium-caffeine-zinc sensitivity protein 1) (Cytoplasm to vacuole targeting protein 16)</t>
  </si>
  <si>
    <t>cytosol [GO:0005829]; endosome [GO:0005768]; intracellular membrane-bounded organelle [GO:0043231]; late endosome [GO:0005770]; Mon1-Ccz1 complex [GO:0035658]; multivesicular body membrane [GO:0032585]; vacuolar membrane [GO:0005774]</t>
  </si>
  <si>
    <t>SUBCELLULAR LOCATION: Endosome, multivesicular body membrane; Peripheral membrane protein. Prevacuolar compartment membrane; Peripheral membrane protein. Vacuole membrane; Peripheral membrane protein. Note=The association of the CCZ1-MON1 complex with the vacuole is regulated by the C-Vps/HOPS complex.</t>
  </si>
  <si>
    <t>Protein arginine N-methyltransferase HSL7 (EC 2.1.1.320) (Histone synthetic lethal protein 7) (Type II protein arginine N-methyltransferase) (Type II PRMT)</t>
  </si>
  <si>
    <t>cell division [GO:0051301]; cell morphogenesis [GO:0000902]; G2/M transition of mitotic cell cycle [GO:0000086]; histone arginine methylation [GO:0034969]; peptidyl-arginine N-methylation [GO:0035246]; positive regulation of mitotic nuclear division [GO:0045840]; protein catabolic process [GO:0030163]; regulation of cell cycle [GO:0051726]; regulation of DNA-templated transcription [GO:0006355]</t>
  </si>
  <si>
    <t>cellular bud neck [GO:0005935]; cellular bud neck septin collar [GO:0032174]; cellular bud neck septin ring [GO:0000144]; cytoplasm [GO:0005737]; cytosol [GO:0005829]; nucleus [GO:0005634]; outer plaque of spindle pole body [GO:0005824]</t>
  </si>
  <si>
    <t>SUBCELLULAR LOCATION: Bud neck {ECO:0000269|PubMed:10490648}. Note=Associates with the septin ring of the bud neck during cell division. {ECO:0000269|PubMed:10490648}.</t>
  </si>
  <si>
    <t>Serine/threonine-protein kinase MEC1 (EC 2.7.11.1) (ATR homolog) (DNA-damage checkpoint kinase MEC1) (Mitosis entry checkpoint protein 1)</t>
  </si>
  <si>
    <t>chromatin organization [GO:0006325]; DNA damage checkpoint signaling [GO:0000077]; DNA recombination [GO:0006310]; DNA repair [GO:0006281]; DNA replication [GO:0006260]; nucleobase-containing compound metabolic process [GO:0006139]; positive regulation of DNA-templated DNA replication [GO:2000105]; protein phosphorylation [GO:0006468]; reciprocal meiotic recombination [GO:0007131]; regulation of double-strand break repair [GO:2000779]; signal transduction in response to DNA damage [GO:0042770]; telomere maintenance [GO:0000723]; telomere maintenance via recombination [GO:0000722]</t>
  </si>
  <si>
    <t>ATR-ATRIP complex [GO:0070310]; mitochondrion [GO:0005739]; nucleus [GO:0005634]</t>
  </si>
  <si>
    <t>SUBCELLULAR LOCATION: Nucleus. Note=Localizes to nuclear DNA repair foci in response to DNA double strand breaks. The recruitment to DNA lesion sites requires its interaction with LCD1 and the presence of the RPA complex on DNA.</t>
  </si>
  <si>
    <t>Vacuolar serine-type carboxypeptidase ATG42 (EC 3.4.16.5) (Carboxypeptidase C) (CPC)</t>
  </si>
  <si>
    <t>macroautophagy [GO:0016236]; phytochelatin biosynthetic process [GO:0046938]; zymogen activation [GO:0031638]</t>
  </si>
  <si>
    <t>fungal-type vacuole [GO:0000324]; fungal-type vacuole lumen [GO:0000328]</t>
  </si>
  <si>
    <t>SUBCELLULAR LOCATION: Vacuole lumen {ECO:0000269|PubMed:29514932}. Note=The vacuolar sorting receptor VPS10 is required for the delivery of ATG42 to the vacuole lumen. {ECO:0000269|PubMed:29514932}.</t>
  </si>
  <si>
    <t>Inhibitory regulator protein IRA1</t>
  </si>
  <si>
    <t>ATP-dependent RNA helicase MAK5 (EC 3.6.4.13) (Maintenance of killer protein 5)</t>
  </si>
  <si>
    <t>maturation of 5.8S rRNA from tricistronic rRNA transcript (SSU-rRNA, 5.8S rRNA, LSU-rRNA) [GO:0000466]; maturation of LSU-rRNA from tricistronic rRNA transcript (SSU-rRNA, 5.8S rRNA, LSU-rRNA) [GO:0000463]; ribosomal large subunit biogenesis [GO:0042273]</t>
  </si>
  <si>
    <t>nucleolus [GO:0005730]</t>
  </si>
  <si>
    <t>SUBCELLULAR LOCATION: Nucleus, nucleolus {ECO:0000269|PubMed:13680366, ECO:0000269|PubMed:14562095}.</t>
  </si>
  <si>
    <t>Eukaryotic peptide chain release factor subunit 1 (Eukaryotic release factor 1) (eRF1) (Omnipotent suppressor protein 1)</t>
  </si>
  <si>
    <t>cytoplasmic translational termination [GO:0002184]; DNA-templated transcription termination [GO:0006353]; translational termination [GO:0006415]</t>
  </si>
  <si>
    <t>cytoplasm [GO:0005737]; cytoplasmic stress granule [GO:0010494]; cytosol [GO:0005829]; translation release factor complex [GO:0018444]</t>
  </si>
  <si>
    <t>Alcohol dehydrogenase 5 (EC 1.1.1.1) (Alcohol dehydrogenase V)</t>
  </si>
  <si>
    <t>amino acid catabolic process to alcohol via Ehrlich pathway [GO:0000947]; glycolytic fermentation to ethanol [GO:0019655]; NADH oxidation [GO:0006116]</t>
  </si>
  <si>
    <t>D-arabinose dehydrogenase [NAD(P)+] heavy chain (EC 1.1.1.117) (AKR3C)</t>
  </si>
  <si>
    <t>carbohydrate metabolic process [GO:0005975]</t>
  </si>
  <si>
    <t>DNA-directed RNA polymerases I, II, and III subunit RPABC1 (RNA polymerases I, II, and III subunit ABC1) (ABC27) (DNA-directed RNA polymerases I, II, and III 27 kDa polypeptide)</t>
  </si>
  <si>
    <t>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</si>
  <si>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nucleoplasm [GO:0005654]; nucleus [GO:0005634]; RNA polymerase I complex [GO:0005736]; RNA polymerase II, core complex [GO:0005665]; RNA polymerase III complex [GO:0005666]</t>
  </si>
  <si>
    <t>Very-long-chain 3-oxoacyl-CoA reductase (EC 1.1.1.330) (3-ketoacyl-CoA reductase) (3-ketoreductase) (KAR) (Microsomal beta-keto-reductase)</t>
  </si>
  <si>
    <t>fatty acid elongation [GO:0030497]; sphingolipid biosynthetic process [GO:0030148]; very long-chain fatty acid biosynthetic process [GO:0042761]</t>
  </si>
  <si>
    <t>SUBCELLULAR LOCATION: Endoplasmic reticulum membrane {ECO:0000255|HAMAP-Rule:MF_03107, ECO:0000269|PubMed:23263984}; Single-pass membrane protein {ECO:0000255|HAMAP-Rule:MF_03107}.</t>
  </si>
  <si>
    <t>PATHWAY: Lipid metabolism; fatty acid biosynthesis. {ECO:0000269|PubMed:12087109}.</t>
  </si>
  <si>
    <t>Cyclin-dependent kinase 1 (CDK1) (EC 2.7.11.22) (Cell division control protein 28) (Cell division protein kinase 1)</t>
  </si>
  <si>
    <t>7-methylguanosine mRNA capping [GO:0006370]; cell division [GO:0051301]; DNA damage response [GO:0006974]; DNA double-strand break processing [GO:0000729]; double-strand break repair via nonhomologous end joining [GO:0006303]; G1/S transition of mitotic cell cycle [GO:0000082]; G2/M transition of mitotic cell cycle [GO:0000086]; meiotic DNA double-strand break processing [GO:0000706]; mitotic sister chromatid biorientation [GO:1990758]; mitotic spindle assembly [GO:0090307]; negative regulation of DNA replication origin binding [GO:1902596]; negative regulation of DNA-templated transcription [GO:0045892]; negative regulation of double-strand break repair via nonhomologous end joining [GO:2001033]; negative regulation of meiotic cell cycle [GO:0051447]; negative regulation of mitotic actomyosin contractile ring assembly [GO:1903500]; negative regulation of mitotic cell cycle [GO:0045930]; negative regulation of sister chromatid cohesion [GO:0045875]; negative regulation of transcription by RNA polymerase II [GO:0000122]; positive regulation of DNA-templated transcription [GO:0045893]; positive regulation of double-strand break repair via homologous recombination [GO:1905168]; positive regulation of glycogen catabolic process [GO:0045819]; positive regulation of meiotic cell cycle [GO:0051446]; positive regulation of mitotic cell cycle [GO:0045931]; positive regulation of mitotic DNA damage checkpoint [GO:1904291]; positive regulation of mitotic spindle pole body separation [GO:0010696]; positive regulation of nuclear cell cycle DNA replication [GO:0010571]; positive regulation of transcription by RNA polymerase II [GO:0045944]; positive regulation of trehalose catabolic process [GO:1901319]; positive regulation of triglyceride catabolic process [GO:0010898]; post-Golgi vesicle-mediated transport [GO:0006892]; protein catabolic process [GO:0030163]; protein localization to nuclear periphery [GO:1990139]; protein localization to nucleus [GO:0034504]; protein localization to spindle microtubule [GO:1902889]; protein phosphorylation [GO:0006468]; regulation of budding cell apical bud growth [GO:0010568]; regulation of cell cycle G1/S phase transition [GO:1902806]; regulation of chromatin organization [GO:1902275]; regulation of filamentous growth [GO:0010570]; regulation of G2/M transition of mitotic cell cycle [GO:0010389]; regulation of gene expression [GO:0010468]; regulation of protein localization [GO:0032880]; regulation of protein localization to chromatin [GO:1905634]; regulation of spindle assembly [GO:0090169]; regulation of telomere maintenance via telomerase [GO:0032210]; regulation of transcription involved in G1/S transition of mitotic cell cycle [GO:0000083]; response to organic substance [GO:0010033]; signal transduction [GO:0007165]; synaptonemal complex assembly [GO:0007130]</t>
  </si>
  <si>
    <t>cellular bud neck [GO:0005935]; cyclin-dependent protein kinase holoenzyme complex [GO:0000307]; cytoplasm [GO:0005737]; cytoplasmic stress granule [GO:0010494]; endoplasmic reticulum [GO:0005783]; nucleus [GO:0005634]</t>
  </si>
  <si>
    <t>ADP-ribosylation factor-like protein 1 (Arf-like GTPase 1)</t>
  </si>
  <si>
    <t>cytoplasm to vacuole transport by the Cvt pathway [GO:0032258]; endocytosis [GO:0006897]; Golgi to plasma membrane protein transport [GO:0043001]; intracellular protein transport [GO:0006886]; macroautophagy [GO:0016236]; protein localization to Golgi apparatus [GO:0034067]; protein localization to phagophore assembly site [GO:0034497]; protein targeting to vacuole [GO:0006623]; protein-containing complex localization [GO:0031503]; response to endoplasmic reticulum stress [GO:0034976]; trans-Golgi network membrane organization [GO:0098629]; vesicle-mediated transport [GO:0016192]</t>
  </si>
  <si>
    <t>cytosol [GO:0005829]; endosome membrane [GO:0010008]; Golgi apparatus [GO:0005794]; trans-Golgi network [GO:0005802]</t>
  </si>
  <si>
    <t>SUBCELLULAR LOCATION: Golgi apparatus {ECO:0000269|PubMed:12620188, ECO:0000269|PubMed:12620189}.</t>
  </si>
  <si>
    <t>Prephenate dehydrogenase [NADP(+)] (PRDH) (EC 1.3.1.13)</t>
  </si>
  <si>
    <t>tyrosine biosynthetic process [GO:0006571]; tyrosine metabolic process [GO:0006570]</t>
  </si>
  <si>
    <t>PATHWAY: Amino-acid biosynthesis; L-tyrosine biosynthesis; (4-hydroxyphenyl)pyruvate from prephenate (NADP(+) route): step 1/1.</t>
  </si>
  <si>
    <t>Heat shock protein homolog SSE2</t>
  </si>
  <si>
    <t>proteasomal ubiquitin-independent protein catabolic process [GO:0010499]; proteasome-mediated ubiquitin-dependent protein catabolic process [GO:0043161]; protein folding [GO:0006457]; protein refolding [GO:0042026]</t>
  </si>
  <si>
    <t>Translocation protein SEC66 (Protein HSS1) (Sec62/63 complex 31.5 kDa subunit)</t>
  </si>
  <si>
    <t>filamentous growth [GO:0030447]; post-translational protein targeting to membrane, translocation [GO:0031204]</t>
  </si>
  <si>
    <t>cell periphery [GO:0071944]; endoplasmic reticulum [GO:0005783]; endoplasmic reticulum membrane [GO:0005789]; rough endoplasmic reticulum membrane [GO:0030867]; Sec62/Sec63 complex [GO:0031207]; translocon complex [GO:0071256]</t>
  </si>
  <si>
    <t>SUBCELLULAR LOCATION: Endoplasmic reticulum membrane {ECO:0000269|PubMed:8257795}; Single-pass type II membrane protein {ECO:0000269|PubMed:8257795}.</t>
  </si>
  <si>
    <t>Protein SMY2 (Suppressor of MYO2-66 protein)</t>
  </si>
  <si>
    <t>endoplasmic reticulum to Golgi vesicle-mediated transport [GO:0006888]</t>
  </si>
  <si>
    <t>cytoplasm [GO:0005737]; cytosol [GO:0005829]; endoplasmic reticulum membrane [GO:0005789]</t>
  </si>
  <si>
    <t>Medium-chain fatty acid ethyl ester synthase/esterase 2 (Alcohol O-acetyltransferase) (EC 2.3.1.84, EC 3.1.1.-) (Ethanol hexanoyl transferase 1)</t>
  </si>
  <si>
    <t>cellular lipid metabolic process [GO:0044255]; medium-chain fatty acid biosynthetic process [GO:0051792]; medium-chain fatty acid catabolic process [GO:0051793]</t>
  </si>
  <si>
    <t>lipid droplet [GO:0005811]; mitochondrial outer membrane [GO:0005741]; mitochondrion [GO:0005739]</t>
  </si>
  <si>
    <t>Mitofusin FZO1 (EC 3.6.5.-) (Transmembrane GTPase FZO1)</t>
  </si>
  <si>
    <t>mitochondrial fusion [GO:0008053]; mitochondrial inner membrane fusion [GO:1990627]; mitochondrial outer membrane fusion [GO:1990626]</t>
  </si>
  <si>
    <t>mitochondrial membrane [GO:0031966]; mitochondrial outer membrane [GO:0005741]; mitochondrion [GO:0005739]</t>
  </si>
  <si>
    <t>SUBCELLULAR LOCATION: Mitochondrion outer membrane {ECO:0000269|PubMed:11266460, ECO:0000269|PubMed:14562095, ECO:0000269|PubMed:27044889, ECO:0000269|PubMed:27253069, ECO:0000269|PubMed:9685359, ECO:0000269|PubMed:9786948}; Multi-pass membrane protein {ECO:0000269|PubMed:11266460, ECO:0000269|PubMed:14562095, ECO:0000269|PubMed:9685359, ECO:0000269|PubMed:9786948}. Note=Detected at the periphery of mitochondrial contact sites that form before mitochondrial fusion. {ECO:0000269|PubMed:27253069}.</t>
  </si>
  <si>
    <t>90S preribosome [GO:0030686]; cytosol [GO:0005829]; cytosolic small ribosomal subunit [GO:0022627]; nucleolus [GO:0005730]; nucleoplasm [GO:0005654]; small-subunit processome [GO:0032040]</t>
  </si>
  <si>
    <t>SUBCELLULAR LOCATION: Cytoplasm {ECO:0000269|PubMed:22096102}. Nucleus, nucleolus {ECO:0000269|PubMed:15590835}.</t>
  </si>
  <si>
    <t>Alkaline ceramidase YPC1 (EC 3.5.1.-) (Acyl-CoA-independent ceramide synthase)</t>
  </si>
  <si>
    <t>ceramide biosynthetic process [GO:0046513]; ceramide catabolic process [GO:0046514]</t>
  </si>
  <si>
    <t>cortical endoplasmic reticulum [GO:0032541]; endoplasmic reticulum [GO:0005783]; endoplasmic reticulum membrane [GO:0005789]</t>
  </si>
  <si>
    <t>SUBCELLULAR LOCATION: Endoplasmic reticulum membrane {ECO:0000269|PubMed:10900202, ECO:0000269|PubMed:24866405}; Multi-pass membrane protein {ECO:0000255}. Note=Localizes to the cortical ER. {ECO:0000269|PubMed:24866405}.</t>
  </si>
  <si>
    <t>Inner membrane mitoribosome receptor MBA1, mitochondrial (Multi-copy bypass of AFG3 protein)</t>
  </si>
  <si>
    <t>inner mitochondrial membrane organization [GO:0007007]; positive regulation of mitochondrial translation [GO:0070131]; protein insertion into mitochondrial inner membrane from matrix [GO:0032979]</t>
  </si>
  <si>
    <t>SUBCELLULAR LOCATION: Mitochondrion inner membrane {ECO:0000269|PubMed:11381092, ECO:0000269|PubMed:16601683, ECO:0000269|PubMed:25609543, ECO:0000269|PubMed:8690083}; Peripheral membrane protein {ECO:0000269|PubMed:11381092, ECO:0000269|PubMed:16601683, ECO:0000269|PubMed:25609543, ECO:0000269|PubMed:8690083}; Matrix side {ECO:0000269|PubMed:11381092, ECO:0000269|PubMed:16601683, ECO:0000269|PubMed:25609543, ECO:0000269|PubMed:8690083}. Note=Localizes near the mitoribosome exit tunnel. {ECO:0000269|PubMed:16601683, ECO:0000269|PubMed:20404317}.</t>
  </si>
  <si>
    <t>GCR1-dependent translation factor 1</t>
  </si>
  <si>
    <t>calcium ion transmembrane transport [GO:0070588]; Golgi calcium ion homeostasis [GO:0032468]; Golgi calcium ion transport [GO:0032472]; intracellular calcium ion homeostasis [GO:0006874]; intracellular manganese ion homeostasis [GO:0030026]; manganese ion transmembrane transport [GO:0071421]</t>
  </si>
  <si>
    <t>cis-Golgi network [GO:0005801]; fungal-type vacuole [GO:0000324]; fungal-type vacuole membrane [GO:0000329]; Golgi apparatus [GO:0005794]; Golgi medial cisterna [GO:0005797]; Golgi membrane [GO:0000139]</t>
  </si>
  <si>
    <t>SUBCELLULAR LOCATION: Vacuole membrane; Multi-pass membrane protein. Golgi apparatus membrane.</t>
  </si>
  <si>
    <t>maturation of SSU-rRNA from tricistronic rRNA transcript (SSU-rRNA, 5.8S rRNA, LSU-rRNA) [GO:0000462]; positive regulation of translational fidelity [GO:0045903]; ribosomal small subunit biogenesis [GO:0042274]; translation [GO:0006412]</t>
  </si>
  <si>
    <t>90S preribosome [GO:0030686]; cytosol [GO:0005829]; cytosolic small ribosomal subunit [GO:0022627]; nucleolus [GO:0005730]; small-subunit processome [GO:0032040]</t>
  </si>
  <si>
    <t>Mitochondrial carrier protein RIM2</t>
  </si>
  <si>
    <t>metal ion transport [GO:0030001]; mitochondrial genome maintenance [GO:0000002]; pyrimidine nucleotide import into mitochondrion [GO:1990519]; pyrimidine nucleotide transport [GO:0006864]; regulation of mitochondrial membrane potential [GO:0051881]; transmembrane transport [GO:0055085]</t>
  </si>
  <si>
    <t>SUBCELLULAR LOCATION: Mitochondrion inner membrane {ECO:0000269|PubMed:16823961}; Multi-pass membrane protein {ECO:0000269|PubMed:16823961}.</t>
  </si>
  <si>
    <t>Glucose-6-phosphate isomerase (GPI) (EC 5.3.1.9) (Phosphoglucose isomerase) (PGI) (Phosphohexose isomerase) (PHI)</t>
  </si>
  <si>
    <t>gluconeogenesis [GO:0006094]; glucose 6-phosphate metabolic process [GO:0051156]; glycolytic process [GO:0006096]</t>
  </si>
  <si>
    <t>cytosol [GO:0005829]; mitochondrion [GO:0005739]; plasma membrane [GO:0005886]</t>
  </si>
  <si>
    <t>SUBCELLULAR LOCATION: Cytoplasm, cytosol {ECO:0000250|UniProtKB:P78917}.</t>
  </si>
  <si>
    <t>PATHWAY: Carbohydrate degradation; glycolysis; D-glyceraldehyde 3-phosphate and glycerone phosphate from D-glucose: step 2/4. {ECO:0000305}.</t>
  </si>
  <si>
    <t>Transcription initiation factor TFIID subunit 5 (TAFII-90) (TBP-associated factor 5) (TBP-associated factor 90 kDa)</t>
  </si>
  <si>
    <t>chromatin organization [GO:0006325]; histone acetylation [GO:0016573]; histone deubiquitination [GO:0016578]; positive regulation of transcription by RNA polymerase II [GO:0045944]; regulation of transcription by RNA polymerase II [GO:0006357]; transcription by RNA polymerase II [GO:0006366]; transcription initiation at RNA polymerase II promoter [GO:0006367]</t>
  </si>
  <si>
    <t>nucleus [GO:0005634]; SAGA complex [GO:0000124]; SLIK (SAGA-like) complex [GO:0046695]; transcription factor TFIID complex [GO:0005669]</t>
  </si>
  <si>
    <t>Bud emergence protein 1 (Suppressor of RHO3 protein 1)</t>
  </si>
  <si>
    <t>cell morphogenesis involved in conjugation with cellular fusion [GO:0000753]; cellular bud site selection [GO:0000282]; conjugation with cellular fusion [GO:0000747]; maintenance of protein location [GO:0045185]; regulation of Rho protein signal transduction [GO:0035023]</t>
  </si>
  <si>
    <t>cell cortex [GO:0005938]; cellular bud neck [GO:0005935]; cellular bud tip [GO:0005934]; cytoplasm [GO:0005737]; cytoskeleton [GO:0005856]; incipient cellular bud site [GO:0000131]; mating projection tip [GO:0043332]; mitochondrion [GO:0005739]; PAR polarity complex [GO:0120157]; site of polarized growth [GO:0030427]</t>
  </si>
  <si>
    <t>SUBCELLULAR LOCATION: Cytoplasm, cytoskeleton.</t>
  </si>
  <si>
    <t>Degradation in the endoplasmic reticulum protein 1</t>
  </si>
  <si>
    <t>endoplasmic reticulum unfolded protein response [GO:0030968]; misfolded protein transport [GO:0070843]; protein quality control for misfolded or incompletely synthesized proteins [GO:0006515]; retrograde protein transport, ER to cytosol [GO:0030970]; ubiquitin-dependent ERAD pathway [GO:0030433]</t>
  </si>
  <si>
    <t>endoplasmic reticulum membrane [GO:0005789]; Hrd1p ubiquitin ligase complex [GO:0000836]; Hrd1p ubiquitin ligase ERAD-L complex [GO:0000839]</t>
  </si>
  <si>
    <t>SUBCELLULAR LOCATION: Endoplasmic reticulum membrane {ECO:0000269|PubMed:8631297}; Multi-pass membrane protein {ECO:0000269|PubMed:8631297}.</t>
  </si>
  <si>
    <t>DNA replication licensing factor MCM7 (EC 3.6.4.12) (Cell division control protein 47) (Minichromosome maintenance protein 7)</t>
  </si>
  <si>
    <t>DNA replication initiation [GO:0006270]; DNA strand elongation involved in DNA replication [GO:0006271]; DNA unwinding involved in DNA replication [GO:0006268]; double-strand break repair via break-induced replication [GO:0000727]; nuclear DNA replication [GO:0033260]; pre-replicative complex assembly involved in nuclear cell cycle DNA replication [GO:0006267]; regulation of DNA-templated DNA replication initiation [GO:0030174]; silent mating-type cassette heterochromatin formation [GO:0030466]; subtelomeric heterochromatin formation [GO:0031509]</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</si>
  <si>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</si>
  <si>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Probable mannosyltransferase KTR3 (EC 2.4.1.-)</t>
  </si>
  <si>
    <t>cell wall mannoprotein biosynthetic process [GO:0000032]; mannosylation [GO:0097502]; N-glycan processing [GO:0006491]; protein N-linked glycosylation [GO:0006487]; protein O-linked glycosylation [GO:0006493]</t>
  </si>
  <si>
    <t>cytoplasm [GO:0005737]; fungal-type vacuole [GO:0000324]; fungal-type vacuole membrane [GO:0000329]; Golgi apparatus [GO:0005794]; nucleus [GO:0005634]</t>
  </si>
  <si>
    <t>SUBCELLULAR LOCATION: Membrane {ECO:0000305}; Single-pass type II membrane protein {ECO:0000305}.</t>
  </si>
  <si>
    <t>Iron transporter FTH1</t>
  </si>
  <si>
    <t>endocytosis [GO:0006897]; iron ion transmembrane transport [GO:0034755]</t>
  </si>
  <si>
    <t>endoplasmic reticulum [GO:0005783]; fungal-type vacuole membrane [GO:0000329]; high-affinity iron exporter complex [GO:0061841]; high-affinity iron permease complex [GO:0033573]; plasma membrane [GO:0005886]</t>
  </si>
  <si>
    <t>SUBCELLULAR LOCATION: Vacuole membrane {ECO:0000269|PubMed:10608875, ECO:0000269|PubMed:14562095}; Multi-pass membrane protein {ECO:0000269|PubMed:10608875, ECO:0000269|PubMed:14562095}.</t>
  </si>
  <si>
    <t>Urea amidolyase [Includes: Urea carboxylase (EC 6.3.4.6); Allophanate hydrolase (EC 3.5.1.54)]</t>
  </si>
  <si>
    <t>allantoin catabolic process [GO:0000256]; urea catabolic process [GO:0043419]</t>
  </si>
  <si>
    <t>cytoplasm [GO:0005737]; mitochondrion [GO:0005739]</t>
  </si>
  <si>
    <t>PATHWAY: Nitrogen metabolism; urea degradation; CO(2) and NH(3) from urea (allophanate route): step 1/2.; PATHWAY: Nitrogen metabolism; urea degradation; CO(2) and NH(3) from urea (allophanate route): step 2/2.</t>
  </si>
  <si>
    <t>Protein SDS24</t>
  </si>
  <si>
    <t>cellular response to glucose starvation [GO:0042149]; endocytosis [GO:0006897]; regulation of mitotic metaphase/anaphase transition [GO:0030071]; septum digestion after cytokinesis [GO:0000920]</t>
  </si>
  <si>
    <t>cytoplasm [GO:0005737]; cytosol [GO:0005829]</t>
  </si>
  <si>
    <t>YAP1-binding protein 1 (Activator of YAP1)</t>
  </si>
  <si>
    <t>cellular response to oxidative stress [GO:0034599]</t>
  </si>
  <si>
    <t>SUBCELLULAR LOCATION: Cytoplasm {ECO:0000269|PubMed:14562095, ECO:0000269|PubMed:15075262}.</t>
  </si>
  <si>
    <t>Pyruvate carboxylase 2 (EC 6.4.1.1) (Pyruvic carboxylase 2) (PCB 2)</t>
  </si>
  <si>
    <t>gluconeogenesis [GO:0006094]; pyruvate metabolic process [GO:0006090]</t>
  </si>
  <si>
    <t>PATHWAY: Carbohydrate biosynthesis; gluconeogenesis.</t>
  </si>
  <si>
    <t>Uncharacterized membrane protein YBR220C</t>
  </si>
  <si>
    <t>membrane [GO:0016020]</t>
  </si>
  <si>
    <t>Pyruvate dehydrogenase E1 component subunit beta, mitochondrial (EC 1.2.4.1) (Pyruvate dehydrogenase complex component E1 beta) (PDHE1-B)</t>
  </si>
  <si>
    <t>acetyl-CoA biosynthetic process from pyruvate [GO:0006086]; glycolytic process [GO:0006096]</t>
  </si>
  <si>
    <t>mitochondrial nucleoid [GO:0042645]; mitochondrial pyruvate dehydrogenase complex [GO:0005967]; mitochondrion [GO:0005739]</t>
  </si>
  <si>
    <t>SUBCELLULAR LOCATION: Mitochondrion matrix.</t>
  </si>
  <si>
    <t>ATP-dependent clpX-like chaperone, mitochondrial (mtClpX) (ATP-dependent unfoldase ClpX)</t>
  </si>
  <si>
    <t>positive regulation of protein-pyridoxal-5-phosphate linkage [GO:1904287]; protein import into mitochondrial matrix [GO:0030150]; protein refolding [GO:0042026]; proteolysis involved in protein catabolic process [GO:0051603]</t>
  </si>
  <si>
    <t>SUBCELLULAR LOCATION: Mitochondrion inner membrane {ECO:0000269|PubMed:9827555}; Peripheral membrane protein {ECO:0000269|PubMed:9827555}; Matrix side {ECO:0000269|PubMed:9827555}.</t>
  </si>
  <si>
    <t>Mitochondrial outer membrane protein OM14 (Outer membrane protein of 14 kDa)</t>
  </si>
  <si>
    <t>protein targeting to mitochondrion [GO:0006626]; ribosome localization [GO:0033750]</t>
  </si>
  <si>
    <t>SUBCELLULAR LOCATION: Mitochondrion outer membrane {ECO:0000269|PubMed:14562095, ECO:0000269|PubMed:14576278, ECO:0000269|PubMed:16689936}; Multi-pass membrane protein {ECO:0000269|PubMed:14562095, ECO:0000269|PubMed:14576278, ECO:0000269|PubMed:16689936}.</t>
  </si>
  <si>
    <t>PAB1-binding protein 2</t>
  </si>
  <si>
    <t>regulation of gene expression [GO:0010468]; regulation of RNA metabolic process [GO:0051252]; telomere maintenance [GO:0000723]</t>
  </si>
  <si>
    <t>cytoplasm [GO:0005737]; nucleus [GO:0005634]; ribonucleoprotein complex [GO:1990904]</t>
  </si>
  <si>
    <t>UDP-N-acetylglucosamine--dolichyl-phosphate N-acetylglucosaminephosphotransferase (EC 2.7.8.15) (GlcNAc-1-P transferase) (G1PT) (GPT) (N-acetylglucosamine-1-phosphate transferase) (Tunicamycin resistance protein 1)</t>
  </si>
  <si>
    <t>aerobic respiration [GO:0009060]; dolichol-linked oligosaccharide biosynthetic process [GO:0006488]; protein N-linked glycosylation [GO:0006487]</t>
  </si>
  <si>
    <t>endoplasmic reticulum [GO:0005783]; UDP-N-acetylglucosamine transferase complex [GO:0043541]</t>
  </si>
  <si>
    <t>SUBCELLULAR LOCATION: Endoplasmic reticulum membrane; Multi-pass membrane protein.</t>
  </si>
  <si>
    <t>Essential nuclear protein 1</t>
  </si>
  <si>
    <t>endonucleolytic cleavage in ITS1 to separate SSU-rRNA from 5.8S rRNA and LSU-rRNA from tricistronic rRNA transcript (SSU-rRNA, 5.8S rRNA, LSU-rRNA) [GO:0000447]; maturation of SSU-rRNA [GO:0030490]; poly(A)+ mRNA export from nucleus [GO:0016973]; rRNA processing [GO:0006364]</t>
  </si>
  <si>
    <t>90S preribosome [GO:0030686]; cytoplasm [GO:0005737]; nucleolus [GO:0005730]; nucleus [GO:0005634]; preribosome, small subunit precursor [GO:0030688]; small-subunit processome [GO:0032040]</t>
  </si>
  <si>
    <t>Phospho-2-dehydro-3-deoxyheptonate aldolase, tyrosine-inhibited (EC 2.5.1.54) (3-deoxy-D-arabino-heptulosonate 7-phosphate synthase) (DAHP synthase) (Phospho-2-keto-3-deoxyheptonate aldolase)</t>
  </si>
  <si>
    <t>amino acid biosynthetic process [GO:0008652]; aromatic amino acid family biosynthetic process [GO:0009073]; chorismate biosynthetic process [GO:0009423]</t>
  </si>
  <si>
    <t>PATHWAY: Metabolic intermediate biosynthesis; chorismate biosynthesis; chorismate from D-erythrose 4-phosphate and phosphoenolpyruvate: step 1/7.</t>
  </si>
  <si>
    <t>mitochondrial translation [GO:0032543]; translation [GO:0006412]</t>
  </si>
  <si>
    <t>Trafficking protein particle complex subunit 20 (TRAPP subunit 20) (Transport protein particle 20 kDa subunit)</t>
  </si>
  <si>
    <t>endoplasmic reticulum to Golgi vesicle-mediated transport [GO:0006888]; intra-Golgi vesicle-mediated transport [GO:0006891]; macroautophagy [GO:0016236]; protein-containing complex assembly [GO:0065003]; retrograde transport, endosome to Golgi [GO:0042147]</t>
  </si>
  <si>
    <t>cytoplasm [GO:0005737]; cytosol [GO:0005829]; endoplasmic reticulum [GO:0005783]; nucleus [GO:0005634]; phagophore assembly site [GO:0000407]; TRAPP complex [GO:0030008]; TRAPPI protein complex [GO:1990070]; TRAPPII protein complex [GO:1990071]; TRAPPIII protein complex [GO:1990072]</t>
  </si>
  <si>
    <t>SUBCELLULAR LOCATION: Golgi apparatus, cis-Golgi network. Endoplasmic reticulum. Preautophagosomal structure.</t>
  </si>
  <si>
    <t>Uncharacterized protein YBR255C-A</t>
  </si>
  <si>
    <t>SUBCELLULAR LOCATION: Membrane {ECO:0000305}; Single-pass membrane protein {ECO:0000305}.</t>
  </si>
  <si>
    <t>RHO GTPase-activating protein RGD1 (RhoGAP) (Related GAP domain protein 1)</t>
  </si>
  <si>
    <t>regulation of GTPase activity [GO:0043087]; response to acidic pH [GO:0010447]; response to osmotic stress [GO:0006970]; signal transduction [GO:0007165]</t>
  </si>
  <si>
    <t>actin cortical patch [GO:0030479]; cellular bud [GO:0005933]; cytoplasm [GO:0005737]; mating projection tip [GO:0043332]; prospore membrane [GO:0005628]</t>
  </si>
  <si>
    <t>SUBCELLULAR LOCATION: Cytoplasm {ECO:0000269|PubMed:14562095, ECO:0000269|PubMed:23454383}. Note=Bud and bud neck. During isotropic bud growth in the G1 and S phases, detected at the bud tip. During cytokinesis, undetectable at the bud tip and localized at the bud neck only.</t>
  </si>
  <si>
    <t>Alpha N-terminal protein methyltransferase 1 (EC 2.1.1.244) (Translation associated element 1) (X-Pro-Lys N-terminal protein methyltransferase 1) (NTM1)</t>
  </si>
  <si>
    <t>cytoplasmic translation [GO:0002181]; N-terminal peptidyl-proline dimethylation [GO:0018016]; N-terminal protein amino acid methylation [GO:0006480]</t>
  </si>
  <si>
    <t>MICOS complex subunit MIC12 (Altered inheritance of mitochondria protein 5, mitochondrial) (Found in mitochondrial proteome protein 51) (Mitochondrial contact site complex 12 kDa subunit)</t>
  </si>
  <si>
    <t>cristae formation [GO:0042407]; protein-containing complex assembly [GO:0065003]</t>
  </si>
  <si>
    <t>MICOS complex [GO:0061617]; mitochondrial crista junction [GO:0044284]; mitochondrial inner membrane [GO:0005743]; mitochondrion [GO:0005739]</t>
  </si>
  <si>
    <t>SUBCELLULAR LOCATION: Mitochondrion inner membrane {ECO:0000305}; Single-pass membrane protein {ECO:0000305}. Note=Enriched at crista junctions. {ECO:0000269|PubMed:14562095, ECO:0000269|PubMed:21944719, ECO:0000269|PubMed:21987634, ECO:0000269|PubMed:22009199}.</t>
  </si>
  <si>
    <t>Serine hydroxymethyltransferase, mitochondrial (SHMT) (EC 2.1.2.1) (Glycine hydroxymethyltransferase) (Serine methylase)</t>
  </si>
  <si>
    <t>folic acid metabolic process [GO:0046655]; glycine biosynthetic process from serine [GO:0019264]; L-serine catabolic process [GO:0006565]; one-carbon metabolic process [GO:0006730]; tetrahydrofolate interconversion [GO:0035999]; tetrahydrofolate metabolic process [GO:0046653]</t>
  </si>
  <si>
    <t>PATHWAY: One-carbon metabolism; tetrahydrofolate interconversion.</t>
  </si>
  <si>
    <t>3-ketodihydrosphingosine reductase TSC10 (EC 1.1.1.102) (3-dehydrosphinganine reductase) (KDS reductase) (Temperature-sensitive CSG2 suppressor protein 10)</t>
  </si>
  <si>
    <t>3-keto-sphinganine metabolic process [GO:0006666]; sphingolipid biosynthetic process [GO:0030148]</t>
  </si>
  <si>
    <t>cytoplasm [GO:0005737]; endoplasmic reticulum [GO:0005783]; endoplasmic reticulum membrane [GO:0005789]; lipid droplet [GO:0005811]; mitochondrial outer membrane [GO:0005741]</t>
  </si>
  <si>
    <t>SUBCELLULAR LOCATION: Endoplasmic reticulum membrane {ECO:0000305}; Single-pass membrane protein {ECO:0000305}.</t>
  </si>
  <si>
    <t>PATHWAY: Lipid metabolism; sphingolipid metabolism. {ECO:0000269|PubMed:9804843}.</t>
  </si>
  <si>
    <t>mitochondrial translation [GO:0032543]; sporulation resulting in formation of a cellular spore [GO:0030435]</t>
  </si>
  <si>
    <t>DNA mismatch repair protein HSM3 (Enhanced spontaneous mutability protein 3)</t>
  </si>
  <si>
    <t>mismatch repair [GO:0006298]; proteasome regulatory particle assembly [GO:0070682]</t>
  </si>
  <si>
    <t>Serine/threonine-protein kinase CHK1 (EC 2.7.11.1) (Checkpoint kinase 1)</t>
  </si>
  <si>
    <t>DNA damage checkpoint signaling [GO:0000077]; mitotic G2 DNA damage checkpoint signaling [GO:0007095]; protein phosphorylation [GO:0006468]</t>
  </si>
  <si>
    <t>cytoplasm [GO:0005737]; nucleus [GO:0005634]; site of double-strand break [GO:0035861]</t>
  </si>
  <si>
    <t>SUBCELLULAR LOCATION: Nucleus {ECO:0000250}.</t>
  </si>
  <si>
    <t>Telomere length regulator protein RIF1 (RAP1-interacting factor 1)</t>
  </si>
  <si>
    <t>cell cycle [GO:0007049]; DNA double-strand break processing [GO:0000729]; DNA replication initiation [GO:0006270]; negative regulation of DNA-templated DNA replication initiation [GO:0032297]; negative regulation of mitotic DNA replication initiation from late origin [GO:0101018]; protein localization to chromosome, telomeric region [GO:0070198]; regulation of DNA stability [GO:0097752]; silent mating-type cassette heterochromatin formation [GO:0030466]; telomere capping [GO:0016233]; telomere maintenance [GO:0000723]</t>
  </si>
  <si>
    <t>chromosome, telomeric region [GO:0000781]; nucleus [GO:0005634]; shelterin complex [GO:0070187]</t>
  </si>
  <si>
    <t>SUBCELLULAR LOCATION: Nucleus. Chromosome, telomere. Note=Localizes to telomeres. Telomere association begins in G1/S, attains a peak during late G2/S phase of the cell cycle, and is lost during telophase. Localization to telomeres may be increased by telomere uncapping caused by expression of a mutant telomerase RNA subunit (TLC1).</t>
  </si>
  <si>
    <t>Dual specificity protein phosphatase PPS1 (EC 3.1.3.16) (EC 3.1.3.48)</t>
  </si>
  <si>
    <t>nuclear DNA replication [GO:0033260]; protein dephosphorylation [GO:0006470]</t>
  </si>
  <si>
    <t>DNA polymerase epsilon subunit C (DNA polymerase II subunit C)</t>
  </si>
  <si>
    <t>DNA-templated DNA replication [GO:0006261]; error-prone translesion synthesis [GO:0042276]; leading strand elongation [GO:0006272]</t>
  </si>
  <si>
    <t>CHRAC [GO:0008623]; epsilon DNA polymerase complex [GO:0008622]; nuclear replication fork [GO:0043596]; nucleus [GO:0005634]</t>
  </si>
  <si>
    <t>SUBCELLULAR LOCATION: Nucleus {ECO:0000269|PubMed:11024162}.</t>
  </si>
  <si>
    <t>RNA polymerase II-associated protein 1 (Protein PAF1)</t>
  </si>
  <si>
    <t>DNA-templated transcription termination [GO:0006353]; global genome nucleotide-excision repair [GO:0070911]; histone methylation [GO:0016571]; mRNA 3'-end processing [GO:0031124]; negative regulation of DNA recombination [GO:0045910]; negative regulation of mitophagy [GO:1901525]; negative regulation of transcription by RNA polymerase II [GO:0000122]; positive regulation of transcription elongation by RNA polymerase I [GO:2001209]; positive regulation of transcription elongation by RNA polymerase II [GO:0032968]; rDNA heterochromatin formation [GO:0000183]; regulation of transcription by RNA polymerase II [GO:0006357]; regulation of transcription involved in G1/S transition of mitotic cell cycle [GO:0000083]; regulation of transcription-coupled nucleotide-excision repair [GO:0090262]; rRNA processing [GO:0006364]; sno(s)RNA 3'-end processing [GO:0031126]; snoRNA transcription by RNA polymerase II [GO:0001015]; transcription by RNA polymerase I [GO:0006360]; transcription by RNA polymerase III [GO:0006383]; transcription elongation by RNA polymerase I [GO:0006362]; transcription elongation by RNA polymerase II [GO:0006368]</t>
  </si>
  <si>
    <t>Cdc73/Paf1 complex [GO:0016593]; euchromatin [GO:0000791]; nucleus [GO:0005634]</t>
  </si>
  <si>
    <t>SUBCELLULAR LOCATION: Nucleus, nucleoplasm {ECO:0000269|PubMed:15643076}.</t>
  </si>
  <si>
    <t>Probable di- and tripeptidase DUG2 (EC 3.4.-.-) (Deficient in utilization of glutathione protein 2) (GSH degradosomal complex subunit DUG2)</t>
  </si>
  <si>
    <t>glutathione catabolic process [GO:0006751]; proteolysis [GO:0006508]</t>
  </si>
  <si>
    <t>cytoplasm [GO:0005737]; glutathione hydrolase complex [GO:0061672]; nuclear periphery [GO:0034399]; nucleus [GO:0005634]</t>
  </si>
  <si>
    <t>Sec sixty-one protein homolog (Ssh1 complex subunit SSH1) (Ssh1 complex subunit alpha)</t>
  </si>
  <si>
    <t>post-translational protein targeting to membrane, translocation [GO:0031204]; SRP-dependent cotranslational protein targeting to membrane [GO:0006614]; SRP-dependent cotranslational protein targeting to membrane, translocation [GO:0006616]</t>
  </si>
  <si>
    <t>endoplasmic reticulum [GO:0005783]; Sec61 translocon complex [GO:0005784]; Ssh1 translocon complex [GO:0071261]</t>
  </si>
  <si>
    <t>Uncharacterized transporter YBR287W</t>
  </si>
  <si>
    <t>transmembrane transport [GO:0055085]</t>
  </si>
  <si>
    <t>endoplasmic reticulum [GO:0005783]; membrane [GO:0016020]</t>
  </si>
  <si>
    <t>AP-3 complex subunit mu (AP-3 adaptor complex mu3A subunit) (Adaptor-related protein complex 3 subunit mu) (Mu-adaptin 3A) (Mu3-adaptin)</t>
  </si>
  <si>
    <t>endocytosis [GO:0006897]; Golgi to vacuole transport [GO:0006896]; intracellular protein transport [GO:0006886]; protein targeting to vacuole [GO:0006623]</t>
  </si>
  <si>
    <t>AP-3 adaptor complex [GO:0030123]; clathrin adaptor complex [GO:0030131]; cytoplasmic vesicle [GO:0031410]; cytoplasmic vesicle membrane [GO:0030659]; Golgi apparatus [GO:0005794]</t>
  </si>
  <si>
    <t>SUBCELLULAR LOCATION: Golgi apparatus {ECO:0000269|PubMed:10559961, ECO:0000269|PubMed:14562095}. Cytoplasmic vesicle membrane {ECO:0000269|PubMed:10559961, ECO:0000305}; Peripheral membrane protein {ECO:0000269|PubMed:10559961, ECO:0000305}; Cytoplasmic side {ECO:0000269|PubMed:14562095, ECO:0000305}. Note=Component of the coat surrounding the cytoplasmic face of coated vesicles located at the Golgi complex. {ECO:0000269|PubMed:10559961, ECO:0000305}.</t>
  </si>
  <si>
    <t>SWI/SNF chromatin-remodeling complex subunit SNF5 (SWI/SNF complex subunit SNF5) (Transcription factor TYE4) (Transcription regulatory protein SNF5)</t>
  </si>
  <si>
    <t>carbon catabolite activation of transcription from RNA polymerase II promoter [GO:0000436]; chromatin remodeling [GO:0006338]; double-strand break repair via homologous recombination [GO:0000724]; positive regulation of double-strand break repair via homologous recombination [GO:1905168]; positive regulation of invasive growth in response to glucose limitation [GO:2000219]; positive regulation of transcription by RNA polymerase II [GO:0045944]; regulation of transcription by RNA polymerase II [GO:0006357]</t>
  </si>
  <si>
    <t>chromatin [GO:0000785]; cytosol [GO:0005829]; nuclear chromosome [GO:0000228]; nucleus [GO:0005634]; SWI/SNF complex [GO:0016514]</t>
  </si>
  <si>
    <t>Tricarboxylate transport protein (Citrate transport protein) (CTP)</t>
  </si>
  <si>
    <t>mitochondrial citrate transmembrane transport [GO:0006843]; transmembrane transport [GO:0055085]</t>
  </si>
  <si>
    <t>Maltose fermentation regulatory protein MAL33</t>
  </si>
  <si>
    <t>maltose metabolic process [GO:0000023]</t>
  </si>
  <si>
    <t>Suppressor protein STP22 of temperature-sensitive alpha-factor receptor and arginine permease (ESCRT-I complex subunit VPS23) (Vacuolar protein sorting-associated protein 23)</t>
  </si>
  <si>
    <t>ATP export [GO:1904669]; endosome to lysosome transport [GO:0008333]; late endosome to vacuole transport [GO:0045324]; negative regulation of protein polyubiquitination [GO:1902915]; protein modification process [GO:0036211]; protein targeting to membrane [GO:0006612]; protein targeting to vacuole [GO:0006623]; reticulophagy [GO:0061709]; ubiquitin-dependent protein catabolic process via the multivesicular body sorting pathway [GO:0043162]</t>
  </si>
  <si>
    <t>cytoplasmic side of plasma membrane [GO:0009898]; cytosol [GO:0005829]; endosome [GO:0005768]; ESCRT I complex [GO:0000813]; late endosome membrane [GO:0031902]</t>
  </si>
  <si>
    <t>SUBCELLULAR LOCATION: Cytoplasm. Endosome. Late endosome membrane {ECO:0000305}; Peripheral membrane protein {ECO:0000305}.</t>
  </si>
  <si>
    <t>Acetolactate synthase small subunit, mitochondrial (Acetohydroxy-acid synthase small subunit) (AHAS) (ALS)</t>
  </si>
  <si>
    <t>branched-chain amino acid biosynthetic process [GO:0009082]; isoleucine biosynthetic process [GO:0009097]; valine biosynthetic process [GO:0009099]</t>
  </si>
  <si>
    <t>acetolactate synthase complex [GO:0005948]; mitochondrial nucleoid [GO:0042645]; mitochondrion [GO:0005739]</t>
  </si>
  <si>
    <t>SUBCELLULAR LOCATION: Mitochondrion {ECO:0000305|PubMed:10213630}.</t>
  </si>
  <si>
    <t>PATHWAY: Amino-acid biosynthesis; L-isoleucine biosynthesis; L-isoleucine from 2-oxobutanoate: step 1/4. {ECO:0000305|PubMed:10213630}.; PATHWAY: Amino-acid biosynthesis; L-valine biosynthesis; L-valine from pyruvate: step 1/4. {ECO:0000305|PubMed:10213630}.</t>
  </si>
  <si>
    <t>Serine/arginine (SR)-type shuttling mRNA binding protein GBP2 (Polyadenylate-binding protein GBP2) (RAP1 localization factor 6) (Single-strand telomeric DNA-binding protein GBP2) (G-strand-binding protein 2)</t>
  </si>
  <si>
    <t>nuclear mRNA surveillance [GO:0071028]; poly(A)+ mRNA export from nucleus [GO:0016973]; telomere maintenance [GO:0000723]</t>
  </si>
  <si>
    <t>chromosome, telomeric region [GO:0000781]; cytoplasm [GO:0005737]; cytoplasmic stress granule [GO:0010494]; cytosol [GO:0005829]; nucleus [GO:0005634]; P-body [GO:0000932]</t>
  </si>
  <si>
    <t>SUBCELLULAR LOCATION: Cytoplasm {ECO:0000269|PubMed:14676199, ECO:0000269|PubMed:22932476, ECO:0000269|PubMed:24452287}. Nucleus {ECO:0000269|PubMed:12634846, ECO:0000269|PubMed:14676199, ECO:0000269|PubMed:22932476, ECO:0000269|PubMed:24452287}. Chromosome, telomere {ECO:0000305|PubMed:7800479}. Cytoplasm, P-body {ECO:0000269|PubMed:18981231}. Cytoplasm, Stress granule {ECO:0000269|PubMed:18981231}. Note=Nuclear at steady state. Export is dependent on active transcription and the export of mRNAs in general. Depends on MFT1 and HPR1 for nuclear export (PubMed:14676199). Becomes predominantly cytosolic after exposure to hypoxia (PubMed:22932476). {ECO:0000269|PubMed:14676199, ECO:0000269|PubMed:22932476}.</t>
  </si>
  <si>
    <t>Bud site selection protein 3</t>
  </si>
  <si>
    <t>cellular bud neck [GO:0005935]; cellular bud neck contractile ring [GO:0000142]</t>
  </si>
  <si>
    <t>Sister chromatid cohesion protein DCC1 (Defective in sister chromatid cohesion protein 1)</t>
  </si>
  <si>
    <t>DNA replication [GO:0006260]; maintenance of DNA trinucleotide repeats [GO:0035753]; maintenance of mitotic sister chromatid cohesion [GO:0034088]; mitotic sister chromatid cohesion [GO:0007064]</t>
  </si>
  <si>
    <t>chromatin [GO:0000785]; chromosome, centromeric region [GO:0000775]; Ctf18 RFC-like complex [GO:0031390]</t>
  </si>
  <si>
    <t>Cysteine desulfurase, mitochondrial (EC 2.8.1.7) (tRNA-splicing protein SPL1)</t>
  </si>
  <si>
    <t>[2Fe-2S] cluster assembly [GO:0044571]; intracellular iron ion homeostasis [GO:0006879]; iron-sulfur cluster assembly [GO:0016226]; mitochondrial tRNA thio-modification [GO:0070903]; tRNA thio-modification [GO:0034227]; tRNA wobble uridine modification [GO:0002098]</t>
  </si>
  <si>
    <t>cytosol [GO:0005829]; iron-sulfur cluster assembly complex [GO:1990229]; L-cysteine desulfurase complex [GO:1990221]; mitochondrion [GO:0005739]; nucleus [GO:0005634]</t>
  </si>
  <si>
    <t>SUBCELLULAR LOCATION: Mitochondrion {ECO:0000269|PubMed:10406803, ECO:0000269|PubMed:10551871}.</t>
  </si>
  <si>
    <t>3-isopropylmalate dehydrogenase (3-IPM-DH) (IMDH) (EC 1.1.1.85) (Beta-IPM dehydrogenase)</t>
  </si>
  <si>
    <t>glyoxylate cycle [GO:0006097]; leucine biosynthetic process [GO:0009098]</t>
  </si>
  <si>
    <t>PATHWAY: Amino-acid biosynthesis; L-leucine biosynthesis; L-leucine from 3-methyl-2-oxobutanoate: step 3/4.</t>
  </si>
  <si>
    <t>Probable serine/threonine-protein kinase KCC4 (EC 2.7.11.1)</t>
  </si>
  <si>
    <t>budding cell bud growth [GO:0007117]; intracellular signal transduction [GO:0035556]; mitotic morphogenesis checkpoint signaling [GO:0044879]; protein phosphorylation [GO:0006468]; regulation of cell shape [GO:0008360]; septin ring assembly [GO:0000921]</t>
  </si>
  <si>
    <t>cellular bud neck [GO:0005935]; cellular bud neck septin collar [GO:0032174]; cytoplasm [GO:0005737]; incipient cellular bud site [GO:0000131]; nucleus [GO:0005634]; plasma membrane [GO:0005886]; septin ring [GO:0005940]</t>
  </si>
  <si>
    <t>SUBCELLULAR LOCATION: Bud neck {ECO:0000269|PubMed:11165249, ECO:0000269|PubMed:9925642}.</t>
  </si>
  <si>
    <t>General amino acid permease AGP1 (Asparagine/glutamine permease)</t>
  </si>
  <si>
    <t>amino acid transmembrane transport [GO:0003333]; amino acid transport [GO:0006865]; serine import across plasma membrane [GO:0098718]; transmembrane transport [GO:0055085]</t>
  </si>
  <si>
    <t>endoplasmic reticulum [GO:0005783]; plasma membrane [GO:0005886]</t>
  </si>
  <si>
    <t>SUBCELLULAR LOCATION: Cell membrane {ECO:0000250}; Multi-pass membrane protein {ECO:0000250}.</t>
  </si>
  <si>
    <t>[PIN+] prion protein RNQ1 (Rich in asparagine and glutamine protein 1)</t>
  </si>
  <si>
    <t>Histidine biosynthesis trifunctional protein [Includes: Phosphoribosyl-AMP cyclohydrolase (EC 3.5.4.19); Phosphoribosyl-ATP pyrophosphohydrolase (EC 3.6.1.31); Histidinol dehydrogenase (HDH) (EC 1.1.1.23)]</t>
  </si>
  <si>
    <t>histidine biosynthetic process [GO:0000105]</t>
  </si>
  <si>
    <t>PATHWAY: Amino-acid biosynthesis; L-histidine biosynthesis; L-histidine from 5-phospho-alpha-D-ribose 1-diphosphate: step 2/9.; PATHWAY: Amino-acid biosynthesis; L-histidine biosynthesis; L-histidine from 5-phospho-alpha-D-ribose 1-diphosphate: step 3/9.; PATHWAY: Amino-acid biosynthesis; L-histidine biosynthesis; L-histidine from 5-phospho-alpha-D-ribose 1-diphosphate: step 9/9.</t>
  </si>
  <si>
    <t>Ribosomal RNA-processing protein 7</t>
  </si>
  <si>
    <t>maturation of SSU-rRNA [GO:0030490]; nucleolar large rRNA transcription by RNA polymerase I [GO:0042790]; protein phosphorylation [GO:0006468]; regulation of ribosomal protein gene transcription by RNA polymerase II [GO:0060962]; ribosomal small subunit assembly [GO:0000028]; rRNA processing [GO:0006364]</t>
  </si>
  <si>
    <t>CURI complex [GO:0032545]; nucleolus [GO:0005730]; nucleoplasm [GO:0005654]; nucleus [GO:0005634]; small-subunit processome [GO:0032040]; UTP-C complex [GO:0034456]</t>
  </si>
  <si>
    <t>SUBCELLULAR LOCATION: Nucleus, nucleolus {ECO:0000269|PubMed:14562095}.</t>
  </si>
  <si>
    <t>Glutaredoxin-1 (EC 1.11.1.9) (EC 2.5.1.18) (Glutathione-dependent oxidoreductase 1)</t>
  </si>
  <si>
    <t>cellular response to oxidative stress [GO:0034599]; protein glutathionylation [GO:0010731]</t>
  </si>
  <si>
    <t>RNA-binding protein SRO9 (Suppressor of RHO3 protein 9)</t>
  </si>
  <si>
    <t>negative regulation of DNA-templated transcription [GO:0045892]; positive regulation of translation [GO:0045727]; regulation of translation [GO:0006417]; response to oxygen levels [GO:0070482]</t>
  </si>
  <si>
    <t>cytoplasmic stress granule [GO:0010494]; cytosol [GO:0005829]; nucleus [GO:0005634]; polysome [GO:0005844]; transcription repressor complex [GO:0017053]</t>
  </si>
  <si>
    <t>SUBCELLULAR LOCATION: Cytoplasm {ECO:0000269|PubMed:10564276, ECO:0000269|PubMed:14562095, ECO:0000269|PubMed:9383048}. Note=Associates with translating ribosome.</t>
  </si>
  <si>
    <t>Autophagy-related protein 22</t>
  </si>
  <si>
    <t>amino acid transmembrane export from vacuole [GO:0032974]; autophagy [GO:0006914]</t>
  </si>
  <si>
    <t>fungal-type vacuole membrane [GO:0000329]</t>
  </si>
  <si>
    <t>SUBCELLULAR LOCATION: Vacuole membrane {ECO:0000269|PubMed:17021250}; Multi-pass membrane protein {ECO:0000269|PubMed:17021250}. Note=Vacuole and punctate structures.</t>
  </si>
  <si>
    <t>Glucose-induced degradation protein 7</t>
  </si>
  <si>
    <t>negative regulation of gluconeogenesis [GO:0045721]; proteasome-mediated ubiquitin-dependent protein catabolic process [GO:0043161]</t>
  </si>
  <si>
    <t>cytoplasm [GO:0005737]; GID complex [GO:0034657]; nucleus [GO:0005634]</t>
  </si>
  <si>
    <t>SUBCELLULAR LOCATION: Nucleus {ECO:0000269|PubMed:14562095}. Cytoplasm {ECO:0000269|PubMed:14562095}.</t>
  </si>
  <si>
    <t>Glucokinase-1 (EC 2.7.1.2) (Glucose kinase 1) (GLK-1)</t>
  </si>
  <si>
    <t>carbohydrate phosphorylation [GO:0046835];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</si>
  <si>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PATHWAY: Carbohydrate metabolism; hexose metabolism. {ECO:0000269|PubMed:3072253}.; PATHWAY: Carbohydrate degradation; glycolysis; D-glyceraldehyde 3-phosphate and glycerone phosphate from D-glucose: step 1/4. {ECO:0000269|PubMed:3072253}.</t>
  </si>
  <si>
    <t>Putative uncharacterized protein YCL042W</t>
  </si>
  <si>
    <t>Protein disulfide-isomerase (PDI) (EC 5.3.4.1) (Thioredoxin-related glycoprotein 1)</t>
  </si>
  <si>
    <t>endoplasmic reticulum mannose trimming [GO:1904380]; mannose trimming involved in glycoprotein ERAD pathway [GO:1904382]; positive regulation of endoplasmic reticulum unfolded protein response [GO:1900103]; protein alpha-1,2-demannosylation [GO:0036508]; protein folding [GO:0006457]; response to endoplasmic reticulum stress [GO:0034976]</t>
  </si>
  <si>
    <t>endoplasmic reticulum [GO:0005783]; endoplasmic reticulum lumen [GO:0005788]; endoplasmic reticulum quality control compartment [GO:0044322]; mannosyl-oligosaccharide 1,2-alpha-mannosidase complex [GO:0106055]</t>
  </si>
  <si>
    <t>SUBCELLULAR LOCATION: Endoplasmic reticulum lumen {ECO:0000255|PROSITE-ProRule:PRU10138}.</t>
  </si>
  <si>
    <t>Mitochondrial inner membrane i-AAA protease supercomplex subunit MGR1 (Mitochondrial genome-required protein 1)</t>
  </si>
  <si>
    <t>protein catabolic process [GO:0030163]; protein import into mitochondrial intermembrane space [GO:0045041]; protein quality control for misfolded or incompletely synthesized proteins [GO:0006515]</t>
  </si>
  <si>
    <t>i-AAA complex [GO:0031942]; mitochondrion [GO:0005739]</t>
  </si>
  <si>
    <t>SUBCELLULAR LOCATION: Mitochondrion inner membrane {ECO:0000269|PubMed:14562095, ECO:0000269|PubMed:14576278, ECO:0000269|PubMed:16267274}; Multi-pass membrane protein {ECO:0000269|PubMed:14562095, ECO:0000269|PubMed:14576278, ECO:0000269|PubMed:16267274}.</t>
  </si>
  <si>
    <t>ER membrane protein complex subunit 1</t>
  </si>
  <si>
    <t>phospholipid metabolic process [GO:0006644]; phospholipid transport [GO:0015914]; protein folding in endoplasmic reticulum [GO:0034975]; protein insertion into ER membrane by stop-transfer membrane-anchor sequence [GO:0045050]</t>
  </si>
  <si>
    <t>EMC complex [GO:0072546]; endoplasmic reticulum [GO:0005783]</t>
  </si>
  <si>
    <t>SUBCELLULAR LOCATION: Endoplasmic reticulum membrane {ECO:0000269|PubMed:14562095}; Single-pass type I membrane protein {ECO:0000269|PubMed:14562095}.</t>
  </si>
  <si>
    <t>Protein APA1 [Includes: Diadenosine 5',5'''-P1,P4-tetraphosphate phosphorylase 1 (Ap4A phosphorylase 1) (EC 2.7.7.53) (ADP-sulfurylase) (EC 2.7.7.5) (ATP adenylyltransferase) (Diadenosine tetraphosphate alpha,beta-phosphorylase (ADP-forming))]</t>
  </si>
  <si>
    <t>nucleoside catabolic process [GO:0009164]; nucleotide biosynthetic process [GO:0009165]</t>
  </si>
  <si>
    <t>Laminarase-resistance protein LRE1</t>
  </si>
  <si>
    <t>cellular bud neck [GO:0005935]</t>
  </si>
  <si>
    <t>Protein PBN1 (Protease B non-derepressible protein 1)</t>
  </si>
  <si>
    <t>fungal-type cell wall organization [GO:0031505]; GPI anchor biosynthetic process [GO:0006506]; protein mannosylation [GO:0035268]; protein processing [GO:0016485]; ubiquitin-dependent ERAD pathway [GO:0030433]</t>
  </si>
  <si>
    <t>endoplasmic reticulum [GO:0005783]; endoplasmic reticulum membrane [GO:0005789]; glycosylphosphatidylinositol-mannosyltransferase I complex [GO:1990529]</t>
  </si>
  <si>
    <t>SUBCELLULAR LOCATION: Endoplasmic reticulum membrane {ECO:0000269|PubMed:9649520}; Single-pass type III membrane protein {ECO:0000269|PubMed:9649520}.</t>
  </si>
  <si>
    <t>PATHWAY: Glycolipid biosynthesis; glycosylphosphatidylinositol-anchor biosynthesis.</t>
  </si>
  <si>
    <t>27S pre-rRNA (guanosine(2922)-2'-O)-methyltransferase (EC 2.1.1.167) (2'-O-ribose RNA methyltransferase SPB1) (AdoMet-dependent rRNA methyltransferase SPB1) (S-adenosyl-L-methionine-dependent methyltransferase) (Suppressor of PAB1 protein 1)</t>
  </si>
  <si>
    <t>maturation of 5.8S rRNA from tricistronic rRNA transcript (SSU-rRNA, 5.8S rRNA, LSU-rRNA) [GO:0000466]; maturation of LSU-rRNA from tricistronic rRNA transcript (SSU-rRNA, 5.8S rRNA, LSU-rRNA) [GO:0000463]; rRNA methylation [GO:0031167]</t>
  </si>
  <si>
    <t>nucleolus [GO:0005730]; nucleus [GO:0005634]; preribosome, large subunit precursor [GO:0030687]</t>
  </si>
  <si>
    <t>SUBCELLULAR LOCATION: Nucleus, nucleolus {ECO:0000255|HAMAP-Rule:MF_03163, ECO:0000269|PubMed:10648622}.</t>
  </si>
  <si>
    <t>MICOS complex subunit MIC10 (Mitochondrial contact site complex 10 kDa subunit) (Mitochondrial inner membrane organization component of 10 kDa) (Mitochondrial organizing structure protein 1) (MitOS1)</t>
  </si>
  <si>
    <t>cristae formation [GO:0042407]; membrane organization [GO:0061024]</t>
  </si>
  <si>
    <t>SUBCELLULAR LOCATION: Mitochondrion inner membrane {ECO:0000269|PubMed:16823961, ECO:0000269|PubMed:21944719, ECO:0000269|PubMed:21987634, ECO:0000269|PubMed:22009199, ECO:0000269|PubMed:22114354}; Single-pass membrane protein {ECO:0000269|PubMed:16823961, ECO:0000269|PubMed:21944719, ECO:0000269|PubMed:21987634, ECO:0000269|PubMed:22009199, ECO:0000269|PubMed:22114354}. Note=The C-terminus is located in the intermembrane space, while the location of the N-terminus has not been determined yet. As some programs predict the presence of 2 closely apposed membrane domains, it has been proposed that the protein may cross the membrane twice and that both termini may face the intermembrane space (PubMed:22114354). Enriched at crista junctions. {ECO:0000269|PubMed:22114354}.</t>
  </si>
  <si>
    <t>Saccharolysin (EC 3.4.24.37) (Oligopeptidase YSCD) (Protease D) (Proteinase yscD)</t>
  </si>
  <si>
    <t>peptide metabolic process [GO:0006518]; proteolysis [GO:0006508]</t>
  </si>
  <si>
    <t>cytoplasm [GO:0005737]; fungal-type vacuole [GO:0000324]; Golgi apparatus [GO:0005794]; mitochondrial intermembrane space [GO:0005758]; mitochondrion [GO:0005739]</t>
  </si>
  <si>
    <t>KRR1 small subunit processome component (KRR-R motif-containing protein 1) (Ribosomal RNA assembly protein KRR1)</t>
  </si>
  <si>
    <t>endonucleolytic cleavage in ITS1 to separate SSU-rRNA from 5.8S rRNA and LSU-rRNA from tricistronic rRNA transcript (SSU-rRNA, 5.8S rRNA, LSU-rRNA) [GO:0000447]; maturation of SSU-rRNA [GO:0030490]; ribosomal small subunit biogenesis [GO:0042274]; rRNA processing [GO:0006364]</t>
  </si>
  <si>
    <t>90S preribosome [GO:0030686]; nucleolus [GO:0005730]; nucleoplasm [GO:0005654]; preribosome, small subunit precursor [GO:0030688]; small-subunit processome [GO:0032040]</t>
  </si>
  <si>
    <t>SUBCELLULAR LOCATION: Nucleus, nucleolus {ECO:0000269|PubMed:11027267, ECO:0000269|PubMed:11996121, ECO:0000269|PubMed:14562095, ECO:0000269|PubMed:15094838, ECO:0000269|PubMed:15590835}.</t>
  </si>
  <si>
    <t>Mediator of replication checkpoint protein 1 (DNA replication checkpoint mediator MRC1)</t>
  </si>
  <si>
    <t>activation of protein kinase activity [GO:0032147]; DNA repair [GO:0006281]; DNA replication [GO:0006260]; DNA replication checkpoint signaling [GO:0000076]; maintenance of DNA repeat elements [GO:0043570]; mitotic DNA replication checkpoint signaling [GO:0033314]; mitotic G2 DNA damage checkpoint signaling [GO:0007095]; mitotic intra-S DNA damage checkpoint signaling [GO:0031573]; mitotic sister chromatid cohesion [GO:0007064]; regulation of nuclear cell cycle DNA replication [GO:0033262]; silent mating-type cassette heterochromatin formation [GO:0030466]; subtelomeric heterochromatin formation [GO:0031509]; telomere maintenance [GO:0000723]</t>
  </si>
  <si>
    <t>chromosome, telomeric region [GO:0000781]; nuclear periphery [GO:0034399]; nuclear replication fork [GO:0043596]; nucleus [GO:0005634]; replication fork protection complex [GO:0031298]</t>
  </si>
  <si>
    <t>SUBCELLULAR LOCATION: Nucleus {ECO:0000269|PubMed:12865299}. Note=Associated with chromatin during S phase.</t>
  </si>
  <si>
    <t>Catabolic L-serine/threonine dehydratase [Includes: L-serine dehydratase (EC 4.3.1.17) (L-serine deaminase); L-threonine dehydratase (EC 4.3.1.19) (L-threonine deaminase)]</t>
  </si>
  <si>
    <t>isoleucine biosynthetic process [GO:0009097]; L-serine catabolic process [GO:0006565]; threonine catabolic process [GO:0006567]</t>
  </si>
  <si>
    <t>mitochondrial nucleoid [GO:0042645]; mitochondrion [GO:0005739]</t>
  </si>
  <si>
    <t>Cell division control protein 10</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</si>
  <si>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</si>
  <si>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Peripheral membrane protein {ECO:0000269|PubMed:14562095}. Bud neck {ECO:0000269|PubMed:14562095}. Note=Present at the bud neck during cell division. Probably interacts with phosphoinosides such as phosphatidylinositol 4-phosphate or phosphatidylinositol 5-phosphate.</t>
  </si>
  <si>
    <t>Flavoprotein-like protein YCP4</t>
  </si>
  <si>
    <t>cell periphery [GO:0071944]; cytoplasm [GO:0005737]; membrane [GO:0016020]; membrane raft [GO:0045121]; mitochondrion [GO:0005739]; plasma membrane [GO:0005886]</t>
  </si>
  <si>
    <t>SUBCELLULAR LOCATION: Cytoplasm {ECO:0000269|PubMed:14562095, ECO:0000269|PubMed:19064668}. Membrane raft {ECO:0000269|PubMed:19064668}. Mitochondrion {ECO:0000269|PubMed:14576278}.</t>
  </si>
  <si>
    <t>Reduced viability upon starvation protein 161</t>
  </si>
  <si>
    <t>actin cortical patch localization [GO:0051666]; actin cytoskeleton organization [GO:0030036]; actin cytoskeleton reorganization [GO:0031532]; actin filament organization [GO:0007015]; conjugation with cellular fusion [GO:0000747]; endocytosis [GO:0006897]; lipid tube assembly [GO:0060988]; plasma membrane tubulation [GO:0097320]; regulation of endocytosis [GO:0030100]; response to osmotic stress [GO:0006970]; response to starvation [GO:0042594]</t>
  </si>
  <si>
    <t>actin cortical patch [GO:0030479]; cytosol [GO:0005829]; mating projection [GO:0005937]; mating projection tip [GO:0043332]; medial cortex [GO:0031097]; membrane raft [GO:0045121]; Rvs161p-Rvs167p complex [GO:1990528]</t>
  </si>
  <si>
    <t>Phosphoglycerate kinase (EC 2.7.2.3)</t>
  </si>
  <si>
    <t>gluconeogenesis [GO:0006094]; glycolytic process [GO:0006096]; phosphorylation [GO:0016310]</t>
  </si>
  <si>
    <t>cytoplasm [GO:0005737]; cytosol [GO:0005829]; mitochondrion [GO:0005739]; plasma membrane [GO:0005886]</t>
  </si>
  <si>
    <t>SUBCELLULAR LOCATION: Cytoplasm {ECO:0000269|PubMed:11502169}. Mitochondrion {ECO:0000269|PubMed:16823961}.</t>
  </si>
  <si>
    <t>PATHWAY: Carbohydrate degradation; glycolysis; pyruvate from D-glyceraldehyde 3-phosphate: step 2/5.</t>
  </si>
  <si>
    <t>Protein CWH43 (Calcofluor white hypersensitive protein)</t>
  </si>
  <si>
    <t>cell wall organization [GO:0071555]; fungal-type cell wall organization [GO:0031505]; GPI anchor biosynthetic process [GO:0006506]; GPI anchor metabolic process [GO:0006505]</t>
  </si>
  <si>
    <t>cellular bud neck [GO:0005935]; cellular bud tip [GO:0005934]; endoplasmic reticulum [GO:0005783]; endoplasmic reticulum membrane [GO:0005789]; plasma membrane [GO:0005886]</t>
  </si>
  <si>
    <t>SUBCELLULAR LOCATION: Cell membrane; Multi-pass membrane protein. Endoplasmic reticulum membrane; Multi-pass membrane protein. Note=Concentrates to the bud tip of small budded cells and to the neck of dividing cells.</t>
  </si>
  <si>
    <t>Asparagine--tRNA ligase, mitochondrial (EC 6.1.1.22) (Asparaginyl-tRNA synthetase) (AsnRS)</t>
  </si>
  <si>
    <t>asparaginyl-tRNA aminoacylation [GO:0006421]; mitochondrial asparaginyl-tRNA aminoacylation [GO:0070145]</t>
  </si>
  <si>
    <t>SUBCELLULAR LOCATION: Mitochondrion matrix {ECO:0000305|PubMed:9030748}.</t>
  </si>
  <si>
    <t>Rheb-like protein RHB1 (GTP-binding protein RSG1)</t>
  </si>
  <si>
    <t>retrograde transport, endosome to Golgi [GO:0042147]; small GTPase mediated signal transduction [GO:0007264]</t>
  </si>
  <si>
    <t>cytosol [GO:0005829]; plasma membrane [GO:0005886]</t>
  </si>
  <si>
    <t>SUBCELLULAR LOCATION: Cell membrane {ECO:0000269|PubMed:12456008}; Peripheral membrane protein {ECO:0000269|PubMed:12456008}. Note=Cell periphery, adjacent to the plasma membrane.</t>
  </si>
  <si>
    <t>Single-stranded DNA-binding protein RIM1, mitochondrial (Mitochondrial ssDNA-binding protein)</t>
  </si>
  <si>
    <t>mitochondrial DNA replication [GO:0006264]; mitochondrial genome maintenance [GO:0000002]; positive regulation of helicase activity [GO:0051096]; positive regulation of mitochondrial DNA replication [GO:0090297]</t>
  </si>
  <si>
    <t>cytoplasmic translation [GO:0002181]; maturation of SSU-rRNA from tricistronic rRNA transcript (SSU-rRNA, 5.8S rRNA, LSU-rRNA) [GO:0000462]; ribosomal small subunit assembly [GO:0000028]; translation [GO:0006412]</t>
  </si>
  <si>
    <t>Elongation of fatty acids protein 2 (EC 2.3.1.199) (3-keto acyl-CoA synthase ELO2) (Fenpropimorph resistance protein 1) (Glucan synthesis protein 1) (Very-long-chain 3-oxoacyl-CoA synthase 2) (v-SNARE bypass mutant gene 2 protein)</t>
  </si>
  <si>
    <t>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sphingolipid biosynthetic process [GO:0030148]; very long-chain fatty acid biosynthetic process [GO:0042761]; vesicle-mediated transport [GO:0016192]</t>
  </si>
  <si>
    <t>SUBCELLULAR LOCATION: Endoplasmic reticulum membrane {ECO:0000269|PubMed:12087109, ECO:0000269|PubMed:14562095, ECO:0000269|PubMed:9832547}; Multi-pass membrane protein {ECO:0000255}.</t>
  </si>
  <si>
    <t>Transcription initiation factor TFIID subunit 2 (TAFII-150) (TBP-associated factor 150 kDa) (TBP-associated factor 2) (TSM-1)</t>
  </si>
  <si>
    <t>nucleus [GO:0005634]; transcription factor TFIID complex [GO:0005669]</t>
  </si>
  <si>
    <t>Uncharacterized protein YCR043C</t>
  </si>
  <si>
    <t>cytosol [GO:0005829]; Golgi apparatus [GO:0005794]; mating projection tip [GO:0043332]</t>
  </si>
  <si>
    <t>18S rRNA (guanine(1575)-N(7))-methyltransferase (EC 2.1.1.309) (Bud site selection protein 23)</t>
  </si>
  <si>
    <t>endonucleolytic cleavage in ITS1 to separate SSU-rRNA from 5.8S rRNA and LSU-rRNA from tricistronic rRNA transcript (SSU-rRNA, 5.8S rRNA, LSU-rRNA) [GO:0000447]; ribosomal small subunit export from nucleus [GO:0000056]; rRNA (guanine-N7)-methylation [GO:0070476]</t>
  </si>
  <si>
    <t>cytoplasm [GO:0005737]; nucleolus [GO:0005730]; nucleus [GO:0005634]; tRNA methyltransferase complex [GO:0043527]</t>
  </si>
  <si>
    <t>Sterol O-acyltransferase 1 (EC 2.3.1.-) (Sterol-ester synthase 1)</t>
  </si>
  <si>
    <t>ergosterol metabolic process [GO:0008204]; sterol metabolic process [GO:0016125]</t>
  </si>
  <si>
    <t>SUBCELLULAR LOCATION: Endoplasmic reticulum membrane {ECO:0000269|PubMed:10672016}; Multi-pass membrane protein {ECO:0000255}.</t>
  </si>
  <si>
    <t>Copper transport protein 86</t>
  </si>
  <si>
    <t>threonine biosynthetic process [GO:0009088]</t>
  </si>
  <si>
    <t>Periodic tryptophan protein 2 (U three protein 1) (U3 small nucleolar RNA-associated protein 1) (U3 snoRNA-associated protein 1)</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</si>
  <si>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establishment of cell polarity [GO:0030010]; maturation of SSU-rRNA [GO:0030490]; maturation of SSU-rRNA from tricistronic rRNA transcript (SSU-rRNA, 5.8S rRNA, LSU-rRNA) [GO:0000462]; ribosomal small subunit assembly [GO:0000028]; septum digestion after cytokinesis [GO:0000920]</t>
  </si>
  <si>
    <t>90S preribosome [GO:0030686]; cytoplasm [GO:0005737]; nucleolus [GO:0005730]; nucleoplasm [GO:0005654]; Pwp2p-containing subcomplex of 90S preribosome [GO:0034388]; small-subunit processome [GO:0032040]</t>
  </si>
  <si>
    <t>SUBCELLULAR LOCATION: Nucleus, nucleolus {ECO:0000269|PubMed:12068309}.</t>
  </si>
  <si>
    <t>Putative guanine nucleotide-exchange factor SED4</t>
  </si>
  <si>
    <t>cytoplasm [GO:0005737]; endoplasmic reticulum membrane [GO:0005789]; Golgi membrane [GO:0000139]</t>
  </si>
  <si>
    <t>SUBCELLULAR LOCATION: Endoplasmic reticulum membrane; Single-pass type II membrane protein. Golgi apparatus membrane {ECO:0000305}; Single-pass type II membrane protein {ECO:0000305}. Note=In the process of transport, SED4 itself may migrate to the Golgi apparatus and function in subsequent transport events.</t>
  </si>
  <si>
    <t>DNA topoisomerase 2-associated protein PAT1 (Decapping activator and translational repressor PAT1) (Topoisomerase II-associated protein PAT1) (mRNA turnover protein 1)</t>
  </si>
  <si>
    <t>cell cycle [GO:0007049]; cell division [GO:0051301]; deadenylation-dependent decapping of nuclear-transcribed mRNA [GO:0000290]; formation of translation preinitiation complex [GO:0001731]; mRNA processing [GO:0006397]; negative regulation of translational initiation [GO:0045947]; P-body assembly [GO:0033962]; regulation of translational initiation [GO:0006446]</t>
  </si>
  <si>
    <t>cytoplasm [GO:0005737]; cytoplasmic stress granule [GO:0010494]; cytosolic small ribosomal subunit [GO:0022627]; kinetochore [GO:0000776]; Lsm1-7-Pat1 complex [GO:1990726]; nucleus [GO:0005634]; P-body [GO:0000932]</t>
  </si>
  <si>
    <t>SUBCELLULAR LOCATION: Cytoplasm. Nucleus. Cytoplasm, P-body.</t>
  </si>
  <si>
    <t>General transcriptional corepressor TUP1 (Flocculation suppressor protein) (Glucose repression regulatory protein TUP1) (Repressor AER2)</t>
  </si>
  <si>
    <t>carbon catabolite repression of transcription from RNA polymerase II promoter by glucose [GO:0000433]; DNA damage response [GO:0006974]; hyperosmotic response [GO:0006972]; negative regulation of DNA-templated transcription [GO:0045892]; negative regulation of transcription by RNA polymerase II [GO:0000122]; positive regulation of transcription by RNA polymerase II [GO:0045944]; regulation of transcription by RNA polymerase II [GO:0006357]</t>
  </si>
  <si>
    <t>nucleus [GO:0005634]; transcription repressor complex [GO:0017053]</t>
  </si>
  <si>
    <t>UPF0743 protein YCR087C-A</t>
  </si>
  <si>
    <t>negative regulation of transcription by RNA polymerase II [GO:0000122]; rRNA processing [GO:0006364]</t>
  </si>
  <si>
    <t>Actin-binding protein</t>
  </si>
  <si>
    <t>actin cortical patch assembly [GO:0000147]; barbed-end actin filament capping [GO:0051016]; positive regulation of Arp2/3 complex-mediated actin nucleation [GO:2000601]; protein localization to actin cortical patch [GO:0044379]; regulation of actin filament polymerization [GO:0030833]</t>
  </si>
  <si>
    <t>actin cortical patch [GO:0030479]; cell cortex [GO:0005938]; cortical actin cytoskeleton [GO:0030864]; cytoplasm [GO:0005737]; mating projection tip [GO:0043332]; site of polarized growth [GO:0030427]</t>
  </si>
  <si>
    <t>SUBCELLULAR LOCATION: Cytoplasm, cytoskeleton, actin patch {ECO:0000269|PubMed:11950888, ECO:0000269|PubMed:14562095, ECO:0000269|PubMed:15872087}. Note=Cortical actin patches.</t>
  </si>
  <si>
    <t>DNA mismatch repair protein MSH3 (Mismatch-binding protein) (MBP) (MutS protein homolog 3)</t>
  </si>
  <si>
    <t>DNA recombination [GO:0006310]; meiotic mismatch repair [GO:0000710]; mismatch repair [GO:0006298]; mitotic recombination [GO:0006312]; removal of nonhomologous ends [GO:0000735]; replication fork arrest [GO:0043111]</t>
  </si>
  <si>
    <t>cytoplasm [GO:0005737]; MutSalpha complex [GO:0032301]; MutSbeta complex [GO:0032302]; nucleus [GO:0005634]</t>
  </si>
  <si>
    <t>General negative regulator of transcription subunit 1 (Cell division cycle protein 39)</t>
  </si>
  <si>
    <t>negative regulation of cytoplasmic mRNA processing body assembly [GO:0010607]; nuclear-transcribed mRNA catabolic process, deadenylation-dependent decay [GO:0000288]; nuclear-transcribed mRNA poly(A) tail shortening [GO:0000289]; positive regulation of transcription elongation by RNA polymerase II [GO:0032968]; pseudohyphal growth [GO:0007124]; regulation of cell cycle [GO:0051726]; regulation of transcription by RNA polymerase II [GO:0006357]; response to pheromone triggering conjugation with cellular fusion [GO:0000749]; transcription elongation by RNA polymerase II [GO:0006368]</t>
  </si>
  <si>
    <t>CCR4-NOT core complex [GO:0030015]; cytoplasm [GO:0005737]; nucleus [GO:0005634]; P-body [GO:0000932]</t>
  </si>
  <si>
    <t>SUBCELLULAR LOCATION: Cytoplasm {ECO:0000269|PubMed:11889048}. Nucleus {ECO:0000269|PubMed:11889048}.</t>
  </si>
  <si>
    <t>Sporulation protein RMD1 (Required for meiotic nuclear division protein 1)</t>
  </si>
  <si>
    <t>meiotic cell cycle [GO:0051321]; sporulation resulting in formation of a cellular spore [GO:0030435]</t>
  </si>
  <si>
    <t>cytoplasm [GO:0005737]; fungal-type vacuole membrane [GO:0000329]; mitochondrion [GO:0005739]</t>
  </si>
  <si>
    <t>ATP synthase subunit delta, mitochondrial (F-ATPase delta subunit)</t>
  </si>
  <si>
    <t>SUBCELLULAR LOCATION: Mitochondrion. Mitochondrion inner membrane {ECO:0000269|PubMed:10576729}.</t>
  </si>
  <si>
    <t>Protein phosphatase 2C homolog 1 (PP2C-1) (EC 3.1.3.16)</t>
  </si>
  <si>
    <t>mitochondrion inheritance [GO:0000001]; negative regulation of MAPK cascade [GO:0043409]; pheromone-dependent signal transduction involved in conjugation with cellular fusion [GO:0000750]; protein dephosphorylation [GO:0006470]; tRNA splicing, via endonucleolytic cleavage and ligation [GO:0006388]</t>
  </si>
  <si>
    <t>cytoplasm [GO:0005737]; nucleus [GO:0005634]; peroxisome [GO:0005777]</t>
  </si>
  <si>
    <t>SUBCELLULAR LOCATION: Peroxisome {ECO:0000269|PubMed:35563734}. Note=Peroxisomal localization is dependent on PEX5. {ECO:0000269|PubMed:35563734}.</t>
  </si>
  <si>
    <t>26S proteasome regulatory subunit 4 homolog (Tat-binding homolog 5)</t>
  </si>
  <si>
    <t>nonfunctional rRNA decay [GO:0070651]; peptide catabolic process [GO:0043171]; positive regulation of protein catabolic process [GO:0045732]; proteasome regulatory particle assembly [GO:0070682]; proteasome-mediated ubiquitin-dependent protein catabolic process [GO:0043161]; protein-containing complex localization [GO:0031503]; ubiquitin-dependent protein catabolic process [GO:0006511]</t>
  </si>
  <si>
    <t>cytoplasm [GO:0005737]; nucleus [GO:0005634]; proteasome complex [GO:0000502]; proteasome regulatory particle, base subcomplex [GO:0008540]</t>
  </si>
  <si>
    <t>SUBCELLULAR LOCATION: Cytoplasm {ECO:0000305}. Nucleus {ECO:0000305}.</t>
  </si>
  <si>
    <t>rRNA 2'-O-methyltransferase fibrillarin (EC 2.1.1.-) (Histone-glutamine methyltransferase) (U3 small nucleolar RNA-associated protein NOP1) (Nucleolar protein 1) (U3 snoRNA-associated protein NOP1)</t>
  </si>
  <si>
    <t>box C/D RNA 3'-end processing [GO:0000494]; histone glutamine methylation [GO:1990258]; maturation of SSU-rRNA [GO:0030490]; regulation of transcription by RNA polymerase I [GO:0006356]; rRNA 2'-O-methylation [GO:0000451]; rRNA methylation [GO:0031167]; rRNA processing [GO:0006364]; sno(s)RNA processing [GO:0043144]; snoRNA guided rRNA 2'-O-methylation [GO:0000452]</t>
  </si>
  <si>
    <t>90S preribosome [GO:0030686]; box C/D RNP complex [GO:0031428]; nucleolus [GO:0005730]; nucleoplasm [GO:0005654]; small-subunit processome [GO:0032040]</t>
  </si>
  <si>
    <t>SUBCELLULAR LOCATION: Nucleus, nucleolus {ECO:0000269|PubMed:12756332, ECO:0000269|PubMed:2298745, ECO:0000269|PubMed:2686980}. Note=Fibrillar region of the nucleolus.</t>
  </si>
  <si>
    <t>Very-long-chain enoyl-CoA reductase (EC 1.3.1.93) (Enoyl reductase TSC13) (Temperature-sensitive CSG2 suppressor protein 13) (Trans-2-enoyl-CoA reductase)</t>
  </si>
  <si>
    <t>very long-chain fatty acid biosynthetic process [GO:0042761]; very long-chain fatty acid metabolic process [GO:0000038]</t>
  </si>
  <si>
    <t>endoplasmic reticulum [GO:0005783]; endoplasmic reticulum membrane [GO:0005789]; mitochondrion [GO:0005739]</t>
  </si>
  <si>
    <t>SUBCELLULAR LOCATION: Endoplasmic reticulum membrane {ECO:0000269|PubMed:11113186, ECO:0000269|PubMed:14562095, ECO:0000269|PubMed:15958487}; Multi-pass membrane protein {ECO:0000269|PubMed:11113186, ECO:0000269|PubMed:14562095, ECO:0000269|PubMed:15958487}. Note=Accumulates at nucleus-vacuole (NV) junctions. Sequestred to NV junctions by NVJ1. Accumulates in nuclear PMN bleps and vesicles during stationary phase and nitrogen starvation. {ECO:0000269|PubMed:11113186, ECO:0000269|PubMed:15958487}.</t>
  </si>
  <si>
    <t>PATHWAY: Lipid metabolism; fatty acid biosynthesis. {ECO:0000269|PubMed:11113186}.</t>
  </si>
  <si>
    <t>Cell division control protein 7 (EC 2.7.11.1)</t>
  </si>
  <si>
    <t>cell division [GO:0051301]; DNA replication initiation [GO:0006270]; double-strand break repair via break-induced replication [GO:0000727]; mitotic DNA replication checkpoint signaling [GO:0033314]; mitotic DNA replication preinitiation complex assembly [GO:1902977]; negative regulation of exit from mitosis [GO:0001100]; peptidyl-serine phosphorylation [GO:0018105]; positive regulation of kinetochore assembly [GO:1905561]; positive regulation of meiosis I [GO:0060903]; positive regulation of meiotic DNA double-strand break formation [GO:1903343]; positive regulation of meiotic DNA double-strand break formation involved in reciprocal meiotic recombination [GO:1905263]; positive regulation of monopolar spindle attachment to meiosis I kinetochore [GO:1904968]; premeiotic DNA replication [GO:0006279]; protein phosphorylation [GO:0006468]; protein-containing complex localization [GO:0031503]; signal transduction [GO:0007165]</t>
  </si>
  <si>
    <t>centrosome [GO:0005813]; chromosome, centromeric region [GO:0000775]; Dbf4-dependent protein kinase complex [GO:0031431]; nucleus [GO:0005634]</t>
  </si>
  <si>
    <t>Glycerol-3-phosphate dehydrogenase [NAD(+)] 1 (EC 1.1.1.8)</t>
  </si>
  <si>
    <t>carbohydrate metabolic process [GO:0005975]; glycerol-3-phosphate catabolic process [GO:0046168]; glycerol-3-phosphate metabolic process [GO:0006072]; intracellular accumulation of glycerol [GO:0006973]; NADH oxidation [GO:0006116]; protein import into peroxisome matrix [GO:0016558]</t>
  </si>
  <si>
    <t>cytosol [GO:0005829]; glycerol-3-phosphate dehydrogenase complex [GO:0009331]; mitochondrion [GO:0005739]; nucleus [GO:0005634]; peroxisome [GO:0005777]</t>
  </si>
  <si>
    <t>SUBCELLULAR LOCATION: Cytoplasm {ECO:0000269|PubMed:15210723}. Peroxisome {ECO:0000269|PubMed:14562095, ECO:0000269|PubMed:15210723}.</t>
  </si>
  <si>
    <t>Probable serine/threonine-protein kinase RTK1 (EC 2.7.11.1) (Ribosome biogenesis and tRNA synthetase-associated kinase 1)</t>
  </si>
  <si>
    <t>intracellular signal transduction [GO:0035556]; protein phosphorylation [GO:0006468]</t>
  </si>
  <si>
    <t>cell periphery [GO:0071944]; cellular bud neck [GO:0005935]</t>
  </si>
  <si>
    <t>MIOREX complex component 9 (Mitochondrial organization of gene expression protein 9)</t>
  </si>
  <si>
    <t>endoplasmic reticulum [GO:0005783]; mitochondrial membrane [GO:0031966]; mitochondrion [GO:0005739]</t>
  </si>
  <si>
    <t>SUBCELLULAR LOCATION: Mitochondrion {ECO:0000269|PubMed:14562095, ECO:0000269|PubMed:16823961}. Mitochondrion membrane {ECO:0000305}; Multi-pass membrane protein {ECO:0000255}.</t>
  </si>
  <si>
    <t>Actin-related protein 2 (Actin-like protein ARP2) (Actin-like protein 2)</t>
  </si>
  <si>
    <t>actin cortical patch organization [GO:0044396]; actin nucleation [GO:0045010]; Arp2/3 complex-mediated actin nucleation [GO:0034314]; ascospore wall assembly [GO:0030476]; cytoplasm to vacuole transport by the Cvt pathway [GO:0032258]; establishment of mitochondrion localization [GO:0051654]; mitochondrion inheritance [GO:0000001]</t>
  </si>
  <si>
    <t>actin cortical patch [GO:0030479]; actin cytoskeleton [GO:0015629]; Arp2/3 protein complex [GO:0005885]</t>
  </si>
  <si>
    <t>SUBCELLULAR LOCATION: Cytoplasm, cytoskeleton, actin patch {ECO:0000269|PubMed:11248049, ECO:0000269|PubMed:9210376}.</t>
  </si>
  <si>
    <t>ATP-dependent RNA helicase DBP10 (EC 3.6.4.13) (DEAD box protein 10)</t>
  </si>
  <si>
    <t>assembly of large subunit precursor of preribosome [GO:1902626]; maturation of 5.8S rRNA from tricistronic rRNA transcript (SSU-rRNA, 5.8S rRNA, LSU-rRNA) [GO:0000466]; maturation of LSU-rRNA from tricistronic rRNA transcript (SSU-rRNA, 5.8S rRNA, LSU-rRNA) [GO:0000463]; rRNA processing [GO:0006364]</t>
  </si>
  <si>
    <t>SUBCELLULAR LOCATION: Nucleus, nucleolus {ECO:0000269|PubMed:10871363}.</t>
  </si>
  <si>
    <t>N-terminal acetyltransferase A complex subunit NAT1 (NatA complex subunit NAT1) (Amino-terminal, alpha-amino, acetyltransferase 1)</t>
  </si>
  <si>
    <t>N-terminal peptidyl-methionine acetylation [GO:0017196]; N-terminal protein amino acid acetylation [GO:0006474]</t>
  </si>
  <si>
    <t>cytoplasm [GO:0005737]; mitochondrion [GO:0005739]; NatA complex [GO:0031415]</t>
  </si>
  <si>
    <t>NAD-dependent histone deacetylase SIR2 (EC 2.3.1.286) (Regulatory protein SIR2) (Silent information regulator 2)</t>
  </si>
  <si>
    <t>chromatin organization [GO:0006325]; double-strand break repair via nonhomologous end joining [GO:0006303]; establishment of protein-containing complex localization to telomere [GO:0097695]; heterochromatin formation [GO:0031507]; negative regulation of DNA amplification [GO:1904524]; negative regulation of DNA recombination [GO:0045910]; negative regulation of DNA replication [GO:0008156]; rDNA heterochromatin formation [GO:0000183]; regulation of DNA stability [GO:0097752]; RNA-mediated gene silencing [GO:0031047]; silent mating-type cassette heterochromatin formation [GO:0030466]; sister chromatid cohesion [GO:0007062]; subtelomeric heterochromatin formation [GO:0031509]; telomere tethering at nuclear periphery [GO:0034398]</t>
  </si>
  <si>
    <t>chromatin silencing complex [GO:0005677]; chromosome, telomeric region [GO:0000781]; heterochromatin [GO:0000792]; nucleolus [GO:0005730]; nucleus [GO:0005634]; RENT complex [GO:0030869]</t>
  </si>
  <si>
    <t>SUBCELLULAR LOCATION: Nucleus, nucleolus {ECO:0000269|PubMed:9214640}. Note=Associated with nucleolar chromatin. Preferentially bound to the spacer regions of the rDNA repeats through its interaction with NET1.</t>
  </si>
  <si>
    <t>Mitochondrial transcription factor 2 (Protein NAM1)</t>
  </si>
  <si>
    <t>mitochondrial translation [GO:0032543]; mRNA processing [GO:0006397]</t>
  </si>
  <si>
    <t>mitochondrial inner membrane [GO:0005743]; mitochondrial small ribosomal subunit [GO:0005763]</t>
  </si>
  <si>
    <t>SUBCELLULAR LOCATION: Mitochondrion {ECO:0000269|PubMed:14562095}. Mitochondrion matrix {ECO:0000269|PubMed:24360785}.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</si>
  <si>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Phosphatidylglycerol/phosphatidylinositol transfer protein (PG/PI-TP) (NPC2 homolog)</t>
  </si>
  <si>
    <t>intracellular sterol transport [GO:0032366]; sterol transport [GO:0015918]</t>
  </si>
  <si>
    <t>SUBCELLULAR LOCATION: Vacuole {ECO:0000269|PubMed:14562095}.</t>
  </si>
  <si>
    <t>Serine/threonine-protein phosphatase PP1-1 (EC 3.1.3.16)</t>
  </si>
  <si>
    <t>cell division [GO:0051301]; cellular response to oxidative stress [GO:0034599]; DNA repair [GO:0006281]; G1/S transition of mitotic cell cycle [GO:0000082]; intracellular signal transduction [GO:0035556]; regulation of actin cytoskeleton organization [GO:0032956]; regulation of fungal-type cell wall organization [GO:0060237]; TOR signaling [GO:0031929]; tRNA wobble uridine modification [GO:0002098]</t>
  </si>
  <si>
    <t>cytoplasm [GO:0005737]; nucleus [GO:0005634]; protein phosphatase type 2A complex [GO:0000159]; protein serine/threonine phosphatase complex [GO:0008287]</t>
  </si>
  <si>
    <t>1-acyl-sn-glycerol-3-phosphate acyltransferase (1-AGP acyltransferase) (1-AGPAT) (EC 2.3.1.23) (EC 2.3.1.51) (EC 2.3.1.n7) (Lysophosphatidic acid acyltransferase) (LPAAT) (Sphingolipid compensation protein 1)</t>
  </si>
  <si>
    <t>CDP-diacylglycerol biosynthetic process [GO:0016024]; glycerophospholipid biosynthetic process [GO:0046474]; phosphatidic acid biosynthetic process [GO:0006654]</t>
  </si>
  <si>
    <t>endoplasmic reticulum [GO:0005783]; lipid droplet [GO:0005811]; membrane [GO:0016020]</t>
  </si>
  <si>
    <t>SUBCELLULAR LOCATION: Lipid droplet {ECO:0000269|PubMed:18154737, ECO:0000269|PubMed:21820081, ECO:0000269|PubMed:24868093}.</t>
  </si>
  <si>
    <t>PATHWAY: Phospholipid metabolism; CDP-diacylglycerol biosynthesis; CDP-diacylglycerol from sn-glycerol 3-phosphate: step 2/3.</t>
  </si>
  <si>
    <t>Protein PBP4 (PBP1-binding protein 4)</t>
  </si>
  <si>
    <t>cytoplasm [GO:0005737]; cytoplasmic stress granule [GO:0010494]; nucleus [GO:0005634]</t>
  </si>
  <si>
    <t>Probable transporter MCH1 (Monocarboxylate transporter homolog 1)</t>
  </si>
  <si>
    <t>SUBCELLULAR LOCATION: Vacuole membrane {ECO:0000269|PubMed:14562095}; Multi-pass membrane protein {ECO:0000269|PubMed:14562095}.</t>
  </si>
  <si>
    <t>Mannose-1-phosphate guanyltransferase (EC 2.7.7.13) (ATP-mannose-1-phosphate guanylyltransferase) (GDP-mannose pyrophosphorylase) (NDP-hexose pyrophosphorylase)</t>
  </si>
  <si>
    <t>cell cycle [GO:0007049]; cell wall mannoprotein biosynthetic process [GO:0000032]; GDP-mannose biosynthetic process [GO:0009298]; protein glycosylation [GO:0006486]</t>
  </si>
  <si>
    <t>SUBCELLULAR LOCATION: Cytoplasm {ECO:0000269|PubMed:9195935}.</t>
  </si>
  <si>
    <t>PATHWAY: Nucleotide-sugar biosynthesis; GDP-alpha-D-mannose biosynthesis; GDP-alpha-D-mannose from alpha-D-mannose 1-phosphate (GTP route): step 1/1. {ECO:0000269|PubMed:9195935}.</t>
  </si>
  <si>
    <t>Transcription factor MBP1 (MBF subunit p120)</t>
  </si>
  <si>
    <t>G1/S transition of mitotic cell cycle [GO:0000082]; positive regulation of transcription involved in G1/S transition of mitotic cell cycle [GO:0071931]; regulation of DNA-templated transcription [GO:0006355]</t>
  </si>
  <si>
    <t>MBF transcription complex [GO:0030907]; nucleus [GO:0005634]; SBF transcription complex [GO:0033309]</t>
  </si>
  <si>
    <t>Putative uncharacterized protein YDL057W</t>
  </si>
  <si>
    <t>Intracellular protein transport protein USO1 (Int-1)</t>
  </si>
  <si>
    <t>endoplasmic reticulum to Golgi vesicle-mediated transport [GO:0006888]; Golgi vesicle docking [GO:0048211]; intracellular protein transport [GO:0006886]; membrane fusion [GO:0061025]; SNARE complex assembly [GO:0035493]; vesicle fusion with Golgi apparatus [GO:0048280]</t>
  </si>
  <si>
    <t>cytoskeleton [GO:0005856]; endoplasmic reticulum [GO:0005783]; endoplasmic reticulum membrane [GO:0005789]; ER to Golgi transport vesicle membrane [GO:0012507]; Golgi membrane [GO:0000139]; Golgi stack [GO:0005795]</t>
  </si>
  <si>
    <t>SUBCELLULAR LOCATION: Cytoplasm, cytoskeleton. Cytoplasmic vesicle membrane {ECO:0000305}; Peripheral membrane protein {ECO:0000305}. Endoplasmic reticulum membrane {ECO:0000305}; Peripheral membrane protein {ECO:0000305}. Golgi apparatus membrane {ECO:0000305}; Peripheral membrane protein {ECO:0000305}. Note=Probably present on vesicles operational between the ER and the Golgi complex.</t>
  </si>
  <si>
    <t>Ribosome biogenesis protein TSR1 (20S rRNA accumulation protein 1)</t>
  </si>
  <si>
    <t>endonucleolytic cleavage of tricistronic rRNA transcript (SSU-rRNA, 5.8S rRNA, LSU-rRNA) [GO:0000479]; endonucleolytic cleavage to generate mature 3'-end of SSU-rRNA from (SSU-rRNA, 5.8S rRNA, LSU-rRNA) [GO:0000461]; maturation of SSU-rRNA from tricistronic rRNA transcript (SSU-rRNA, 5.8S rRNA, LSU-rRNA) [GO:0000462]</t>
  </si>
  <si>
    <t>90S preribosome [GO:0030686]; cytoplasm [GO:0005737]; nucleolus [GO:0005730]; nucleus [GO:0005634]; preribosome, small subunit precursor [GO:0030688]</t>
  </si>
  <si>
    <t>Synchronized import protein 1 (Symportin 1)</t>
  </si>
  <si>
    <t>protein import into nucleus [GO:0006606]; ribosomal large subunit biogenesis [GO:0042273]</t>
  </si>
  <si>
    <t>SUBCELLULAR LOCATION: Cytoplasm. Nucleus. Note=The SYO1/RPL11/RPL5 complex is transported into the nucleus by KAP104.</t>
  </si>
  <si>
    <t>Isocitrate dehydrogenase [NADP], mitochondrial (IDH) (EC 1.1.1.42) (IDP) (NADP(+)-specific ICDH) (Oxalosuccinate decarboxylase)</t>
  </si>
  <si>
    <t>glutamate biosynthetic process [GO:0006537]; glyoxylate cycle [GO:0006097]; isocitrate metabolic process [GO:0006102]; NADP metabolic process [GO:0006739]; tricarboxylic acid cycle [GO:0006099]</t>
  </si>
  <si>
    <t>Cytochrome c oxidase subunit 9, mitochondrial (Cytochrome c oxidase polypeptide VIIA)</t>
  </si>
  <si>
    <t>cellular respiration [GO:0045333]; mitochondrial electron transport, cytochrome c to oxygen [GO:0006123]; proton transmembrane transport [GO:1902600]</t>
  </si>
  <si>
    <t>SUBCELLULAR LOCATION: Mitochondrion inner membrane {ECO:0000269|PubMed:30598554}; Single-pass membrane protein {ECO:0000269|PubMed:30598554}.</t>
  </si>
  <si>
    <t>Cytochrome b translational activator protein CBS1, mitochondrial (COB-specific translational activator protein CBS1)</t>
  </si>
  <si>
    <t>mitochondrial respiratory chain complex III assembly [GO:0034551]; positive regulation of mitochondrial translation [GO:0070131]</t>
  </si>
  <si>
    <t>mitochondrial inner membrane [GO:0005743]; mitochondrial ribosome [GO:0005761]; mitochondrion [GO:0005739]</t>
  </si>
  <si>
    <t>SUBCELLULAR LOCATION: Mitochondrion inner membrane {ECO:0000269|PubMed:14576278, ECO:0000269|PubMed:1745228}; Peripheral membrane protein {ECO:0000269|PubMed:14576278, ECO:0000269|PubMed:1745228}.</t>
  </si>
  <si>
    <t>E3 ubiquitin-protein ligase BRE1 (EC 2.3.2.27) (Brefeldin A-sensitivity protein 1) (RING-type E3 ubiquitin transferase BRE1)</t>
  </si>
  <si>
    <t>double-strand break repair via homologous recombination [GO:0000724]; epigenetic regulation of gene expression [GO:0040029]; histone H2B conserved C-terminal lysine ubiquitination [GO:0071894]; histone monoubiquitination [GO:0010390]; histone ubiquitination [GO:0016574]; meiotic DNA double-strand break formation [GO:0042138]; mitotic G1 DNA damage checkpoint signaling [GO:0031571]; mitotic intra-S DNA damage checkpoint signaling [GO:0031573]; positive regulation of transcription by RNA polymerase II [GO:0045944]; protein K63-linked ubiquitination [GO:0070534]; regulation of DNA-templated DNA replication initiation [GO:0030174]; subtelomeric heterochromatin formation [GO:0031509]; telomere maintenance via recombination [GO:0000722]; transcription by RNA polymerase II [GO:0006366]</t>
  </si>
  <si>
    <t>Bre1-Rad6 ubiquitin ligase complex [GO:1990302]; chromosome, telomeric region [GO:0000781]; HULC complex [GO:0033503]; nucleus [GO:0005634]</t>
  </si>
  <si>
    <t>SUBCELLULAR LOCATION: Nucleus {ECO:0000305|PubMed:14562095}.</t>
  </si>
  <si>
    <t>cytoplasmic translation [GO:0002181]; regulation of translational fidelity [GO:0006450]</t>
  </si>
  <si>
    <t>Vacuolar morphogenesis protein 6 (Vacuolar protein sorting-associated protein 39)</t>
  </si>
  <si>
    <t>autophagy [GO:0006914]; endosomal vesicle fusion [GO:0034058]; intracellular protein transport [GO:0006886]; piecemeal microautophagy of the nucleus [GO:0034727]; positive regulation of TORC1 signaling [GO:1904263]; regulation of SNARE complex assembly [GO:0035542]; vacuole fusion, non-autophagic [GO:0042144]; vacuole organization [GO:0007033]; vesicle tethering [GO:0099022]; vesicle-mediated transport [GO:0016192]</t>
  </si>
  <si>
    <t>cytoplasm [GO:0005737]; fungal-type vacuole [GO:0000324]; fungal-type vacuole membrane [GO:0000329]; HOPS complex [GO:0030897]; vacuole-mitochondrion membrane contact site [GO:1990816]</t>
  </si>
  <si>
    <t>SUBCELLULAR LOCATION: Vacuole membrane {ECO:0000305}; Peripheral membrane protein {ECO:0000305}.</t>
  </si>
  <si>
    <t>Malate dehydrogenase, peroxisomal (EC 1.1.1.37)</t>
  </si>
  <si>
    <t>fatty acid beta-oxidation [GO:0006635]; glyoxylate cycle [GO:0006097]; malate metabolic process [GO:0006108]; NADH regeneration [GO:0006735]; tricarboxylic acid cycle [GO:0006099]</t>
  </si>
  <si>
    <t>cytoplasm [GO:0005737]; mitochondrion [GO:0005739]; peroxisomal matrix [GO:0005782]; peroxisome [GO:0005777]</t>
  </si>
  <si>
    <t>SUBCELLULAR LOCATION: Peroxisome.</t>
  </si>
  <si>
    <t>Serine/threonine-protein kinase MRK1 (EC 2.7.11.1)</t>
  </si>
  <si>
    <t>protein phosphorylation [GO:0006468]; regulation of protein catabolic process [GO:0042176]; signal transduction [GO:0007165]</t>
  </si>
  <si>
    <t>cytoplasmic translation [GO:0002181]; positive regulation of protein kinase activity [GO:0045860]; translational elongation [GO:0006414]</t>
  </si>
  <si>
    <t>cytosolic large ribosomal subunit [GO:0022625]</t>
  </si>
  <si>
    <t>maturation of SSU-rRNA from tricistronic rRNA transcript (SSU-rRNA, 5.8S rRNA, LSU-rRNA) [GO:0000462]; translation [GO:0006412]</t>
  </si>
  <si>
    <t>ATP-dependent RNA helicase SUB2 (EC 3.6.4.13) (Suppressor of BRR1 protein 2)</t>
  </si>
  <si>
    <t>mRNA 3'-end processing [GO:0031124]; mRNA export from nucleus [GO:0006406]; mRNA splicing, via spliceosome [GO:0000398]; subtelomeric heterochromatin formation [GO:0031509]; transcription elongation by RNA polymerase II [GO:0006368]; transcription-coupled nucleotide-excision repair [GO:0006283]</t>
  </si>
  <si>
    <t>chromosome, telomeric region [GO:0000781]; cytoplasm [GO:0005737]; nucleus [GO:0005634]; spliceosomal complex [GO:0005681]; transcription export complex [GO:0000346]</t>
  </si>
  <si>
    <t>Putative carboxymethylenebutenolidase (EC 3.1.1.45) (Dienelactone hydrolase) (DLH)</t>
  </si>
  <si>
    <t>Protein LUC7</t>
  </si>
  <si>
    <t>mRNA 5'-splice site recognition [GO:0000395]; mRNA splice site selection [GO:0006376]; mRNA splicing, via spliceosome [GO:0000398]</t>
  </si>
  <si>
    <t>commitment complex [GO:0000243]; cytosol [GO:0005829]; nucleus [GO:0005634]; spliceosomal complex [GO:0005681]; U1 snRNP [GO:0005685]; U2-type prespliceosome [GO:0071004]</t>
  </si>
  <si>
    <t>Nucleoporin ASM4 (Nuclear pore protein NUP59)</t>
  </si>
  <si>
    <t>cell cycle [GO:0007049]; cell division [GO:0051301]; mRNA export from nucleus in response to heat stress [GO:0031990]; NLS-bearing protein import into nucleus [GO:0006607]; nuclear pore organization [GO:0006999]; nucleocytoplasmic transport [GO:0006913]</t>
  </si>
  <si>
    <t>nuclear envelope [GO:0005635]; nuclear membrane [GO:0031965]; nuclear pore [GO:0005643]; nuclear pore central transport channel [GO:0044613]; nuclear pore nuclear basket [GO:0044615]</t>
  </si>
  <si>
    <t>SUBCELLULAR LOCATION: Nucleus, nuclear pore complex {ECO:0000269|PubMed:10684247}. Nucleus membrane; Peripheral membrane protein; Cytoplasmic side. Nucleus membrane; Peripheral membrane protein; Nucleoplasmic side. Note=Symmetric distribution.</t>
  </si>
  <si>
    <t>Nuclear rim protein 1</t>
  </si>
  <si>
    <t>maintenance of rDNA [GO:0043007]; regulation of exit from mitosis [GO:0007096]</t>
  </si>
  <si>
    <t>nuclear membrane [GO:0031965]; nuclear periphery [GO:0034399]</t>
  </si>
  <si>
    <t>SUBCELLULAR LOCATION: Nucleus membrane {ECO:0000269|PubMed:14562095}; Multi-pass membrane protein {ECO:0000269|PubMed:14562095}.</t>
  </si>
  <si>
    <t>UBX domain-containing protein 3</t>
  </si>
  <si>
    <t>clathrin-dependent endocytosis [GO:0072583]; protein ubiquitination [GO:0016567]; ubiquitin-dependent ERAD pathway [GO:0030433]; ubiquitin-dependent protein catabolic process [GO:0006511]</t>
  </si>
  <si>
    <t>clathrin-coated vesicle [GO:0030136]; cytoplasm [GO:0005737]; Dsc E3 ubiquitin ligase complex [GO:0044695]; endoplasmic reticulum [GO:0005783]; Golgi membrane [GO:0000139]</t>
  </si>
  <si>
    <t>Signal recognition particle subunit SRP14 (Signal recognition particle 14 kDa protein homolog)</t>
  </si>
  <si>
    <t>protein targeting to ER [GO:0045047]; SRP-dependent cotranslational protein targeting to membrane, signal sequence recognition [GO:0006617]; SRP-dependent cotranslational protein targeting to membrane, translocation [GO:0006616]</t>
  </si>
  <si>
    <t>nucleus [GO:0005634]; signal recognition particle, endoplasmic reticulum targeting [GO:0005786]</t>
  </si>
  <si>
    <t>SUBCELLULAR LOCATION: Cytoplasm {ECO:0000250}. Nucleus {ECO:0000269|PubMed:11352936}.</t>
  </si>
  <si>
    <t>Dolichyl-phosphate-mannose--protein mannosyltransferase 1 (EC 2.4.1.109)</t>
  </si>
  <si>
    <t>ER-associated misfolded protein catabolic process [GO:0071712]; fungal-type cell wall biogenesis [GO:0009272]; protein exit from endoplasmic reticulum [GO:0032527]; protein O-linked mannosylation [GO:0035269]; regulation of endoplasmic reticulum unfolded protein response [GO:1900101]</t>
  </si>
  <si>
    <t>dolichyl-phosphate-mannose-protein mannosyltransferase Pmt1p-Pmt2p dimer complex [GO:0097582]; dolichyl-phosphate-mannose-protein mannosyltransferase Pmt1p-Pmt3p dimer complex [GO:0097583]; endoplasmic reticulum [GO:0005783]</t>
  </si>
  <si>
    <t>SUBCELLULAR LOCATION: Endoplasmic reticulum membrane {ECO:0000303|PubMed:10085156}; Multi-pass membrane protein {ECO:0000269|PubMed:10085156}.</t>
  </si>
  <si>
    <t>26S proteasome regulatory subunit RPN6 (Proteasome non-ATPase subunit 4)</t>
  </si>
  <si>
    <t>proteasome assembly [GO:0043248]; proteasome-mediated ubiquitin-dependent protein catabolic process [GO:0043161]; ubiquitin-dependent protein catabolic process [GO:0006511]</t>
  </si>
  <si>
    <t>proteasome complex [GO:0000502]; proteasome regulatory particle, lid subcomplex [GO:0008541]; proteasome storage granule [GO:0034515]</t>
  </si>
  <si>
    <t>ATPase GET3 (EC 3.6.-.-) (Arsenical pump-driving ATPase) (Arsenite-stimulated ATPase) (Golgi to ER traffic protein 3) (Guided entry of tail-anchored proteins 3)</t>
  </si>
  <si>
    <t>cytosol [GO:0005829]; endoplasmic reticulum [GO:0005783]; GET complex [GO:0043529]; Golgi apparatus [GO:0005794]</t>
  </si>
  <si>
    <t>SUBCELLULAR LOCATION: Cytoplasm. Endoplasmic reticulum {ECO:0000269|PubMed:24392163}. Golgi apparatus. Note=GET1 and GET2 are required for targeting GET3 to the endoplasmic reticulum.</t>
  </si>
  <si>
    <t>DNA damage response protein kinase DUN1 (EC 2.7.11.1)</t>
  </si>
  <si>
    <t>DNA damage checkpoint signaling [GO:0000077]; mitotic DNA damage checkpoint signaling [GO:0044773]; protein phosphorylation [GO:0006468]</t>
  </si>
  <si>
    <t>DNA polymerase delta catalytic subunit (EC 2.7.7.7) (3'-5' exodeoxyribonuclease) (EC 3.1.11.-) (DNA polymerase III)</t>
  </si>
  <si>
    <t>base-excision repair, gap-filling [GO:0006287]; DNA metabolic process [GO:0006259]; DNA replication [GO:0006260]; DNA replication proofreading [GO:0045004]; DNA replication, removal of RNA primer [GO:0043137]; DNA-templated DNA replication [GO:0006261]; DNA-templated DNA replication maintenance of fidelity [GO:0045005]; nucleotide-excision repair, DNA gap filling [GO:0006297]; RNA-templated DNA biosynthetic process [GO:0006278]</t>
  </si>
  <si>
    <t>cytosol [GO:0005829]; delta DNA polymerase complex [GO:0043625]; replication fork [GO:0005657]</t>
  </si>
  <si>
    <t>Protein MSS2, mitochondrial</t>
  </si>
  <si>
    <t>protein insertion into mitochondrial inner membrane from matrix [GO:0032979]</t>
  </si>
  <si>
    <t>mitochondrial inner membrane [GO:0005743]; mitochondrial matrix [GO:0005759]</t>
  </si>
  <si>
    <t>SUBCELLULAR LOCATION: Mitochondrion inner membrane {ECO:0000305}.</t>
  </si>
  <si>
    <t>Serine/threonine-protein kinase KIN28 (EC 2.7.11.23)</t>
  </si>
  <si>
    <t>7-methylguanosine mRNA capping [GO:0006370]; cell cycle [GO:0007049]; cell division [GO:0051301]; cellular response to nitrogen starvation [GO:0006995]; nucleotide-excision repair [GO:0006289]; positive regulation of Atg1/ULK1 kinase complex assembly [GO:1905866]; positive regulation of autophagy [GO:0010508]; positive regulation of transcription by RNA polymerase II [GO:0045944]; positive regulation of transcription elongation by RNA polymerase II [GO:0032968]; protein phosphorylation [GO:0006468]; recruitment of 3'-end processing factors to RNA polymerase II holoenzyme complex [GO:0034402]; recruitment of mRNA capping enzyme to RNA polymerase II holoenzyme complex [GO:0036031]; transcription by RNA polymerase I [GO:0006360]; transcription by RNA polymerase II [GO:0006366]; transcription initiation at RNA polymerase II promoter [GO:0006367]</t>
  </si>
  <si>
    <t>cytoplasm [GO:0005737]; cytosol [GO:0005829]; nucleus [GO:0005634]; transcription factor TFIIH holo complex [GO:0005675]; transcription factor TFIIK complex [GO:0070985]</t>
  </si>
  <si>
    <t>Exosome complex component RRP42 (Ribosomal RNA-processing protein 42)</t>
  </si>
  <si>
    <t>exonucleolytic catabolism of deadenylated mRNA [GO:0043928]; exonucleolytic trimming to generate mature 3'-end of 5.8S rRNA from tricistronic rRNA transcript (SSU-rRNA, 5.8S rRNA, LSU-rRNA) [GO:0000467]; nonfunctional rRNA decay [GO:0070651]; nuclear mRNA surveillance [GO:0071028]; nuclear polyadenylation-dependent mRNA catabolic process [GO:0071042]; nuclear polyadenylation-dependent rRNA catabolic process [GO:0071035];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regulatory ncRNA 3'-end processing [GO:0043628]; RNA catabolic process [GO:0006401]; RNA processing [GO:0006396]; rRNA catabolic process [GO:0016075]; U1 snRNA 3'-end processing [GO:0034473]; U4 snRNA 3'-end processing [GO:0034475]; U5 snRNA 3'-end processing [GO:0034476]</t>
  </si>
  <si>
    <t>cytoplasmic exosome (RNase complex) [GO:0000177]; exosome (RNase complex) [GO:0000178]; nuclear exosome (RNase complex) [GO:0000176]; nucleolus [GO:0005730]; nucleus [GO:0005634]</t>
  </si>
  <si>
    <t>SUBCELLULAR LOCATION: Cytoplasm {ECO:0000269|PubMed:14562095}. Nucleus, nucleolus {ECO:0000269|PubMed:14562095}.</t>
  </si>
  <si>
    <t>tRNA (guanosine(18)-2'-O)-methyltransferase (EC 2.1.1.34) (tRNA [Gm18] ribose methylase) (tRNA methyltransferase 3)</t>
  </si>
  <si>
    <t>tRNA methylation [GO:0030488]; tRNA nucleoside ribose methylation [GO:0002128]</t>
  </si>
  <si>
    <t>Autophagy-related protein 20 (Cytoplasm to vacuole targeting protein 20) (Sorting nexin-42)</t>
  </si>
  <si>
    <t>autophagy of mitochondrion [GO:0000422]; cytoplasm to vacuole transport by the Cvt pathway [GO:0032258]; early endosome to Golgi transport [GO:0034498]; intracellular protein transport [GO:0006886]; macroautophagy [GO:0016236]; retrograde transport, endosome to Golgi [GO:0042147]</t>
  </si>
  <si>
    <t>cytoplasmic side of endosome membrane [GO:0010009]; cytosol [GO:0005829]; endosome [GO:0005768]; phagophore assembly site [GO:0000407]; phagophore assembly site membrane [GO:0034045]</t>
  </si>
  <si>
    <t>SUBCELLULAR LOCATION: Endosome membrane; Peripheral membrane protein. Preautophagosomal structure membrane; Peripheral membrane protein.</t>
  </si>
  <si>
    <t>Nucleoporin NUP84 (Nuclear pore protein NUP84)</t>
  </si>
  <si>
    <t>double-strand break repair [GO:0006302]; mRNA export from nucleus [GO:0006406]; mRNA export from nucleus in response to heat stress [GO:0031990];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t>
  </si>
  <si>
    <t>chromosome, telomeric region [GO:0000781]; nuclear envelope [GO:0005635]; nuclear membrane [GO:0031965]; nuclear pore [GO:0005643]; nuclear pore outer ring [GO:0031080]</t>
  </si>
  <si>
    <t>Cytokinesis protein 3</t>
  </si>
  <si>
    <t>mitotic cytokinetic process [GO:1902410]; mitotic division septum assembly [GO:0140278]; secondary cell septum biogenesis [GO:1990344]</t>
  </si>
  <si>
    <t>cellular bud neck [GO:0005935]; cellular bud neck contractile ring [GO:0000142]; cytoplasm [GO:0005737]; HICS complex [GO:0044697]; membrane [GO:0016020]; mitotic actomyosin contractile ring [GO:0110085]; nucleus [GO:0005634]</t>
  </si>
  <si>
    <t>SUBCELLULAR LOCATION: Cytoplasm. Bud neck. Note=Found in association with the actin ring and the cortex at the mother-bud neck.</t>
  </si>
  <si>
    <t>Ubiquitin carboxyl-terminal hydrolase 1 (EC 3.4.19.12) (Deubiquitinating enzyme 1) (Ubiquitin thioesterase 1) (Ubiquitin-specific-processing protease 1)</t>
  </si>
  <si>
    <t>protein deubiquitination [GO:0016579]; ubiquitin-dependent protein catabolic process [GO:0006511]</t>
  </si>
  <si>
    <t>cytoplasm [GO:0005737]; cytosol [GO:0005829]; endoplasmic reticulum [GO:0005783]; nucleus [GO:0005634]</t>
  </si>
  <si>
    <t>NADPH-dependent alpha-keto amide reductase (AKR-E) (EC 1.2.1.-) (YKAR)</t>
  </si>
  <si>
    <t>amide metabolic process [GO:0043603]; cellular aromatic compound metabolic process [GO:0006725]; cellular ketone metabolic process [GO:0042180]; cellular response to oxidative stress [GO:0034599]</t>
  </si>
  <si>
    <t>cytoplasm [GO:0005737]; cytosol [GO:0005829]; nucleus [GO:0005634]; plasma membrane [GO:0005886]</t>
  </si>
  <si>
    <t>Cell division control protein 48 (EC 3.6.4.6) (Cell division cycle protein 48) (Transitional endoplasmic reticulum ATPase homolog)</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</si>
  <si>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t>
  </si>
  <si>
    <t>SUBCELLULAR LOCATION: Microsome {ECO:0000269|PubMed:11733065}. Endoplasmic reticulum {ECO:0000269|PubMed:21148305}. Cytoplasm {ECO:0000269|PubMed:21148305}. Note=Bound loosely to components of the microsomal fraction. {ECO:0000269|PubMed:11733065}.</t>
  </si>
  <si>
    <t>Vacuolar calcium ion transporter (High copy number undoes manganese protein 1) (Manganese resistance 1 protein) (Vacuolar Ca(2+)/H(+) exchanger)</t>
  </si>
  <si>
    <t>calcium ion transmembrane transport [GO:0070588]; calcium ion transport [GO:0006816]; intracellular calcium ion homeostasis [GO:0006874]; transmembrane transport [GO:0055085]</t>
  </si>
  <si>
    <t>fungal-type vacuole [GO:0000324]; fungal-type vacuole membrane [GO:0000329]</t>
  </si>
  <si>
    <t>SUBCELLULAR LOCATION: Vacuole membrane {ECO:0000269|PubMed:8668190}; Multi-pass membrane protein {ECO:0000269|PubMed:8668190}.</t>
  </si>
  <si>
    <t>cytosolic large ribosomal subunit [GO:0022625]; fungal-type vacuole [GO:0000324]</t>
  </si>
  <si>
    <t>Cell division control protein 53 (Cullin-A) (E3 ubiquitin ligase complex SCF subunit CDC53)</t>
  </si>
  <si>
    <t>cell division [GO:0051301]; cellular response to methylmercury [GO:0071406]; G1/S transition of mitotic cell cycle [GO:0000082]; G2/M transition of mitotic cell cycle [GO:0000086]; mitochondrial fusion [GO:0008053]; mitotic intra-S DNA damage checkpoint signaling [GO:0031573]; positive regulation of glucose transmembrane transport [GO:0010828]; protein ubiquitination [GO:0016567];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</si>
  <si>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chromosome, telomeric region [GO:0000781]; cytoplasm [GO:0005737]; nucleus [GO:0005634]; SCF ubiquitin ligase complex [GO:0019005]</t>
  </si>
  <si>
    <t>Serine/threonine-protein phosphatase PP2A-1 catalytic subunit (EC 3.1.3.16)</t>
  </si>
  <si>
    <t>G1/S transition of mitotic cell cycle [GO:0000082]; mitotic cell cycle [GO:0000278]; positive regulation of autophagosome assembly [GO:2000786]; protein dephosphorylation [GO:0006470]; regulation of translation [GO:0006417]; TOR signaling [GO:0031929]</t>
  </si>
  <si>
    <t>cytoplasm [GO:0005737]; cytoplasmic stress granule [GO:0010494]; cytosol [GO:0005829]; nucleus [GO:0005634]; protein phosphatase type 2A complex [GO:0000159]</t>
  </si>
  <si>
    <t>cytoplasmic translation [GO:0002181]; maturation of LSU-rRNA from tricistronic rRNA transcript (SSU-rRNA, 5.8S rRNA, LSU-rRNA) [GO:0000463]</t>
  </si>
  <si>
    <t>cytosol [GO:0005829]; cytosolic large ribosomal subunit [GO:0022625]; preribosome, large subunit precursor [GO:0030687]</t>
  </si>
  <si>
    <t>ADP-ribosylation factor 2</t>
  </si>
  <si>
    <t>intracellular protein transport [GO:0006886]; macroautophagy [GO:0016236]; vesicle-mediated transport [GO:0016192]</t>
  </si>
  <si>
    <t>cytosol [GO:0005829]; Golgi apparatus [GO:0005794]; plasma membrane [GO:0005886]</t>
  </si>
  <si>
    <t>SUBCELLULAR LOCATION: Golgi apparatus {ECO:0000269|PubMed:14562095}.</t>
  </si>
  <si>
    <t>DNA-directed RNA polymerase II subunit RPB1 (RNA polymerase II subunit 1) (RNA polymerase II subunit B1) (EC 2.7.7.6) (DNA-directed RNA polymerase III largest subunit) (RNA polymerase II subunit B220)</t>
  </si>
  <si>
    <t>RNA-templated transcription [GO:0001172]; transcription by RNA polymerase II [GO:0006366]; transcription elongation by RNA polymerase II [GO:0006368]; transcription initiation at RNA polymerase II promoter [GO:0006367]; translesion synthesis [GO:0019985]</t>
  </si>
  <si>
    <t>cytoplasmic stress granule [GO:0010494]; mitochondrion [GO:0005739]; nucleus [GO:0005634]; RNA polymerase II, core complex [GO:0005665]</t>
  </si>
  <si>
    <t>Cardiolipin synthase (CMP-forming) (CLS) (EC 2.7.8.41)</t>
  </si>
  <si>
    <t>cardiolipin biosynthetic process [GO:0032049]; intracellular monoatomic ion homeostasis [GO:0006873]; lipid biosynthetic process [GO:0008610]; mitochondrial genome maintenance [GO:0000002]; mitochondrial membrane organization [GO:0007006]; phospholipid metabolic process [GO:0006644]; protein targeting to membrane [GO:0006612]</t>
  </si>
  <si>
    <t>T-complex protein 1 subunit delta (TCP-1-delta) (CCT-delta)</t>
  </si>
  <si>
    <t>chaperone mediated protein folding independent of cofactor [GO:0051086]; protein folding [GO:0006457]</t>
  </si>
  <si>
    <t>chaperonin-containing T-complex [GO:0005832]</t>
  </si>
  <si>
    <t>Uncharacterized protein YDL144C</t>
  </si>
  <si>
    <t>Coatomer subunit alpha (Alpha-coat protein) (Alpha-COP) (Retrieval from endoplasmic reticulum protein 1) (Secretory protein 22) (Suppressor of osmo-sensitivity 1)</t>
  </si>
  <si>
    <t>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</si>
  <si>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COPI vesicle coat [GO:0030126]; Golgi membrane [GO:0000139]</t>
  </si>
  <si>
    <t>SUBCELLULAR LOCATION: Cytoplasm. Golgi apparatus membrane; Peripheral membrane protein; Cytoplasmic side. Cytoplasmic vesicle, COPI-coated vesicle membrane; Peripheral membrane protein; Cytoplasmic side. Note=The coatomer is cytoplasmic or polymerized on the cytoplasmic side of the Golgi, as well as on the vesicles/buds originating from it.</t>
  </si>
  <si>
    <t>Protein LDB17 (Low dye-binding protein 17)</t>
  </si>
  <si>
    <t>actin cortical patch assembly [GO:0000147]; actin cortical patch localization [GO:0051666]; endocytosis [GO:0006897]</t>
  </si>
  <si>
    <t>actin cortical patch [GO:0030479]; cellular bud [GO:0005933]; cellular bud neck [GO:0005935]; cytoplasm [GO:0005737]</t>
  </si>
  <si>
    <t>SUBCELLULAR LOCATION: Cytoplasm {ECO:0000269|PubMed:14562095}. Bud {ECO:0000269|PubMed:14562095}. Bud neck {ECO:0000269|PubMed:14562095}.</t>
  </si>
  <si>
    <t>26S proteasome regulatory subunit RPN5 (Proteasome non-ATPase subunit 5)</t>
  </si>
  <si>
    <t>proteasome-mediated ubiquitin-dependent protein catabolic process [GO:0043161]; protein deneddylation [GO:0000338]</t>
  </si>
  <si>
    <t>COP9 signalosome [GO:0008180]; cytoplasm [GO:0005737]; proteasome complex [GO:0000502]; proteasome regulatory particle, lid subcomplex [GO:0008541]; proteasome storage granule [GO:0034515]</t>
  </si>
  <si>
    <t>Nucleolar complex protein 14 (U three protein 2) (U3 small nucleolar RNA-associated protein 2) (U3 snoRNA-associated protein 2)</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</si>
  <si>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ribosomal small subunit assembly [GO:0000028]; ribosomal small subunit biogenesis [GO:0042274]; rRNA processing [GO:0006364]</t>
  </si>
  <si>
    <t>90S preribosome [GO:0030686]; mitochondrion [GO:0005739]; Noc4p-Nop14p complex [GO:0030692]; nucleolus [GO:0005730]; nucleoplasm [GO:0005654]; nucleus [GO:0005634]; preribosome, small subunit precursor [GO:0030688]; small-subunit processome [GO:0032040]</t>
  </si>
  <si>
    <t>SUBCELLULAR LOCATION: Nucleus, nucleolus {ECO:0000269|PubMed:12068309, ECO:0000269|PubMed:12446671}.</t>
  </si>
  <si>
    <t>DNA-directed RNA polymerase III subunit RPC4 (RNA polymerase III subunit C4) (C53) (DNA-directed RNA polymerase III 47 kDa polypeptide)</t>
  </si>
  <si>
    <t>termination of RNA polymerase III transcription [GO:0006386]; transcription by RNA polymerase III [GO:0006383]; transcription initiation at RNA polymerase III promoter [GO:0006384]; tRNA transcription by RNA polymerase III [GO:0042797]</t>
  </si>
  <si>
    <t>nucleoplasm [GO:0005654]; nucleus [GO:0005634]; RNA polymerase III complex [GO:0005666]</t>
  </si>
  <si>
    <t>Something about silencing protein 10 (U three protein 3) (U3 small nucleolar RNA-associated protein 3) (U3 snoRNA-associated protein 11)</t>
  </si>
  <si>
    <t>cell cycle [GO:0007049];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</si>
  <si>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nucleolus [GO:0005730]; nucleoplasm [GO:0005654]; nucleus [GO:0005634]; small-subunit processome [GO:0032040]</t>
  </si>
  <si>
    <t>SUBCELLULAR LOCATION: Nucleus, nucleolus {ECO:0000269|PubMed:12068309, ECO:0000269|PubMed:9611201}.</t>
  </si>
  <si>
    <t>Uncharacterized protein YDL157C, mitochondrial</t>
  </si>
  <si>
    <t>SUBCELLULAR LOCATION: Mitochondrion {ECO:0000269|PubMed:14562095, ECO:0000269|PubMed:14576278}.</t>
  </si>
  <si>
    <t>Serine/threonine-protein kinase STE7 (EC 2.7.12.2)</t>
  </si>
  <si>
    <t>cytoplasm [GO:0005737]; mating projection tip [GO:0043332]</t>
  </si>
  <si>
    <t>ATP-dependent RNA helicase DHH1 (EC 3.6.4.13) (DExD/H-box helicase 1)</t>
  </si>
  <si>
    <t>deadenylation-dependent decapping of nuclear-transcribed mRNA [GO:0000290]; mRNA processing [GO:0006397]; mRNA transport [GO:0051028]; negative regulation of translation [GO:0017148]; negative regulation of translational elongation [GO:0045900]; P-body assembly [GO:0033962]; positive regulation of translation [GO:0045727]; regulation of cytoplasmic mRNA processing body assembly [GO:0010603]; stress granule assembly [GO:0034063]</t>
  </si>
  <si>
    <t>cytoplasm [GO:0005737]; cytoplasmic side of membrane [GO:0098562]; cytoplasmic stress granule [GO:0010494]; P-body [GO:0000932]</t>
  </si>
  <si>
    <t>SUBCELLULAR LOCATION: Cytoplasm, P-body {ECO:0000269|PubMed:12032091, ECO:0000269|PubMed:12730603, ECO:0000269|PubMed:12930949, ECO:0000269|PubMed:14562095, ECO:0000269|PubMed:15706350}.</t>
  </si>
  <si>
    <t>DNA ligase 1 (EC 6.5.1.1) (DNA ligase I) (Polydeoxyribonucleotide synthase [ATP] 1)</t>
  </si>
  <si>
    <t>base-excision repair [GO:0006284]; cell division [GO:0051301]; DNA biosynthetic process [GO:0071897]; DNA ligation [GO:0006266]; DNA recombination [GO:0006310]; lagging strand elongation [GO:0006273]; maintenance of DNA trinucleotide repeats [GO:0035753]; mitotic cell cycle [GO:0000278]; nucleotide-excision repair [GO:0006289]; Okazaki fragment processing involved in mitotic DNA replication [GO:1903461]</t>
  </si>
  <si>
    <t>SUBCELLULAR LOCATION: [Isoform Mitochondrial]: Mitochondrion.; SUBCELLULAR LOCATION: [Isoform Nuclear]: Nucleus.</t>
  </si>
  <si>
    <t>General negative regulator of transcription subunit 2 (cell division cycle protein 36)</t>
  </si>
  <si>
    <t>deadenylation-dependent decapping of nuclear-transcribed mRNA [GO:0000290]; deadenylation-independent decapping of nuclear-transcribed mRNA [GO:0031087]; nuclear-transcribed mRNA catabolic process, deadenylation-dependent decay [GO:0000288]; nuclear-transcribed mRNA poly(A) tail shortening [GO:0000289]; positive regulation of transcription elongation by RNA polymerase II [GO:0032968]; protein ubiquitination [GO:0016567]; regulation of cell cycle [GO:0051726]; response to pheromone triggering conjugation with cellular fusion [GO:0000749]; transcription elongation by RNA polymerase II [GO:0006368]</t>
  </si>
  <si>
    <t>CCR4-NOT core complex [GO:0030015]; cytoplasm [GO:0005737]; nucleus [GO:0005634]</t>
  </si>
  <si>
    <t>Adenylate kinase isoenzyme 6 homolog FAP7 (AK6) (EC 2.7.4.3) (Dual activity adenylate kinase/ATPase) (AK/ATPase) (POS9-activating factor 7)</t>
  </si>
  <si>
    <t>cellular response to oxidative stress [GO:0034599]; maturation of SSU-rRNA from tricistronic rRNA transcript (SSU-rRNA, 5.8S rRNA, LSU-rRNA) [GO:0000462]; phosphorylation [GO:0016310]</t>
  </si>
  <si>
    <t>Putative RNA-binding protein involved in heterochromatin assembly (Asparagine-rich protein) (Protein ARP)</t>
  </si>
  <si>
    <t>chromosome [GO:0005694]; cytoplasm [GO:0005737]; cytoplasmic stress granule [GO:0010494]; nucleus [GO:0005634]</t>
  </si>
  <si>
    <t>SUBCELLULAR LOCATION: Chromosome {ECO:0000250|UniProtKB:O13801}. Nucleus {ECO:0000250|UniProtKB:O13801}.</t>
  </si>
  <si>
    <t>Transcriptional activator protein UGA3</t>
  </si>
  <si>
    <t>gamma-aminobutyric acid catabolic process [GO:0009450]; nitrogen catabolite activation of transcription from RNA polymerase II promoter [GO:0001080]; nitrogen utilization [GO:0019740]; positive regulation of transcription by RNA polymerase II [GO:0045944]</t>
  </si>
  <si>
    <t>Glutamate synthase [NADH] (EC 1.4.1.14) (NADH-GOGAT)</t>
  </si>
  <si>
    <t>ammonia assimilation cycle [GO:0019676]; glutamate biosynthetic process [GO:0006537]; L-glutamate biosynthetic process [GO:0097054]</t>
  </si>
  <si>
    <t>PATHWAY: Amino-acid biosynthesis; L-glutamate biosynthesis via GLT pathway; L-glutamate from 2-oxoglutarate and L-glutamine (NAD(+) route): step 1/1.; PATHWAY: Energy metabolism; nitrogen metabolism.</t>
  </si>
  <si>
    <t>D-lactate dehydrogenase [cytochrome] 1, mitochondrial (EC 1.1.2.4) (D-lactate ferricytochrome C oxidoreductase) (D-LCR)</t>
  </si>
  <si>
    <t>lactate catabolic process [GO:1903457]</t>
  </si>
  <si>
    <t>SUBCELLULAR LOCATION: Mitochondrion inner membrane {ECO:0000269|PubMed:11502169}.</t>
  </si>
  <si>
    <t>Uncharacterized protein YDL183C</t>
  </si>
  <si>
    <t>potassium ion transport [GO:0006813]; proton transmembrane transport [GO:1902600]</t>
  </si>
  <si>
    <t>mitochondrial inner membrane [GO:0005743]</t>
  </si>
  <si>
    <t>V-type proton ATPase catalytic subunit A (V-ATPase subunit A) (EC 7.1.2.2) (Vacuolar proton pump subunit A) [Cleaved into: Endonuclease PI-SceI (EC 3.1.-.-) (Sce VMA intein) (VMA1-derived endonuclease) (VDE)]</t>
  </si>
  <si>
    <t>endosomal lumen acidification [GO:0048388]; Golgi lumen acidification [GO:0061795]; intein-mediated protein splicing [GO:0016539]; intron homing [GO:0006314]; protein metabolic process [GO:0019538]; proton transmembrane transport [GO:1902600]; vacuolar acidification [GO:0007035]</t>
  </si>
  <si>
    <t>endomembrane system [GO:0012505]; fungal-type vacuole membrane [GO:0000329]; proton-transporting V-type ATPase complex [GO:0033176]; vacuolar proton-transporting V-type ATPase complex [GO:0016471]; vacuolar proton-transporting V-type ATPase, V1 domain [GO:0000221]</t>
  </si>
  <si>
    <t>SUBCELLULAR LOCATION: Endomembrane system {ECO:0000269|PubMed:14562095}; Peripheral membrane protein {ECO:0000305}; Cytoplasmic side {ECO:0000305}. Vacuole membrane {ECO:0000269|PubMed:14562095, ECO:0000269|PubMed:2139027}; Peripheral membrane protein {ECO:0000305}; Cytoplasmic side {ECO:0000305}. Note=Membranes of various intracellular acidic compartments. {ECO:0000269|PubMed:14562095}.</t>
  </si>
  <si>
    <t>Serine/threonine-protein phosphatase PP2A-2 catalytic subunit (EC 3.1.3.16)</t>
  </si>
  <si>
    <t>G1/S transition of mitotic cell cycle [GO:0000082]; mitotic cell cycle [GO:0000278]; negative regulation of ribonucleoprotein complex localization [GO:2000198]; positive regulation of autophagosome assembly [GO:2000786]; protein dephosphorylation [GO:0006470]; regulation of translation [GO:0006417]; TOR signaling [GO:0031929]</t>
  </si>
  <si>
    <t>condensed chromosome, centromeric region [GO:0000779]; cytosol [GO:0005829]; nuclear periphery [GO:0034399]; protein phosphatase type 2A complex [GO:0000159]</t>
  </si>
  <si>
    <t>E4 ubiquitin-protein ligase UFD2 (EC 2.3.2.27) (RING-type E3 ubiquitin transferase UFD2) (Ubiquitin conjugation factor E4) (Ubiquitin fusion degradation protein 2) (UB fusion protein 2)</t>
  </si>
  <si>
    <t>positive regulation of protein ubiquitination [GO:0031398]; protein K48-linked ubiquitination [GO:0070936]; protein polyubiquitination [GO:0000209]; protein ubiquitination [GO:0016567]; ubiquitin-dependent ERAD pathway [GO:0030433]; ubiquitin-dependent protein catabolic process [GO:0006511]</t>
  </si>
  <si>
    <t>PATHWAY: Protein modification; protein ubiquitination. {ECO:0000269|PubMed:10089879}.</t>
  </si>
  <si>
    <t>ADP-ribosylation factor 1 (EC 3.6.5.2)</t>
  </si>
  <si>
    <t>endoplasmic reticulum to Golgi vesicle-mediated transport [GO:0006888]; Golgi to plasma membrane transport [GO:0006893]; Golgi vesicle transport [GO:0048193]; intracellular protein transport [GO:0006886]; macroautophagy [GO:0016236]; vesicle-mediated transport [GO:0016192]</t>
  </si>
  <si>
    <t>Dehydrodolichyl diphosphate synthase complex subunit NUS1 (EC 2.5.1.87) (Nuclear undecaprenyl pyrophosphate synthase 1)</t>
  </si>
  <si>
    <t>dolichol biosynthetic process [GO:0019408]; protein glycosylation [GO:0006486]</t>
  </si>
  <si>
    <t>dehydrodolichyl diphosphate synthase complex [GO:1904423]; endoplasmic reticulum [GO:0005783]; endoplasmic reticulum membrane [GO:0005789]; lipid droplet [GO:0005811]; nuclear envelope [GO:0005635]; nuclear membrane [GO:0031965]</t>
  </si>
  <si>
    <t>SUBCELLULAR LOCATION: Endoplasmic reticulum membrane {ECO:0000305}; Single-pass membrane protein {ECO:0000305}. Lipid droplet {ECO:0000269|PubMed:10515935, ECO:0000269|PubMed:11086160, ECO:0000269|PubMed:14562095, ECO:0000269|PubMed:14690591}. Nucleus membrane {ECO:0000269|PubMed:14690591}; Single-pass membrane protein {ECO:0000305}.</t>
  </si>
  <si>
    <t>Protein transport protein SEC31 (Protein WEB1)</t>
  </si>
  <si>
    <t>COPII-coated vesicle budding [GO:0090114]; COPII-coated vesicle cargo loading [GO:0090110]; endoplasmic reticulum organization [GO:0007029]; intracellular protein transport [GO:0006886]; positive regulation of ER to Golgi vesicle-mediated transport [GO:1902953]; positive regulation of protein exit from endoplasmic reticulum [GO:0070863]</t>
  </si>
  <si>
    <t>COPII vesicle coat [GO:0030127]; endoplasmic reticulum [GO:0005783]; endoplasmic reticulum exit site [GO:0070971]; endoplasmic reticulum membrane [GO:0005789]; mating projection tip [GO:0043332]</t>
  </si>
  <si>
    <t>SUBCELLULAR LOCATION: Cytoplasmic vesicle, COPII-coated vesicle membrane; Peripheral membrane protein; Cytoplasmic side. Endoplasmic reticulum membrane; Peripheral membrane protein; Cytoplasmic side.</t>
  </si>
  <si>
    <t>Mitochondrial GTP/GDP carrier protein 1</t>
  </si>
  <si>
    <t>guanine nucleotide transport [GO:0001408]; intracellular iron ion homeostasis [GO:0006879]; mitochondrial genome maintenance [GO:0000002]; transmembrane transport [GO:0055085]</t>
  </si>
  <si>
    <t>SUBCELLULAR LOCATION: Mitochondrion inner membrane {ECO:0000269|PubMed:14576278}; Multi-pass membrane protein {ECO:0000269|PubMed:14576278}.</t>
  </si>
  <si>
    <t>SUBCELLULAR LOCATION: Mitochondrion {ECO:0000269|PubMed:14562095, ECO:0000269|PubMed:14576278, ECO:0000269|PubMed:9162110}.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</si>
  <si>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Activator of C kinase protein 1</t>
  </si>
  <si>
    <t>fungal-type cell wall organization [GO:0031505]; positive regulation of signal transduction [GO:0009967]</t>
  </si>
  <si>
    <t>Reticulon-like protein 2</t>
  </si>
  <si>
    <t>endoplasmic reticulum inheritance [GO:0048309]; endoplasmic reticulum tubular network maintenance [GO:0071788]; endoplasmic reticulum tubular network organization [GO:0071786]; ER-dependent peroxisome organization [GO:0032581]; response to endoplasmic reticulum stress [GO:0034976]</t>
  </si>
  <si>
    <t>cell periphery [GO:0071944]; cortical endoplasmic reticulum [GO:0032541]; cytoplasm [GO:0005737]; endoplasmic reticulum [GO:0005783]; endoplasmic reticulum membrane [GO:0005789]; endoplasmic reticulum tubular network [GO:0071782]; nucleus [GO:0005634]</t>
  </si>
  <si>
    <t>SUBCELLULAR LOCATION: Endoplasmic reticulum membrane {ECO:0000269|PubMed:14562095}; Multi-pass membrane protein {ECO:0000269|PubMed:14562095}.</t>
  </si>
  <si>
    <t>H/ACA ribonucleoprotein complex subunit NHP2 (H/ACA snoRNP protein NHP2) (High mobility group-like nuclear protein 2)</t>
  </si>
  <si>
    <t>box H/ACA snoRNP assembly [GO:0000493]; cleavage involved in rRNA processing [GO:0000469]; rRNA pseudouridine synthesis [GO:0031118]; snoRNA guided rRNA pseudouridine synthesis [GO:0000454]; snRNA pseudouridine synthesis [GO:0031120]</t>
  </si>
  <si>
    <t>box H/ACA snoRNP complex [GO:0031429]; nucleolus [GO:0005730]; sno(s)RNA-containing ribonucleoprotein complex [GO:0005732]</t>
  </si>
  <si>
    <t>SUBCELLULAR LOCATION: Nucleus, nucleolus {ECO:0000269|PubMed:14562095, ECO:0000269|PubMed:9843512}.</t>
  </si>
  <si>
    <t>NAD-specific glutamate dehydrogenase (NAD-GDH) (EC 1.4.1.2)</t>
  </si>
  <si>
    <t>glutamate catabolic process [GO:0006538]; glutamate catabolic process to 2-oxoglutarate [GO:0019551]; nitrogen compound metabolic process [GO:0006807]</t>
  </si>
  <si>
    <t>Mitochondrial import inner membrane translocase subunit TIM22</t>
  </si>
  <si>
    <t>protein insertion into mitochondrial inner membrane [GO:0045039]</t>
  </si>
  <si>
    <t>cytosol [GO:0005829]; mitochondrial inner membrane [GO:0005743]; mitochondrial intermembrane space [GO:0005758]; mitochondrion [GO:0005739]; TIM22 mitochondrial import inner membrane insertion complex [GO:0042721]</t>
  </si>
  <si>
    <t>SUBCELLULAR LOCATION: Mitochondrion inner membrane {ECO:0000269|PubMed:10397776, ECO:0000269|PubMed:8955274, ECO:0000305|PubMed:27265872}; Multi-pass membrane protein {ECO:0000269|PubMed:10397776, ECO:0000269|PubMed:8955274}. Note=Import into inner membrane protein requires TOM20 function.</t>
  </si>
  <si>
    <t>Cell division control protein 13</t>
  </si>
  <si>
    <t>cell cycle [GO:0007049]; cell division [GO:0051301]; negative regulation of telomerase activity [GO:0051974]; regulation of telomere maintenance via telomerase [GO:0032210]; ribonucleoprotein complex localization [GO:0071166]; telomere capping [GO:0016233]; telomere maintenance [GO:0000723]; telomere maintenance via telomerase [GO:0007004]</t>
  </si>
  <si>
    <t>chromosome, telomeric region [GO:0000781]; CST complex [GO:1990879]; nuclear telomere cap complex [GO:0000783]</t>
  </si>
  <si>
    <t>SUBCELLULAR LOCATION: Chromosome, telomere.</t>
  </si>
  <si>
    <t>Protein WHI4</t>
  </si>
  <si>
    <t>mRNA destabilization [GO:0061157]; regulation of cell size [GO:0008361]</t>
  </si>
  <si>
    <t>Seventh homolog of septin 1 (Septation protein 7)</t>
  </si>
  <si>
    <t>actomyosin contractile ring assembly [GO:0000915]; cellular bud neck septin ring organization [GO:0032186]; cytoskeleton-dependent cytokinesis [GO:0061640]; division septum assembly [GO:0000917]; endoplasmic reticulum polarization [GO:0061163]; exit from mitosis [GO:0010458]; G1/S transition of mitotic cell cycle [GO:0000082]; mitotic actomyosin contractile ring assembly [GO:1903475]; positive regulation of protein serine/threonine kinase activity [GO:0071902]; protein localization to bud neck [GO:0097271]; septin ring assembly [GO:0000921]; septum digestion after cytokinesis [GO:0000920]</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</si>
  <si>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t>
  </si>
  <si>
    <t>SUBCELLULAR LOCATION: Membrane {ECO:0000250}; Peripheral membrane protein {ECO:0000250}. Bud neck {ECO:0000269|PubMed:14562095, ECO:0000269|PubMed:9790978}. Note=Present at the bud neck during cell division. Probably interacts with phosphoinosides such as phosphatidylinositol 4-phosphate or phosphatidylinositol 5-phosphate (By similarity). {ECO:0000250}.</t>
  </si>
  <si>
    <t>Ribosome-associated molecular chaperone SSB1 (EC 3.6.4.10) (Cold-inducible protein YG101) (Heat shock protein SSB1) (Hsp70 chaperone Ssb)</t>
  </si>
  <si>
    <t>'de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 translational termination [GO:0006415]</t>
  </si>
  <si>
    <t>cytoplasm [GO:0005737]; cytosol [GO:0005829]; nucleus [GO:0005634]; plasma membrane [GO:0005886]; polysome [GO:0005844]</t>
  </si>
  <si>
    <t>SUBCELLULAR LOCATION: Cytoplasm {ECO:0000269|PubMed:10347213,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</si>
  <si>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Altered inheritance of mitochondria protein 6</t>
  </si>
  <si>
    <t>lipid metabolic process [GO:0006629]</t>
  </si>
  <si>
    <t>Rho-GTPase-activating protein LRG1 (LIM-RhoGAP protein 1)</t>
  </si>
  <si>
    <t>cellular bud neck [GO:0005935]; cellular bud tip [GO:0005934]; cytoplasm [GO:0005737]; incipient cellular bud site [GO:0000131]; mating projection tip [GO:0043332]; mitochondrion [GO:0005739]; site of polarized growth [GO:0030427]</t>
  </si>
  <si>
    <t>SUBCELLULAR LOCATION: Cytoplasm. Bud. Bud neck. Note=Localized to the bud site during bud formation and at the bud neck during cytokinesis.</t>
  </si>
  <si>
    <t>Cytosolic neutral trehalase (EC 3.2.1.28) (Alpha,alpha-trehalase) (Alpha,alpha-trehalose glucohydrolase)</t>
  </si>
  <si>
    <t>cellular response to desiccation [GO:0071465]; trehalose catabolic process [GO:0005993]</t>
  </si>
  <si>
    <t>PATHWAY: Carbohydrate degradation. {ECO:0000305}.</t>
  </si>
  <si>
    <t>DNA repair protein RAD57</t>
  </si>
  <si>
    <t>DNA recombinase assembly [GO:0000730]; double-strand break repair [GO:0006302]; error-free postreplication DNA repair [GO:0042275]; heteroduplex formation [GO:0030491]; meiotic DNA recombinase assembly [GO:0000707]; mitotic recombination [GO:0006312]; positive regulation of single-strand break repair via homologous recombination [GO:1903112]; strand invasion [GO:0042148]; telomere maintenance via recombination [GO:0000722]</t>
  </si>
  <si>
    <t>Rad51C-XRCC3 complex [GO:0033065]</t>
  </si>
  <si>
    <t>Protein SOK1</t>
  </si>
  <si>
    <t>protein kinase A signaling [GO:0010737]</t>
  </si>
  <si>
    <t>N-(5'-phosphoribosyl)anthranilate isomerase (PRAI) (EC 5.3.1.24)</t>
  </si>
  <si>
    <t>tryptophan biosynthetic process [GO:0000162]</t>
  </si>
  <si>
    <t>PATHWAY: Amino-acid biosynthesis; L-tryptophan biosynthesis; L-tryptophan from chorismate: step 3/5.</t>
  </si>
  <si>
    <t>Protein GAL3</t>
  </si>
  <si>
    <t>galactose metabolic process [GO:0006012]; maintenance of protein location [GO:0045185]; positive regulation of transcription from RNA polymerase II promoter by galactose [GO:0000435]</t>
  </si>
  <si>
    <t>Protein SNQ2</t>
  </si>
  <si>
    <t>intracellular monoatomic cation homeostasis [GO:0030003]; xenobiotic detoxification by transmembrane export across the plasma membrane [GO:1990961]</t>
  </si>
  <si>
    <t>cell periphery [GO:0071944]; mitochondrion [GO:0005739]; plasma membrane [GO:0005886]</t>
  </si>
  <si>
    <t>cytoplasm [GO:0005737]; cytosol [GO:0005829]; cytosolic large ribosomal subunit [GO:0022625]; nucleus [GO:0005634]</t>
  </si>
  <si>
    <t>Aminomethyltransferase, mitochondrial (EC 2.1.2.10) (Glycine cleavage system T protein) (GCVT) (Glycine decarboxylase complex subunit T)</t>
  </si>
  <si>
    <t>glycine catabolic process [GO:0006546]; glycine metabolic process [GO:0006544]; one-carbon metabolic process [GO:0006730]</t>
  </si>
  <si>
    <t>glycine cleavage complex [GO:0005960]; mitochondrion [GO:0005739]</t>
  </si>
  <si>
    <t>Putative uridine kinase DAS2 (EC 2.7.1.48) (DST1-delta 6-azauracil sensitivity protein 2) (Regulator of rDNA transcription 3)</t>
  </si>
  <si>
    <t>CTP salvage [GO:0044211]; phosphorylation [GO:0016310]; UMP salvage [GO:0044206]</t>
  </si>
  <si>
    <t>PATHWAY: Pyrimidine metabolism; CTP biosynthesis via salvage pathway; CTP from cytidine: step 1/3.; PATHWAY: Pyrimidine metabolism; UMP biosynthesis via salvage pathway; UMP from uridine: step 1/1.</t>
  </si>
  <si>
    <t>ATP-dependent RNA helicase FAL1 (EC 3.6.4.13) (Translation initiation factor four A-like protein 1)</t>
  </si>
  <si>
    <t>catalytic step 2 spliceosome [GO:0071013]; FAL1-SGD1 complex [GO:0097078]; nucleolus [GO:0005730]; preribosome, small subunit precursor [GO:0030688]; small-subunit processome [GO:0032040]</t>
  </si>
  <si>
    <t>SUBCELLULAR LOCATION: Nucleus, nucleolus {ECO:0000269|PubMed:14562095, ECO:0000269|PubMed:9372960}.</t>
  </si>
  <si>
    <t>Serine--tRNA ligase, cytoplasmic (EC 6.1.1.11) (Seryl-tRNA synthetase) (SerRS) (Seryl-tRNA(Ser) synthetase)</t>
  </si>
  <si>
    <t>cytoplasmic translation [GO:0002181]; seryl-tRNA aminoacylation [GO:0006434]</t>
  </si>
  <si>
    <t>cytoplasm [GO:0005737]; cytoplasmic stress granule [GO:0010494]; cytosol [GO:0005829]</t>
  </si>
  <si>
    <t>SUBCELLULAR LOCATION: Cytoplasm, cytosol {ECO:0000250|UniProtKB:P49591}.</t>
  </si>
  <si>
    <t>Vacuolar protein sorting-associated protein 54 (CPF1 genetically-interacting protein 1) (Temperature-sensitive clathrin synthetic mutation protein 3)</t>
  </si>
  <si>
    <t>ascospore wall assembly [GO:0030476]; Golgi to vacuole transport [GO:0006896]; intracellular sphingolipid homeostasis [GO:0090156]; protein targeting to vacuole [GO:0006623]; retrograde transport, endosome to Golgi [GO:0042147]</t>
  </si>
  <si>
    <t>cytosol [GO:0005829]; endosome membrane [GO:0010008]; GARP complex [GO:0000938]; Golgi apparatus [GO:0005794]; mitochondrial membrane [GO:0031966]; mitochondrion [GO:0005739]</t>
  </si>
  <si>
    <t>SUBCELLULAR LOCATION: Golgi apparatus, trans-Golgi network membrane; Peripheral membrane protein. Endosome membrane; Peripheral membrane protein. Mitochondrion membrane {ECO:0000305}; Peripheral membrane protein {ECO:0000305}. Note=May also be mitochondrial.</t>
  </si>
  <si>
    <t>Protoplast secreted protein 2</t>
  </si>
  <si>
    <t>cytoplasm [GO:0005737]; extracellular region [GO:0005576]; membrane [GO:0016020]; mitochondrion [GO:0005739]; plasma membrane [GO:0005886]</t>
  </si>
  <si>
    <t>SUBCELLULAR LOCATION: Secreted.</t>
  </si>
  <si>
    <t>Protein MRH1 (Membrane protein related to HSP30)</t>
  </si>
  <si>
    <t>SUBCELLULAR LOCATION: Cell membrane; Multi-pass membrane protein. Mitochondrion. Bud. Note=Localized primarily to the plasma membrane. Also found at the buds.</t>
  </si>
  <si>
    <t>Lysine biosynthesis regulatory protein LYS14</t>
  </si>
  <si>
    <t>lysine biosynthetic process [GO:0009085]; positive regulation of lysine biosynthetic process via alpha-aminoadipate and saccharopine [GO:2001196]; positive regulation of transcription by RNA polymerase II [GO:0045944]</t>
  </si>
  <si>
    <t>mitochondrial translation [GO:0032543]; valine catabolic process [GO:0006574]</t>
  </si>
  <si>
    <t>Lysine--tRNA ligase, cytoplasmic (EC 6.1.1.6) (Lysyl-tRNA synthetase) (LysRS)</t>
  </si>
  <si>
    <t>lysyl-tRNA aminoacylation [GO:0006430]</t>
  </si>
  <si>
    <t>Sodium/potassium exporting P-type ATPase 1 (EC 7.2.2.3)</t>
  </si>
  <si>
    <t>calcium ion transmembrane transport [GO:0070588]; cellular response to glucose starvation [GO:0042149]; hyperosmotic response [GO:0006972]; intracellular calcium ion homeostasis [GO:0006874]; potassium ion transport [GO:0006813]; response to pH [GO:0009268]; response to salt stress [GO:0009651]; sodium ion transport [GO:0006814]; transmembrane transport [GO:0055085]</t>
  </si>
  <si>
    <t>SUBCELLULAR LOCATION: Cell membrane {ECO:0000269|PubMed:14562095, ECO:0000269|PubMed:7664728, ECO:0000269|PubMed:9315618}; Multi-pass membrane protein {ECO:0000269|PubMed:14562095, ECO:0000269|PubMed:7664728, ECO:0000269|PubMed:9315618}.</t>
  </si>
  <si>
    <t>mitochondrial inner membrane [GO:0005743]; mitochondrial small ribosomal subunit [GO:0005763]; mitochondrion [GO:0005739]; small ribosomal subunit [GO:0015935]</t>
  </si>
  <si>
    <t>SUBCELLULAR LOCATION: Mitochondrion {ECO:0000269|PubMed:11278769,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</si>
  <si>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Oxygen-dependent coproporphyrinogen-III oxidase (COX) (Coprogen oxidase) (Coproporphyrinogenase) (EC 1.3.3.3)</t>
  </si>
  <si>
    <t>heme biosynthetic process [GO:0006783]; protoporphyrinogen IX biosynthetic process [GO:0006782]</t>
  </si>
  <si>
    <t>cytoplasm [GO:0005737]; cytosol [GO:0005829]; mitochondrial intermembrane space [GO:0005758]</t>
  </si>
  <si>
    <t>SUBCELLULAR LOCATION: Cytoplasm {ECO:0000269|PubMed:14562095, ECO:0000269|PubMed:3516695}.</t>
  </si>
  <si>
    <t>PATHWAY: Porphyrin-containing compound metabolism; protoporphyrin-IX biosynthesis; protoporphyrinogen-IX from coproporphyrinogen-III (O2 route): step 1/1. {ECO:0000305|PubMed:3516695}.</t>
  </si>
  <si>
    <t>Triosephosphate isomerase (TIM) (EC 5.3.1.1) (Triose-phosphate isomerase)</t>
  </si>
  <si>
    <t>gluconeogenesis [GO:0006094]; glyceraldehyde-3-phosphate biosynthetic process [GO:0046166]; glycerol catabolic process [GO:0019563]; glycolytic process [GO:0006096]</t>
  </si>
  <si>
    <t>PATHWAY: Carbohydrate biosynthesis; gluconeogenesis.; PATHWAY: Carbohydrate degradation; glycolysis; D-glyceraldehyde 3-phosphate from glycerone phosphate: step 1/1.</t>
  </si>
  <si>
    <t>Broad-range acid phosphatase DET1 (EC 3.1.3.-) (Decreased ergosterol transport protein 1)</t>
  </si>
  <si>
    <t>intracellular sterol transport [GO:0032366]</t>
  </si>
  <si>
    <t>Ubiquitin-conjugating enzyme E2-34 kDa (EC 2.3.2.23) (Cell division control protein 34) (E2 ubiquitin-conjugating enzyme 3) (E3 ubiquitin ligase complex SCF subunit CDC34) (Ubiquitin carrier protein) (Ubiquitin-protein ligase)</t>
  </si>
  <si>
    <t>cell division [GO:0051301]; cellular response to methylmercury [GO:0071406]; DNA replication [GO:0006260]; G1/S transition of mitotic cell cycle [GO:0000082]; G2/M transition of mitotic cell cycle [GO:0000086]; mitochondrial fusion [GO:0008053]; mitotic intra-S DNA damage checkpoint signaling [GO:0031573]; positive regulation of glucose transmembrane transport [GO:0010828]; proteasome-mediated ubiquitin-dependent protein catabolic process [GO:0043161]; protein autoubiquitination [GO:0051865]; protein polyubiquitination [GO:0000209];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</si>
  <si>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Protein OS-9 homolog</t>
  </si>
  <si>
    <t>detection of unfolded protein [GO:0002235]; endoplasmic reticulum unfolded protein response [GO:0030968]; retrograde protein transport, ER to cytosol [GO:0030970]; ubiquitin-dependent ERAD pathway [GO:0030433]; ubiquitin-dependent glycoprotein ERAD pathway [GO:0097466]</t>
  </si>
  <si>
    <t>endoplasmic reticulum [GO:0005783]; endoplasmic reticulum lumen [GO:0005788]; Hrd1p ubiquitin ligase complex [GO:0000836]; Hrd1p ubiquitin ligase ERAD-L complex [GO:0000839]; luminal surveillance complex [GO:0034099]</t>
  </si>
  <si>
    <t>SUBCELLULAR LOCATION: Endoplasmic reticulum membrane {ECO:0000255|PROSITE-ProRule:PRU10138, ECO:0000269|PubMed:12077121, ECO:0000269|PubMed:16168371}; Peripheral membrane protein {ECO:0000269|PubMed:12077121, ECO:0000269|PubMed:16168371}; Lumenal side {ECO:0000269|PubMed:12077121, ECO:0000269|PubMed:16168371}.</t>
  </si>
  <si>
    <t>Ribosome biogenesis protein MAK21 (Maintenance of killer protein 21) (Nucleolar complex protein 1)</t>
  </si>
  <si>
    <t>ribosomal large subunit assembly [GO:0000027]; ribosomal large subunit biogenesis [GO:0042273]</t>
  </si>
  <si>
    <t>Noc1p-Noc2p complex [GO:0030690]; nucleolus [GO:0005730]; nucleus [GO:0005634]; preribosome, large subunit precursor [GO:0030687]</t>
  </si>
  <si>
    <t>SUBCELLULAR LOCATION: Nucleus, nucleolus {ECO:0000269|PubMed:11371346}.</t>
  </si>
  <si>
    <t>Serine palmitoyltransferase 2 (SPT 2) (EC 2.3.1.50) (Long chain base biosynthesis protein 2)</t>
  </si>
  <si>
    <t>ceramide biosynthetic process [GO:0046513]; intracellular sphingolipid homeostasis [GO:0090156]; sphingolipid biosynthetic process [GO:0030148]; sphingosine biosynthetic process [GO:0046512]</t>
  </si>
  <si>
    <t>endoplasmic reticulum [GO:0005783]; membrane [GO:0016020]; serine C-palmitoyltransferase complex [GO:0017059]; SPOTS complex [GO:0035339]</t>
  </si>
  <si>
    <t>SUBCELLULAR LOCATION: Cytoplasm. Endoplasmic reticulum. Membrane {ECO:0000305}; Multi-pass membrane protein {ECO:0000305}.</t>
  </si>
  <si>
    <t>PATHWAY: Lipid metabolism; sphingolipid metabolism.</t>
  </si>
  <si>
    <t>90S preribosome [GO:0030686]; cytoplasm [GO:0005737]; cytosol [GO:0005829]; cytosolic small ribosomal subunit [GO:0022627]; nucleolus [GO:0005730]</t>
  </si>
  <si>
    <t>Required for respiratory growth protein 1, mitochondrial</t>
  </si>
  <si>
    <t>mitochondrial genome maintenance [GO:0000002]; mitochondrial tRNA 5'-end processing [GO:0097745]; vacuolar acidification [GO:0007035]</t>
  </si>
  <si>
    <t>matrix side of mitochondrial inner membrane [GO:0099617]; mitochondrion [GO:0005739]</t>
  </si>
  <si>
    <t>SUBCELLULAR LOCATION: Mitochondrion {ECO:0000269|PubMed:14562095, ECO:0000269|PubMed:16823961, ECO:0000269|PubMed:19756047}.</t>
  </si>
  <si>
    <t>Ubiquitin carboxyl-terminal hydrolase 4 (EC 3.4.19.12) (Deubiquitinating enzyme 4) (Ubiquitin thioesterase 4) (Ubiquitin-specific-processing protease 4) (Vacuole biogenesis protein SSV7)</t>
  </si>
  <si>
    <t>ATP export [GO:1904669]; endocytosis [GO:0006897]; free ubiquitin chain depolymerization [GO:0010995]; intralumenal vesicle formation [GO:0070676]; protein deubiquitination [GO:0016579]; regulation of DNA replication [GO:0006275]; ubiquitin recycling [GO:0010992]; ubiquitin-dependent protein catabolic process [GO:0006511]; ubiquitin-dependent protein catabolic process via the multivesicular body sorting pathway [GO:0043162]</t>
  </si>
  <si>
    <t>cytosol [GO:0005829]; endosome [GO:0005768]; late endosome membrane [GO:0031902]; mitochondrion [GO:0005739]; proteasome complex [GO:0000502]</t>
  </si>
  <si>
    <t>SUBCELLULAR LOCATION: Cytoplasm. Late endosome membrane; Peripheral membrane protein. Note=Recruited to the late endosome by BRO1.</t>
  </si>
  <si>
    <t>Polyamine N-acetyltransferase 1 (EC 2.3.1.-) (Arylalkylamine N-acetyltransferase homolog) (scAANAT)</t>
  </si>
  <si>
    <t>chromatin organization [GO:0006325]</t>
  </si>
  <si>
    <t>Trehalose-phosphatase (EC 3.1.3.12) (Trehalose synthase complex catalytic subunit TPS2) (Trehalose-6-phosphate phosphatase) (TPP)</t>
  </si>
  <si>
    <t>cellular response to heat [GO:0034605]; fungal-type cell wall organization [GO:0031505]; positive regulation of autophagy [GO:0010508]; trehalose biosynthetic process [GO:0005992]; trehalose metabolism in response to stress [GO:0070413]</t>
  </si>
  <si>
    <t>alpha,alpha-trehalose-phosphate synthase complex (UDP-forming) [GO:0005946]; mitochondrion [GO:0005739]</t>
  </si>
  <si>
    <t>Protein PET100, mitochondrial</t>
  </si>
  <si>
    <t>mitochondrial cytochrome c oxidase assembly [GO:0033617]</t>
  </si>
  <si>
    <t>SUBCELLULAR LOCATION: Mitochondrion membrane {ECO:0000305}; Single-pass membrane protein {ECO:0000305}.</t>
  </si>
  <si>
    <t>Vacuolar protein sorting-associated protein 41 (Vacuolar morphogenesis protein 2)</t>
  </si>
  <si>
    <t>cellular response to starvation [GO:0009267]; cytoplasm to vacuole transport by the Cvt pathway [GO:0032258]; endosomal vesicle fusion [GO:0034058]; macroautophagy [GO:0016236]; piecemeal microautophagy of the nucleus [GO:0034727]; protein targeting to vacuole [GO:0006623]; protein transport [GO:0015031]; regulation of SNARE complex assembly [GO:0035542]; vacuolar protein processing [GO:0006624]; vacuole fusion, non-autophagic [GO:0042144]; vacuole organization [GO:0007033]; vesicle tethering [GO:0099022]; vesicle-mediated transport [GO:0016192]</t>
  </si>
  <si>
    <t>endosome [GO:0005768]; fungal-type vacuole membrane [GO:0000329]; HOPS complex [GO:0030897]; late endosome [GO:0005770]</t>
  </si>
  <si>
    <t>SUBCELLULAR LOCATION: Vacuole {ECO:0000305}.</t>
  </si>
  <si>
    <t>Protein PDC2</t>
  </si>
  <si>
    <t>positive regulation of glycolytic fermentation to ethanol [GO:2001172]; positive regulation of thiamine biosynthetic process [GO:0090180]; positive regulation of transcription by RNA polymerase II [GO:0045944]</t>
  </si>
  <si>
    <t>25S rRNA (adenine(645)-N(1))-methyltransferase (EC 2.1.1.287) (Ribosomal RNA-processing protein 8)</t>
  </si>
  <si>
    <t>ribosomal large subunit biogenesis [GO:0042273]; rRNA methylation [GO:0031167]; rRNA processing [GO:0006364]</t>
  </si>
  <si>
    <t>90S preribosome [GO:0030686]; chromosome, telomeric region [GO:0000781]; nucleolus [GO:0005730]</t>
  </si>
  <si>
    <t>SUBCELLULAR LOCATION: Nucleus, nucleolus {ECO:0000269|PubMed:10864042, ECO:0000269|PubMed:14562095, ECO:0000269|PubMed:23180764}. Chromosome, telomere {ECO:0000305}.</t>
  </si>
  <si>
    <t>Golgi apparatus membrane protein TVP23 (TLG2 compartment vesicle protein of 23 kDa)</t>
  </si>
  <si>
    <t>protein secretion [GO:0009306]; vesicle-mediated transport [GO:0016192]</t>
  </si>
  <si>
    <t>cytoplasm [GO:0005737]; Golgi membrane [GO:0000139]</t>
  </si>
  <si>
    <t>SUBCELLULAR LOCATION: Golgi apparatus membrane {ECO:0000269|PubMed:16107716, ECO:0000269|PubMed:17178117}; Multi-pass membrane protein {ECO:0000269|PubMed:16107716, ECO:0000269|PubMed:17178117}.</t>
  </si>
  <si>
    <t>Protein transport protein SSS1 (Sec61 complex subunit SSS1) (Sec61 complex subunit gamma) (Ssh1 complex subunit SSS1) (Ssh1 complex subunit gamma)</t>
  </si>
  <si>
    <t>endoplasmic reticulum [GO:0005783]; nuclear inner membrane [GO:0005637]; rough endoplasmic reticulum membrane [GO:0030867]; Sec61 translocon complex [GO:0005784]; Ssh1 translocon complex [GO:0071261]; translocon complex [GO:0071256]</t>
  </si>
  <si>
    <t>SUBCELLULAR LOCATION: Endoplasmic reticulum membrane {ECO:0000269|PubMed:14562095}; Single-pass membrane protein {ECO:0000269|PubMed:14562095}.</t>
  </si>
  <si>
    <t>Ribosomal RNA-processing protein 1</t>
  </si>
  <si>
    <t>rRNA processing [GO:0006364]</t>
  </si>
  <si>
    <t>nucleolus [GO:0005730]; nucleus [GO:0005634]; preribosome, large subunit precursor [GO:0030687]; preribosome, small subunit precursor [GO:0030688]</t>
  </si>
  <si>
    <t>SUBCELLULAR LOCATION: Nucleus, nucleolus.</t>
  </si>
  <si>
    <t>Vacuole transporter chaperone complex subunit 5 (Vacuolar membrane polyphosphate polymerase regulatory subunit 5) (PolyP polymerase)</t>
  </si>
  <si>
    <t>intracellular phosphate ion homeostasis [GO:0030643]; lysosomal microautophagy [GO:0016237]; polyphosphate biosynthetic process [GO:0006799]; polyphosphate metabolic process [GO:0006797]; vacuolar transport [GO:0007034]; vacuole fusion, non-autophagic [GO:0042144]</t>
  </si>
  <si>
    <t>fungal-type vacuole membrane [GO:0000329]; vacuolar transporter chaperone complex [GO:0033254]</t>
  </si>
  <si>
    <t>SUBCELLULAR LOCATION: Vacuole membrane {ECO:0000269|PubMed:27587415, ECO:0000269|PubMed:34544285}; Multi-pass membrane protein {ECO:0000255}. Note=Localized to the vacuole membrane by the AP-3 complex. Membrane localization is required for VTC5 to promote VTC activity. {ECO:0000269|PubMed:34544285}.</t>
  </si>
  <si>
    <t>Translation initiation factor RLI1 (ATP-binding cassette sub-family E member RLI1) (RNase L inhibitor)</t>
  </si>
  <si>
    <t>positive regulation of translation [GO:0045727]; ribosomal large subunit biogenesis [GO:0042273]; ribosomal subunit export from nucleus [GO:0000054]; ribosome disassembly [GO:0032790]; rRNA processing [GO:0006364]; translational initiation [GO:0006413]; translational termination [GO:0006415]</t>
  </si>
  <si>
    <t>SUBCELLULAR LOCATION: Cytoplasm {ECO:0000269|PubMed:14562095, ECO:0000269|PubMed:15277527, ECO:0000269|PubMed:15660134, ECO:0000269|PubMed:15660135}. Nucleus {ECO:0000269|PubMed:15277527, ECO:0000269|PubMed:15660134, ECO:0000269|PubMed:15660135}. Note=Shuttles between the nucleus and the cytoplasm. {ECO:0000269|PubMed:15660134, ECO:0000269|PubMed:15660135}.</t>
  </si>
  <si>
    <t>Phospholipid-transporting ATPase DNF2 (EC 7.6.2.1) (Flippase DNF2)</t>
  </si>
  <si>
    <t>cell periphery [GO:0071944]; cellular bud neck [GO:0005935]; endoplasmic reticulum [GO:0005783]; mating projection tip membrane [GO:0070867]; phospholipid-translocating ATPase complex [GO:1990531]; plasma membrane [GO:0005886]</t>
  </si>
  <si>
    <t>DNA mismatch repair protein MSH6 (MutS protein homolog 6) (Postmeiotic segregation protein 3)</t>
  </si>
  <si>
    <t>interstrand cross-link repair [GO:0036297]; meiotic mismatch repair [GO:0000710]; mismatch repair [GO:0006298]; replication fork arrest [GO:0043111]</t>
  </si>
  <si>
    <t>cytoplasm [GO:0005737]; MutSalpha complex [GO:0032301]; nucleus [GO:0005634]</t>
  </si>
  <si>
    <t>Probable metalloprotease ARX1 (EC 3.-.-.-) (Associated with ribosomal export complex protein 1)</t>
  </si>
  <si>
    <t>proteolysis [GO:0006508]; ribosomal large subunit export from nucleus [GO:0000055]</t>
  </si>
  <si>
    <t>cytoplasm [GO:0005737]; nucleolus [GO:0005730]; nucleoplasm [GO:0005654]; nucleus [GO:0005634]; preribosome, large subunit precursor [GO:0030687]</t>
  </si>
  <si>
    <t>Protein STE5</t>
  </si>
  <si>
    <t>cytoplasm [GO:0005737]; mating projection tip [GO:0043332]; mating projection tip membrane [GO:0070867]; nucleus [GO:0005634]; plasma membrane [GO:0005886]</t>
  </si>
  <si>
    <t>Probable alanine aminotransferase (EC 2.6.1.2) (Glutamate pyruvate transaminase) (GPT) (Glutamic--alanine transaminase) (Glutamic--pyruvic transaminase)</t>
  </si>
  <si>
    <t>biosynthetic process [GO:0009058]; L-alanine catabolic process [GO:0042853]</t>
  </si>
  <si>
    <t>PATHWAY: Amino-acid degradation; L-alanine degradation via transaminase pathway; pyruvate from L-alanine: step 1/1.</t>
  </si>
  <si>
    <t>cytoplasm [GO:0005737]; mitochondrial inner membrane [GO:0005743]; mitochondrial large ribosomal subunit [GO:0005762]; mitochondrion [GO:0005739]; nucleus [GO:0005634]</t>
  </si>
  <si>
    <t>SUBCELLULAR LOCATION: Mitochondrion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</si>
  <si>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Translation machinery-associated protein 64</t>
  </si>
  <si>
    <t>formation of translation preinitiation complex [GO:0001731]; rRNA processing [GO:0006364]</t>
  </si>
  <si>
    <t>Anaphase-promoting complex subunit 4</t>
  </si>
  <si>
    <t>anaphase-promoting complex-dependent catabolic process [GO:0031145]; cell cycle [GO:0007049]; cell division [GO:0051301]; protein K11-linked ubiquitination [GO:0070979]; protein ubiquitination [GO:0016567]; regulation of meiotic cell cycle [GO:0051445]; regulation of mitotic cell cycle [GO:0007346]; regulation of mitotic metaphase/anaphase transition [GO:0030071]</t>
  </si>
  <si>
    <t>anaphase-promoting complex [GO:0005680]; cytoplasm [GO:0005737]; nuclear periphery [GO:0034399]; nucleus [GO:0005634]</t>
  </si>
  <si>
    <t>Cytochrome c oxidase subunit 26, mitochondrial</t>
  </si>
  <si>
    <t>mitochondrial inner membrane [GO:0005743]; mitochondrial respirasome [GO:0005746]; mitochondrial respiratory chain complex IV [GO:0005751]; mitochondrion [GO:0005739]</t>
  </si>
  <si>
    <t>SUBCELLULAR LOCATION: Mitochondrion inner membrane {ECO:0000269|PubMed:27083394, ECO:0000269|PubMed:30598554}; Single-pass membrane protein {ECO:0000269|PubMed:27083394, ECO:0000269|PubMed:30598554}.</t>
  </si>
  <si>
    <t>tRNA (guanine(26)-N(2))-dimethyltransferase, mitochondrial (EC 2.1.1.216) (tRNA 2,2-dimethylguanosine-26 methyltransferase) (tRNA(guanine-26,N(2)-N(2)) methyltransferase) (tRNA(m(2,2)G26)dimethyltransferase)</t>
  </si>
  <si>
    <t>tRNA methylation [GO:0030488]; tRNA N2-guanine methylation [GO:0002940]</t>
  </si>
  <si>
    <t>mitochondrion [GO:0005739]; nuclear envelope [GO:0005635]; nuclear inner membrane [GO:0005637]; nucleus [GO:0005634]</t>
  </si>
  <si>
    <t>SUBCELLULAR LOCATION: [Isoform 1]: Mitochondrion.; SUBCELLULAR LOCATION: [Isoform 2]: Mitochondrion. Nucleus inner membrane; Peripheral membrane protein; Nucleoplasmic side. Note=Predominantly targeted to the nucleus.</t>
  </si>
  <si>
    <t>Pentafunctional AROM polypeptide [Includes: 3-dehydroquinate synthase (DHQS) (EC 4.2.3.4); 3-phosphoshikimate 1-carboxyvinyltransferase (EC 2.5.1.19) (5-enolpyruvylshikimate-3-phosphate synthase) (EPSP synthase) (EPSPS); Shikimate kinase (SK) (EC 2.7.1.71); 3-dehydroquinate dehydratase (3-dehydroquinase) (EC 4.2.1.10); Shikimate dehydrogenase (EC 1.1.1.25)]</t>
  </si>
  <si>
    <t>amino acid biosynthetic process [GO:0008652]; aromatic amino acid family biosynthetic process [GO:0009073]; chorismate biosynthetic process [GO:0009423]; phosphorylation [GO:0016310]</t>
  </si>
  <si>
    <t>PATHWAY: Metabolic intermediate biosynthesis; chorismate biosynthesis; chorismate from D-erythrose 4-phosphate and phosphoenolpyruvate: step 2/7. {ECO:0000255|HAMAP-Rule:MF_03143}.; PATHWAY: Metabolic intermediate biosynthesis; chorismate biosynthesis; chorismate from D-erythrose 4-phosphate and phosphoenolpyruvate: step 3/7. {ECO:0000255|HAMAP-Rule:MF_03143}.; PATHWAY: Metabolic intermediate biosynthesis; chorismate biosynthesis; chorismate from D-erythrose 4-phosphate and phosphoenolpyruvate: step 4/7. {ECO:0000255|HAMAP-Rule:MF_03143}.; PATHWAY: Metabolic intermediate biosynthesis; chorismate biosynthesis; chorismate from D-erythrose 4-phosphate and phosphoenolpyruvate: step 5/7. {ECO:0000255|HAMAP-Rule:MF_03143}.; PATHWAY: Metabolic intermediate biosynthesis; chorismate biosynthesis; chorismate from D-erythrose 4-phosphate and phosphoenolpyruvate: step 6/7. {ECO:0000255|HAMAP-Rule:MF_03143}.</t>
  </si>
  <si>
    <t>Maintenance of telomere capping protein 5 (SEH-associated protein 3)</t>
  </si>
  <si>
    <t>cellular response to amino acid starvation [GO:0034198]; positive regulation of TORC1 signaling [GO:1904263]; protein transport [GO:0015031]; regulation of TORC1 signaling [GO:1903432]</t>
  </si>
  <si>
    <t>fungal-type vacuole membrane [GO:0000329]; Seh1-associated complex [GO:0035859]; vacuolar membrane [GO:0005774]</t>
  </si>
  <si>
    <t>SUBCELLULAR LOCATION: Vacuole membrane {ECO:0000269|PubMed:14562095, ECO:0000269|PubMed:21454883}; Peripheral membrane protein {ECO:0000269|PubMed:14562095, ECO:0000269|PubMed:21454883}.</t>
  </si>
  <si>
    <t>Fimbrin (ABP67)</t>
  </si>
  <si>
    <t>actin filament bundle assembly [GO:0051017]; actin filament network formation [GO:0051639]; actin filament organization [GO:0007015]; formin-nucleated actin cable assembly [GO:0070649]</t>
  </si>
  <si>
    <t>actin cortical patch [GO:0030479]; actin filament [GO:0005884]; actin filament bundle [GO:0032432]; cellular bud tip [GO:0005934]; cytoplasm [GO:0005737]; mating projection tip [GO:0043332]; plasma membrane [GO:0005886]</t>
  </si>
  <si>
    <t>Metal resistance protein YCF1 (ABC-type Cd(2+) transporter) (EC 7.2.2.2) (ABC-type glutathione-S-conjugate transporter) (EC 7.6.2.3) (Yeast cadmium factor 1)</t>
  </si>
  <si>
    <t>bilirubin transport [GO:0015723]; cell redox homeostasis [GO:0045454]; glutathione metabolic process [GO:0006749]; response to cadmium ion [GO:0046686]; response to metal ion [GO:0010038]; transmembrane transport [GO:0055085]; vacuole fusion, non-autophagic [GO:0042144]</t>
  </si>
  <si>
    <t>fungal-type vacuole membrane [GO:0000329]; membrane [GO:0016020]</t>
  </si>
  <si>
    <t>SUBCELLULAR LOCATION: Vacuole membrane {ECO:0000269|PubMed:8626454}; Multi-pass membrane protein {ECO:0000255|PROSITE-ProRule:PRU00441, ECO:0000269|PubMed:8626454}.</t>
  </si>
  <si>
    <t>THO complex subunit HPR1 (Hyperrecombination protein 1)</t>
  </si>
  <si>
    <t>DNA recombination [GO:0006310]; mRNA 3'-end processing [GO:0031124]; mRNA export from nucleus [GO:0006406]; positive regulation of transcription by RNA polymerase I [GO:0045943]; positive regulation of transcription elongation by RNA polymerase I [GO:2001209]; transcription elongation by RNA polymerase II [GO:0006368]; transcription-coupled nucleotide-excision repair [GO:0006283]</t>
  </si>
  <si>
    <t>Cdc73/Paf1 complex [GO:0016593]; chromosome, telomeric region [GO:0000781]; nucleoplasmic THO complex [GO:0000446]; THO complex part of transcription export complex [GO:0000445]; transcription export complex [GO:0000346]</t>
  </si>
  <si>
    <t>SUBCELLULAR LOCATION: Nucleus {ECO:0000269|PubMed:11060033, ECO:0000269|PubMed:14562095}.</t>
  </si>
  <si>
    <t>Protein dopey</t>
  </si>
  <si>
    <t>cell morphogenesis [GO:0000902]; endoplasmic reticulum organization [GO:0007029]; Golgi to endosome transport [GO:0006895]; protein transport [GO:0015031]; retrograde transport, endosome to Golgi [GO:0042147]; retrograde transport, vesicle recycling within Golgi [GO:0000301]; trans-Golgi network membrane organization [GO:0098629]</t>
  </si>
  <si>
    <t>cytoplasm [GO:0005737]; cytosol [GO:0005829]; endosome [GO:0005768]; endosome membrane [GO:0010008]; Golgi membrane [GO:0000139]; mitochondrion [GO:0005739]; trans-Golgi network [GO:0005802]</t>
  </si>
  <si>
    <t>SUBCELLULAR LOCATION: Golgi apparatus membrane {ECO:0000269|PubMed:14562095, ECO:0000269|PubMed:16219684, ECO:0000269|PubMed:16301316}; Peripheral membrane protein {ECO:0000269|PubMed:14562095, ECO:0000269|PubMed:16219684, ECO:0000269|PubMed:16301316}. Note=Late Golgi.</t>
  </si>
  <si>
    <t>Transcription initiation factor TFIID subunit 12 (TAFII-61) (TAFII61) (TAFII-68) (TAFII68) (TBP-associated factor 12) (TBP-associated factor 61 kDa)</t>
  </si>
  <si>
    <t>chromatin organization [GO:0006325]; histone acetylation [GO:0016573]; histone deubiquitination [GO:0016578]; positive regulation of transcription by RNA polymerase II [GO:0045944]; regulation of transcription by RNA polymerase II [GO:0006357]; RNA polymerase II preinitiation complex assembly [GO:0051123]; transcription by RNA polymerase II [GO:0006366]</t>
  </si>
  <si>
    <t>Ethanolamine kinase (EK) (EC 2.7.1.82)</t>
  </si>
  <si>
    <t>phosphatidylcholine biosynthetic process [GO:0006656]; phosphatidylethanolamine biosynthetic process [GO:0006646]; phosphorylation [GO:0016310]</t>
  </si>
  <si>
    <t>PATHWAY: Phospholipid metabolism; phosphatidylethanolamine biosynthesis; phosphatidylethanolamine from ethanolamine: step 1/3.</t>
  </si>
  <si>
    <t>Dihydrolipoyllysine-residue succinyltransferase component of 2-oxoglutarate dehydrogenase complex, mitochondrial (EC 2.3.1.61) (2-oxoglutarate dehydrogenase complex component E2) (OGDC-E2) (Dihydrolipoamide succinyltransferase component of 2-oxoglutarate dehydrogenase complex)</t>
  </si>
  <si>
    <t>2-oxoglutarate metabolic process [GO:0006103]; L-lysine catabolic process to acetyl-CoA via saccharopine [GO:0033512]; tricarboxylic acid cycle [GO:0006099]</t>
  </si>
  <si>
    <t>mitochondrial alpha-ketoglutarate dehydrogenase complex [GO:0005947]; mitochondrial nucleoid [GO:0042645]; mitochondrial oxoglutarate dehydrogenase complex [GO:0009353]; mitochondrion [GO:0005739]</t>
  </si>
  <si>
    <t>PATHWAY: Amino-acid degradation; L-lysine degradation via saccharopine pathway; glutaryl-CoA from L-lysine: step 6/6.</t>
  </si>
  <si>
    <t>Nuclear migration protein NUM1</t>
  </si>
  <si>
    <t>maintenance of protein location in cell cortex [GO:0032065]; microtubule cytoskeleton organization [GO:0000226]; mitochondrial fission [GO:0000266]; mitochondrion inheritance [GO:0000001]; nuclear migration along microtubule [GO:0030473]</t>
  </si>
  <si>
    <t>cell cortex [GO:0005938]; cellular bud tip [GO:0005934]; endoplasmic reticulum [GO:0005783]; mitochondrion [GO:0005739]</t>
  </si>
  <si>
    <t>SUBCELLULAR LOCATION: Bud tip {ECO:0000269|PubMed:11121446, ECO:0000269|PubMed:11266443, ECO:0000269|PubMed:7490278}.</t>
  </si>
  <si>
    <t>Epsin-5</t>
  </si>
  <si>
    <t>early endosome to Golgi transport [GO:0034498]; endocytosis [GO:0006897]; Golgi to endosome transport [GO:0006895]; late endosome to vacuole transport via multivesicular body sorting pathway [GO:0032511]; protein transport [GO:0015031]</t>
  </si>
  <si>
    <t>clathrin vesicle coat [GO:0030125]; cytoplasm [GO:0005737]; cytosol [GO:0005829]; endosome [GO:0005768]; endosome membrane [GO:0010008]; plasma membrane [GO:0005886]</t>
  </si>
  <si>
    <t>SUBCELLULAR LOCATION: Cytoplasm. Endosome membrane; Peripheral membrane protein. Note=Found predominantly on endosomal structures.</t>
  </si>
  <si>
    <t>Peptidyl-prolyl cis-trans isomerase (PPIase) (EC 5.2.1.8) (Cyclophilin) (CPH) (Cyclosporin A-binding protein) (PPI-II) (Rotamase)</t>
  </si>
  <si>
    <t>ascospore formation [GO:0030437]; cellular response to starvation [GO:0009267]; DNA damage response [GO:0006974]; histone deacetylation [GO:0016575]; negative regulation of meiotic nuclear division [GO:0045835]; positive regulation of meiotic nuclear division [GO:0045836]; protein folding [GO:0006457]; protein metabolic process [GO:0019538]; protein peptidyl-prolyl isomerization [GO:0000413]; protein transport [GO:0015031]</t>
  </si>
  <si>
    <t>cytoplasm [GO:0005737]; mitochondrial intermembrane space [GO:0005758]; mitochondrion [GO:0005739]; nucleus [GO:0005634]; Set3 complex [GO:0034967]</t>
  </si>
  <si>
    <t>SUBCELLULAR LOCATION: Cytoplasm {ECO:0000269|PubMed:15643056}. Nucleus {ECO:0000269|PubMed:15643056}. Mitochondrion intermembrane space {ECO:0000269|PubMed:16823961, ECO:0000269|PubMed:22984289}.</t>
  </si>
  <si>
    <t>Aspartate-semialdehyde dehydrogenase (ASA dehydrogenase) (ASADH) (EC 1.2.1.11) (Aspartate-beta-semialdehyde dehydrogenase)</t>
  </si>
  <si>
    <t>homoserine biosynthetic process [GO:0009090]; isoleucine biosynthetic process [GO:0009097]; lysine biosynthetic process via diaminopimelate [GO:0009089]; methionine biosynthetic process [GO:0009086]; threonine biosynthetic process [GO:0009088]</t>
  </si>
  <si>
    <t>cytoplasm [GO:0005737]; nucleus [GO:0005634]; plasma membrane [GO:0005886]</t>
  </si>
  <si>
    <t>PATHWAY: Amino-acid biosynthesis; L-lysine biosynthesis via DAP pathway; (S)-tetrahydrodipicolinate from L-aspartate: step 2/4.; PATHWAY: Amino-acid biosynthesis; L-methionine biosynthesis via de novo pathway; L-homoserine from L-aspartate: step 2/3.; PATHWAY: Amino-acid biosynthesis; L-threonine biosynthesis; L-threonine from L-aspartate: step 2/5.</t>
  </si>
  <si>
    <t>Nuclear mRNA export protein SAC3 (Leucine permease transcriptional regulator)</t>
  </si>
  <si>
    <t>actin filament-based process [GO:0030029]; mitotic cell cycle [GO:0000278]; mRNA 3'-end processing [GO:0031124]; mRNA export from nucleus [GO:0006406]; nuclear mRNA surveillance [GO:0071028]; positive regulation of transcription by RNA polymerase II [GO:0045944]; post-transcriptional tethering of RNA polymerase II gene DNA at nuclear periphery [GO:0000973]; protein export from nucleus [GO:0006611]; ribosomal small subunit biogenesis [GO:0042274]; transcription-coupled nucleotide-excision repair [GO:0006283]</t>
  </si>
  <si>
    <t>cytoplasm [GO:0005737]; nuclear pore cytoplasmic filaments [GO:0044614]; nucleus [GO:0005634]; transcription export complex 2 [GO:0070390]</t>
  </si>
  <si>
    <t>SUBCELLULAR LOCATION: Nucleus envelope {ECO:0000269|PubMed:12411502, ECO:0000269|PubMed:14562095}. Note=Localizes to the nuclear pores.</t>
  </si>
  <si>
    <t>Assembly chaperone of RPL4</t>
  </si>
  <si>
    <t>'de novo' cotranslational protein folding [GO:0051083]; protein import into mitochondrial matrix [GO:0030150]; protein insertion into mitochondrial inner membrane [GO:0045039]; ribosomal large subunit biogenesis [GO:0042273]</t>
  </si>
  <si>
    <t>cytoplasm [GO:0005737]; mitochondrion [GO:0005739]; nucleus [GO:0005634]</t>
  </si>
  <si>
    <t>SUBCELLULAR LOCATION: Cytoplasm {ECO:0000269|PubMed:14562095, ECO:0000269|PubMed:25936803}. Nucleus {ECO:0000269|PubMed:14562095, ECO:0000269|PubMed:25936803}. Note=Distributed throughout the cell but is enriched in the nucleus. {ECO:0000269|PubMed:25936803}.</t>
  </si>
  <si>
    <t>Protein transport protein SEC1</t>
  </si>
  <si>
    <t>exocytosis [GO:0006887]; intracellular protein transport [GO:0006886]; positive regulation of vesicle fusion [GO:0031340]; vesicle docking involved in exocytosis [GO:0006904]; vesicle-mediated transport [GO:0016192]</t>
  </si>
  <si>
    <t>cell periphery [GO:0071944]; cellular bud neck [GO:0005935]; cellular bud tip [GO:0005934]; plasma membrane [GO:0005886]</t>
  </si>
  <si>
    <t>Exocyst complex component SEC5</t>
  </si>
  <si>
    <t>endoplasmic reticulum inheritance [GO:0048309]; exocyst assembly [GO:0001927]; exocytosis [GO:0006887]; Golgi to plasma membrane transport [GO:0006893]; protein transport [GO:0015031]; vesicle docking involved in exocytosis [GO:0006904]; vesicle tethering involved in exocytosis [GO:0090522]</t>
  </si>
  <si>
    <t>cell periphery [GO:0071944]; cellular bud neck [GO:0005935]; cellular bud tip [GO:0005934]; exocyst [GO:0000145]; incipient cellular bud site [GO:0000131]; mating projection tip [GO:0043332]; prospore membrane [GO:0005628]</t>
  </si>
  <si>
    <t>Transcription initiation factor TFIID subunit 10 (TAFII-23) (TAFII23) (TAFII-25) (TAFII25) (TBP-associated factor 10) (TBP-associated factor 25 kDa) (p25)</t>
  </si>
  <si>
    <t>chromatin organization [GO:0006325]; histone acetylation [GO:0016573]; histone deubiquitination [GO:0016578]; positive regulation of transcription by RNA polymerase II [GO:0045944]; regulation of transcription by RNA polymerase II [GO:0006357]; RNA polymerase II preinitiation complex assembly [GO:0051123]; transcription by RNA polymerase II [GO:0006366]; transcription initiation at RNA polymerase II promoter [GO:0006367]</t>
  </si>
  <si>
    <t>Protein transport protein SEC7</t>
  </si>
  <si>
    <t>autophagosome assembly [GO:0000045]; endoplasmic reticulum to Golgi vesicle-mediated transport [GO:0006888]; intra-Golgi vesicle-mediated transport [GO:0006891]; protein transport [GO:0015031]; regulation of ARF protein signal transduction [GO:0032012]</t>
  </si>
  <si>
    <t>cytosol [GO:0005829]; Golgi-associated vesicle [GO:0005798]; late endosome [GO:0005770]; trans-Golgi network [GO:0005802]</t>
  </si>
  <si>
    <t>SUBCELLULAR LOCATION: Cytoplasm. Golgi apparatus. Note=Associated with the peripheral Golgi membrane.</t>
  </si>
  <si>
    <t>Heat shock protein 42 (42 kDa heat shock protein)</t>
  </si>
  <si>
    <t>cytoskeleton organization [GO:0007010]; protein complex oligomerization [GO:0051259]; protein folding [GO:0006457]; response to heat [GO:0009408]; response to hydrogen peroxide [GO:0042542]; response to salt stress [GO:0009651]</t>
  </si>
  <si>
    <t>nuclear-transcribed mRNA catabolic process, deadenylation-dependent decay [GO:0000288]; translation [GO:0006412]; translational termination [GO:0006415]</t>
  </si>
  <si>
    <t>SUBCELLULAR LOCATION: Cytoplasm {ECO:0000305}.</t>
  </si>
  <si>
    <t>High mobility group protein 1 (High spontaneous mutagenesis protein 2)</t>
  </si>
  <si>
    <t>autophagy of nucleus [GO:0044804]; chromatin remodeling [GO:0006338]; chromosome condensation [GO:0030261]; chromosome organization [GO:0051276]; DNA topological change [GO:0006265]; positive regulation of double-strand break repair via nonhomologous end joining [GO:2001034]; rDNA chromatin condensation [GO:0070550]; regulation of ribosomal protein gene transcription by RNA polymerase II [GO:0060962]; regulation of transcription by RNA polymerase I [GO:0006356]; transcriptional start site selection at RNA polymerase II promoter [GO:0001174]</t>
  </si>
  <si>
    <t>cytoplasm [GO:0005737]; cytosol [GO:0005829]; nucleolus [GO:0005730]; nucleus [GO:0005634]; rDNA heterochromatin [GO:0033553]; small-subunit processome [GO:0032040]</t>
  </si>
  <si>
    <t>SUBCELLULAR LOCATION: Nucleus, nucleolus {ECO:0000269|PubMed:12374750, ECO:0000269|PubMed:14562095, ECO:0000269|PubMed:8969238}. Note=Colocalizes with FOB1.</t>
  </si>
  <si>
    <t>Succinate dehydrogenase [ubiquinone] cytochrome b small subunit, mitochondrial (CybS) (Succinate-ubiquinone reductase membrane anchor subunit)</t>
  </si>
  <si>
    <t>cellular respiration [GO:0045333]; mitochondrial electron transport, succinate to ubiquinone [GO:0006121]; proton motive force-driven mitochondrial ATP synthesis [GO:0042776]; tricarboxylic acid cycle [GO:0006099]</t>
  </si>
  <si>
    <t>mitochondrial inner membrane [GO:0005743]; mitochondrial respiratory chain complex II, succinate dehydrogenase complex (ubiquinone) [GO:0005749]; mitochondrion [GO:0005739]</t>
  </si>
  <si>
    <t>PATHWAY: Carbohydrate metabolism; tricarboxylic acid cycle.</t>
  </si>
  <si>
    <t>Sister chromatid cohesion protein 2</t>
  </si>
  <si>
    <t>2-micrometer plasmid partitioning [GO:0030543]; double-strand break repair [GO:0006302]; establishment of mitotic sister chromatid cohesion [GO:0034087]; establishment of protein localization to chromatin [GO:0071169]; mitotic chromosome condensation [GO:0007076]; mitotic cohesin loading [GO:0061780]; mitotic sister chromatid cohesion [GO:0007064]; positive regulation of cohesin loading [GO:1905309]; protein localization to chromatin [GO:0071168]; rDNA chromatin condensation [GO:0070550]; regulation of gene expression [GO:0010468]; replication-born double-strand break repair via sister chromatid exchange [GO:1990414]; transcription-dependent tethering of RNA polymerase II gene DNA at nuclear periphery [GO:0000972]; tRNA gene clustering [GO:0070058]</t>
  </si>
  <si>
    <t>2-micrometer circle DNA [GO:0005729]; chromatin [GO:0000785]; chromosome, centromeric region [GO:0000775]; cytosol [GO:0005829]; nucleus [GO:0005634]; Scc2-Scc4 cohesin loading complex [GO:0090694]; SMC loading complex [GO:0032116]</t>
  </si>
  <si>
    <t>SUBCELLULAR LOCATION: Nucleus {ECO:0000269|PubMed:10882066, ECO:0000269|PubMed:25173104, ECO:0000269|PubMed:26038942}. Chromosome, centromere {ECO:0000269|PubMed:26038942}. Note=Associates with chromatin. {ECO:0000269|PubMed:10882066, ECO:0000269|PubMed:25173104, ECO:0000269|PubMed:26038942}.</t>
  </si>
  <si>
    <t>Cell division control protein 1 (EC 3.1.-.-)</t>
  </si>
  <si>
    <t>cell cycle [GO:0007049]; cell division [GO:0051301]; DNA repair [GO:0006281]; GPI anchor biosynthetic process [GO:0006506]</t>
  </si>
  <si>
    <t>T-complex protein 1 subunit zeta (TCP-1-zeta) (CCT-zeta)</t>
  </si>
  <si>
    <t>Protein SLY1 (Suppressor of loss of YPT1 protein 1)</t>
  </si>
  <si>
    <t>endoplasmic reticulum to Golgi vesicle-mediated transport [GO:0006888]; intracellular protein transport [GO:0006886]; positive regulation of SNARE complex assembly [GO:0035543]; regulation of Ras protein signal transduction [GO:0046578]; retrograde vesicle-mediated transport, Golgi to endoplasmic reticulum [GO:0006890]; vesicle fusion with Golgi apparatus [GO:0048280]</t>
  </si>
  <si>
    <t>COPII-coated ER to Golgi transport vesicle [GO:0030134]; cytoplasm [GO:0005737]; cytosol [GO:0005829]; endoplasmic reticulum [GO:0005783]; Golgi membrane [GO:0000139]; membrane [GO:0016020]</t>
  </si>
  <si>
    <t>SUBCELLULAR LOCATION: Cytoplasm. Membrane; Peripheral membrane protein.</t>
  </si>
  <si>
    <t>RuvB-like protein 1 (RUVBL1) (EC 3.6.4.12) (TIP49-homology protein 1) (TIP49a homolog)</t>
  </si>
  <si>
    <t>box C/D snoRNP assembly [GO:0000492]; chromatin remodeling [GO:0006338]; DNA repair [GO:0006281]; histone acetylation [GO:0016573]; protein stabilization [GO:0050821]; regulation of DNA-templated transcription [GO:0006355]; regulation of transcription by RNA polymerase II [GO:0006357]</t>
  </si>
  <si>
    <t>ASTRA complex [GO:0070209]; chromatin [GO:0000785]; Ino80 complex [GO:0031011]; NuA4 histone acetyltransferase complex [GO:0035267]; nucleus [GO:0005634]; R2TP complex [GO:0097255]; Swr1 complex [GO:0000812]</t>
  </si>
  <si>
    <t>ATP-dependent RNA helicase MSS116, mitochondrial (EC 3.6.4.13)</t>
  </si>
  <si>
    <t>Group I intron splicing [GO:0000372]; Group II intron splicing [GO:0000373]; mitochondrial RNA processing [GO:0000963]; mRNA processing [GO:0006397]; regulation of translation [GO:0006417]; RNA folding [GO:0034337]; transcription elongation by mitochondrial RNA polymerase [GO:0006392]</t>
  </si>
  <si>
    <t>SUBCELLULAR LOCATION: Mitochondrion matrix {ECO:0000269|PubMed:14562095, ECO:0000269|PubMed:14576278}.</t>
  </si>
  <si>
    <t>Cytochrome B translational activator protein CBS2</t>
  </si>
  <si>
    <t>positive regulation of mitochondrial translation [GO:0070131]</t>
  </si>
  <si>
    <t>cytoplasm [GO:0005737]; mitochondrial ribosome [GO:0005761]; mitochondrion [GO:0005739]</t>
  </si>
  <si>
    <t>SUBCELLULAR LOCATION: Mitochondrion {ECO:0000269|PubMed:2270079}.</t>
  </si>
  <si>
    <t>Ribosomal lysine N-methyltransferase 2 (EC 2.1.1.-)</t>
  </si>
  <si>
    <t>peptidyl-lysine monomethylation [GO:0018026]; peptidyl-lysine trimethylation [GO:0018023]</t>
  </si>
  <si>
    <t>Vacuolar protein sorting-associated protein 64 (Factor arrest protein 9)</t>
  </si>
  <si>
    <t>cellular response to pheromone [GO:0071444]; protein targeting to vacuole [GO:0006623]; re-entry into mitotic cell cycle after pheromone arrest [GO:0000321]; regulation of cell cycle [GO:0051726]; TOR signaling [GO:0031929]</t>
  </si>
  <si>
    <t>cytoplasm [GO:0005737]; endoplasmic reticulum [GO:0005783]; endoplasmic reticulum membrane [GO:0005789]; endoplasmic reticulum-Golgi intermediate compartment [GO:0005793]; FAR/SIN/STRIPAK complex [GO:0090443]</t>
  </si>
  <si>
    <t>SUBCELLULAR LOCATION: Endoplasmic reticulum membrane {ECO:0000305}; Single-pass type IV membrane protein {ECO:0000305}.</t>
  </si>
  <si>
    <t>Ubiquinone biosynthesis protein COQ4, mitochondrial (Coenzyme Q biosynthesis protein 4)</t>
  </si>
  <si>
    <t>ubiquinone biosynthetic process [GO:0006744]</t>
  </si>
  <si>
    <t>extrinsic component of mitochondrial inner membrane [GO:0031314]; mitochondrial inner membrane [GO:0005743]; mitochondrion [GO:0005739]</t>
  </si>
  <si>
    <t>SUBCELLULAR LOCATION: Mitochondrion inner membrane {ECO:0000255|HAMAP-Rule:MF_03111, ECO:0000269|PubMed:11469793, ECO:0000269|PubMed:14562095}; Peripheral membrane protein {ECO:0000255|HAMAP-Rule:MF_03111, ECO:0000269|PubMed:11469793, ECO:0000269|PubMed:14562095}; Matrix side {ECO:0000255|HAMAP-Rule:MF_03111, ECO:0000269|PubMed:11469793, ECO:0000269|PubMed:14562095}.</t>
  </si>
  <si>
    <t>PATHWAY: Cofactor biosynthesis; ubiquinone biosynthesis. {ECO:0000255|HAMAP-Rule:MF_03111}.</t>
  </si>
  <si>
    <t>Nonsense-mediated mRNA decay factor EBS1 (EST1-like BCY1 suppressor 1)</t>
  </si>
  <si>
    <t>DNA recombination [GO:0006310]; negative regulation of translation [GO:0017148]; nuclear-transcribed mRNA catabolic process, nonsense-mediated decay [GO:0000184]</t>
  </si>
  <si>
    <t>chromosome, telomeric region [GO:0000781]; cytoplasm [GO:0005737]; P-body [GO:0000932]; telomerase holoenzyme complex [GO:0005697]</t>
  </si>
  <si>
    <t>SUBCELLULAR LOCATION: Nucleus {ECO:0000305}. Chromosome, telomere {ECO:0000305}. Cytoplasm, P-body {ECO:0000269|PubMed:17984081}.</t>
  </si>
  <si>
    <t>Phosphatidylinositol 4-phosphate 5-kinase MSS4 (EC 2.7.1.68) (1-phosphatidylinositol 4-phosphate kinase) (Diphosphoinositide kinase) (PIP5K)</t>
  </si>
  <si>
    <t>ascospore-type prospore assembly [GO:0031321]; cortical actin cytoskeleton organization [GO:0030866]; phosphatidylinositol phosphate biosynthetic process [GO:0046854]</t>
  </si>
  <si>
    <t>nucleus [GO:0005634]; plasma membrane [GO:0005886]</t>
  </si>
  <si>
    <t>Translation initiation factor eIF-2B subunit epsilon (GCD complex subunit GCD6) (Guanine nucleotide exchange factor subunit GCD6) (eIF-2B GDP-GTP exchange factor subunit epsilon)</t>
  </si>
  <si>
    <t>positive regulation of GTPase activity [GO:0043547]; regulation of translational initiation [GO:0006446]</t>
  </si>
  <si>
    <t>cytoplasm [GO:0005737]; cytosol [GO:0005829]; eukaryotic translation initiation factor 2B complex [GO:0005851]; guanyl-nucleotide exchange factor complex [GO:0032045]</t>
  </si>
  <si>
    <t>T-complex protein 1 subunit alpha (TCP-1-alpha) (CCT-alpha)</t>
  </si>
  <si>
    <t>chaperonin-containing T-complex [GO:0005832]; plasma membrane [GO:0005886]</t>
  </si>
  <si>
    <t>Sterol uptake control protein 2 (Mannoprotein regulation by oxygen protein 4)</t>
  </si>
  <si>
    <t>cellular response to hypoxia [GO:0071456]; positive regulation of transcription by RNA polymerase II [GO:0045944]; regulation of transcription by RNA polymerase II [GO:0006357]</t>
  </si>
  <si>
    <t>cytoplasm [GO:0005737]; membrane [GO:0016020]; nucleus [GO:0005634]; perinuclear region of cytoplasm [GO:0048471]</t>
  </si>
  <si>
    <t>SUBCELLULAR LOCATION: Nucleus {ECO:0000255|PROSITE-ProRule:PRU00227, ECO:0000269|PubMed:14562095}.</t>
  </si>
  <si>
    <t>Hsp90 co-chaperone AHA1 (Activator of Hsp90 ATPase protein 1)</t>
  </si>
  <si>
    <t>positive regulation of ATP-dependent activity [GO:0032781]; protein folding [GO:0006457]</t>
  </si>
  <si>
    <t>Regulatory protein ADR1</t>
  </si>
  <si>
    <t>chromatin organization [GO:0006325]; peroxisome organization [GO:0007031]; positive regulation of transcription by RNA polymerase II [GO:0045944]; positive regulation of transcription from RNA polymerase II promoter by oleic acid [GO:0061429]; regulation of transcription by RNA polymerase II [GO:0006357]</t>
  </si>
  <si>
    <t>chromatin [GO:0000785]; cytoplasm [GO:0005737]; cytosol [GO:0005829]; nucleus [GO:0005634]</t>
  </si>
  <si>
    <t>Mitochondrial F-box protein MFB1</t>
  </si>
  <si>
    <t>mitochondrion organization [GO:0007005]; SCF-dependent proteasomal ubiquitin-dependent protein catabolic process [GO:0031146]</t>
  </si>
  <si>
    <t>mitochondrion [GO:0005739]; SCF ubiquitin ligase complex [GO:0019005]</t>
  </si>
  <si>
    <t>SUBCELLULAR LOCATION: Mitochondrion {ECO:0000269|PubMed:14562095}.</t>
  </si>
  <si>
    <t>Adenylate kinase (EC 2.7.4.3) (ATP-AMP transphosphorylase) (ATP:AMP phosphotransferase) (Adenylate kinase cytosolic and mitochondrial) (Adenylate monophosphate kinase)</t>
  </si>
  <si>
    <t>ADP biosynthetic process [GO:0006172]; AMP metabolic process [GO:0046033]; ATP metabolic process [GO:0046034]; DNA replication initiation [GO:0006270]; nucleotide metabolic process [GO:0009117]; phosphorylation [GO:0016310]</t>
  </si>
  <si>
    <t>cytoplasm [GO:0005737]; cytosol [GO:0005829]; mitochondrial intermembrane space [GO:0005758]; mitochondrion [GO:0005739]</t>
  </si>
  <si>
    <t>SUBCELLULAR LOCATION: Cytoplasm, cytosol {ECO:0000255|HAMAP-Rule:MF_03168, ECO:0000269|PubMed:12045196, ECO:0000269|PubMed:2850178}. Mitochondrion intermembrane space {ECO:0000255|HAMAP-Rule:MF_03168, ECO:0000269|PubMed:12045196, ECO:0000269|PubMed:16823961, ECO:0000269|PubMed:22984289, ECO:0000269|PubMed:2850178}. Note=90% cytoplasmic, 10% mitochondrial. {ECO:0000269|PubMed:2850178}.</t>
  </si>
  <si>
    <t>Protein IVY1 (Interaction with VPS33 and YPT7 protein 1)</t>
  </si>
  <si>
    <t>vacuole fusion, non-autophagic [GO:0042144]</t>
  </si>
  <si>
    <t>SUBCELLULAR LOCATION: Vacuole membrane {ECO:0000269|PubMed:12553664}; Peripheral membrane protein {ECO:0000269|PubMed:12553664}. Note=Binds to various phospholipids.</t>
  </si>
  <si>
    <t>5-aminolevulinate synthase, mitochondrial (EC 2.3.1.37) (5-aminolevulinic acid synthase) (Delta-ALA synthase) (Delta-aminolevulinate synthase)</t>
  </si>
  <si>
    <t>heme biosynthetic process [GO:0006783]; positive regulation of organelle assembly [GO:1902117]; protoporphyrinogen IX biosynthetic process [GO:0006782]</t>
  </si>
  <si>
    <t>SUBCELLULAR LOCATION: Mitochondrion matrix {ECO:0000269|PubMed:3023841, ECO:0000269|PubMed:6381051}.</t>
  </si>
  <si>
    <t>PATHWAY: Porphyrin-containing compound metabolism; protoporphyrin-IX biosynthesis; 5-aminolevulinate from glycine: step 1/1. {ECO:0000305|PubMed:6381051}.</t>
  </si>
  <si>
    <t>Reticulon-like protein 1</t>
  </si>
  <si>
    <t>endoplasmic reticulum inheritance [GO:0048309]; endoplasmic reticulum organization [GO:0007029]; endoplasmic reticulum tubular network maintenance [GO:0071788]; endoplasmic reticulum tubular network organization [GO:0071786]; ER-dependent peroxisome organization [GO:0032581]; nuclear pore complex assembly [GO:0051292]; response to endoplasmic reticulum stress [GO:0034976]</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</si>
  <si>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t>
  </si>
  <si>
    <t>Homoaconitase, mitochondrial (EC 4.2.1.36) (Homoaconitate hydratase)</t>
  </si>
  <si>
    <t>PATHWAY: Amino-acid biosynthesis; L-lysine biosynthesis via AAA pathway; L-alpha-aminoadipate from 2-oxoglutarate: step 3/5.</t>
  </si>
  <si>
    <t>cytosolic large ribosomal subunit [GO:0022625]; mitochondrial inner membrane [GO:0005743]; mitochondrial large ribosomal subunit [GO:0005762]; mitochondrion [GO:0005739]</t>
  </si>
  <si>
    <t>Coatomer subunit beta (Beta-coat protein) (Beta-COP)</t>
  </si>
  <si>
    <t>SUBCELLULAR LOCATION: Cytoplasm {ECO:0000250}. Golgi apparatus membrane {ECO:0000269|PubMed:14562095}; Peripheral membrane protein {ECO:0000269|PubMed:14562095}; Cytoplasmic side {ECO:0000269|PubMed:14562095}.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</si>
  <si>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Uncharacterized protein YDR239C</t>
  </si>
  <si>
    <t>56 kDa U1 small nuclear ribonucleoprotein component</t>
  </si>
  <si>
    <t>mRNA 5'-splice site recognition [GO:0000395]; mRNA splicing, via spliceosome [GO:0000398]</t>
  </si>
  <si>
    <t>commitment complex [GO:0000243]; nucleus [GO:0005634]; spliceosomal complex [GO:0005681]; U1 snRNP [GO:0005685]; U2-type prespliceosome [GO:0071004]</t>
  </si>
  <si>
    <t>Probable alpha-1,6-mannosyltransferase MNN10 (EC 2.4.1.-) (Bud emergence delay protein 1) (Mannan polymerase II complex MNN10 subunit) (M-Pol II subunit MNN10)</t>
  </si>
  <si>
    <t>cell budding [GO:0007114]; cell wall mannoprotein biosynthetic process [GO:0000032]; division septum assembly [GO:0000917]; protein N-linked glycosylation [GO:0006487]</t>
  </si>
  <si>
    <t>endoplasmic reticulum [GO:0005783]; endoplasmic reticulum membrane [GO:0005789]; Golgi membrane [GO:0000139]; mannan polymerase complex [GO:0000136]</t>
  </si>
  <si>
    <t>SUBCELLULAR LOCATION: Endoplasmic reticulum membrane; Single-pass type II membrane protein. Golgi apparatus, cis-Golgi network membrane; Single-pass type II membrane protein.</t>
  </si>
  <si>
    <t>Trafficking protein particle complex subunit 23 (TRAPP subunit 23) (Transport protein particle 23 kDa subunit)</t>
  </si>
  <si>
    <t>chromosome organization [GO:0051276]; endoplasmic reticulum to Golgi vesicle-mediated transport [GO:0006888]; intra-Golgi vesicle-mediated transport [GO:0006891]; macroautophagy [GO:0016236]; retrograde transport, endosome to Golgi [GO:0042147]</t>
  </si>
  <si>
    <t>cytosol [GO:0005829]; endoplasmic reticulum [GO:0005783]; phagophore assembly site [GO:0000407]; TRAPP complex [GO:0030008]; TRAPPI protein complex [GO:1990070]; TRAPPII protein complex [GO:1990071]; TRAPPIII protein complex [GO:1990072]</t>
  </si>
  <si>
    <t>Serine/threonine-protein kinase VHS1 (EC 2.7.11.1) (Viable in a HAL3 SIT4 background protein 1)</t>
  </si>
  <si>
    <t>G1/S transition of mitotic cell cycle [GO:0000082]; intracellular signal transduction [GO:0035556]; protein phosphorylation [GO:0006468]; regulation of protein localization [GO:0032880]</t>
  </si>
  <si>
    <t>Protein PAM1</t>
  </si>
  <si>
    <t>pseudohyphal growth [GO:0007124]</t>
  </si>
  <si>
    <t>cellular bud [GO:0005933]; cellular bud neck [GO:0005935]; cytoplasm [GO:0005737]</t>
  </si>
  <si>
    <t>E3 ubiquitin-protein ligase RMD5 (EC 2.3.2.27) (Glucose-induced degradation protein 2) (Required for meiotic nuclear division protein 5) (Sporulation protein RMD5)</t>
  </si>
  <si>
    <t>negative regulation of gluconeogenesis [GO:0045721]; proteasome-mediated ubiquitin-dependent protein catabolic process [GO:0043161]; protein ubiquitination [GO:0016567]; ubiquitin-dependent protein catabolic process [GO:0006511]</t>
  </si>
  <si>
    <t>cytoplasm [GO:0005737]; cytosol [GO:0005829]; GID complex [GO:0034657]; nucleus [GO:0005634]; peroxisome [GO:0005777]</t>
  </si>
  <si>
    <t>SUBCELLULAR LOCATION: Cytoplasm {ECO:0000269|PubMed:12686616}.</t>
  </si>
  <si>
    <t>PATHWAY: Protein modification; protein ubiquitination. {ECO:0000269|PubMed:12686616, ECO:0000269|PubMed:18508925}.</t>
  </si>
  <si>
    <t>Ribosomal lysine N-methyltransferase 4 (EC 2.1.1.-) (SET domain-containing protein 7)</t>
  </si>
  <si>
    <t>Cytosolic iron-sulfur protein assembly protein 1</t>
  </si>
  <si>
    <t>iron-sulfur cluster assembly [GO:0016226]; protein maturation by iron-sulfur cluster transfer [GO:0097428]; tRNA wobble uridine modification [GO:0002098]</t>
  </si>
  <si>
    <t>CIA complex [GO:0097361]; cytoplasm [GO:0005737]; cytosol [GO:0005829]; nucleus [GO:0005634]</t>
  </si>
  <si>
    <t>SUBCELLULAR LOCATION: Cytoplasm. Nucleus. Note=Preferentially localized to the nucleus.</t>
  </si>
  <si>
    <t>Copper-transporting ATPase (EC 7.2.2.8) (Cu(2+)-ATPase)</t>
  </si>
  <si>
    <t>copper ion export [GO:0060003]; copper ion homeostasis [GO:0055070]; copper ion transport [GO:0006825]; intracellular iron ion homeostasis [GO:0006879]; transmembrane transport [GO:0055085]</t>
  </si>
  <si>
    <t>Golgi apparatus [GO:0005794]; membrane [GO:0016020]; trans-Golgi network transport vesicle membrane [GO:0012510]</t>
  </si>
  <si>
    <t>SUBCELLULAR LOCATION: Golgi apparatus, trans-Golgi network membrane; Multi-pass membrane protein.</t>
  </si>
  <si>
    <t>eIF-2-alpha kinase GCN2 (EC 2.7.11.1) (General control non-derepressible protein 2) (Serine/threonine-protein kinase GCN2)</t>
  </si>
  <si>
    <t>cytosol [GO:0005829]; cytosolic ribosome [GO:0022626]; large ribosomal subunit [GO:0015934]; polysomal ribosome [GO:0042788]; small ribosomal subunit [GO:0015935]</t>
  </si>
  <si>
    <t>SUBCELLULAR LOCATION: Cytoplasm {ECO:0000269|PubMed:2038314}.</t>
  </si>
  <si>
    <t>Glutaredoxin-like protein YDR286C</t>
  </si>
  <si>
    <t>ATP-dependent helicase HRQ1 (EC 3.6.4.12) (Homologous to recQ protein 1)</t>
  </si>
  <si>
    <t>DNA duplex unwinding [GO:0032508]; interstrand cross-link repair [GO:0036297]; nucleotide-excision repair [GO:0006289]</t>
  </si>
  <si>
    <t>Signal recognition particle receptor subunit alpha homolog (SR-alpha) (Docking protein alpha) (DP-alpha)</t>
  </si>
  <si>
    <t>protein targeting to ER [GO:0045047]; SRP-dependent cotranslational protein targeting to membrane [GO:0006614]; SRP-dependent cotranslational protein targeting to membrane, signal sequence recognition [GO:0006617]</t>
  </si>
  <si>
    <t>endoplasmic reticulum [GO:0005783]; endoplasmic reticulum membrane [GO:0005789]; signal recognition particle receptor complex [GO:0005785]</t>
  </si>
  <si>
    <t>SUBCELLULAR LOCATION: Endoplasmic reticulum membrane {ECO:0000269|PubMed:1327299}; Peripheral membrane protein {ECO:0000269|PubMed:1327299}; Cytoplasmic side {ECO:0000269|PubMed:1327299}. Note=Thought to be anchored in the membrane through an interaction with SRP102/SR-beta, which contains a bona fide transmembrane domain. {ECO:0000269|PubMed:1327299}.</t>
  </si>
  <si>
    <t>Protein SSD1 (Protein SRK1)</t>
  </si>
  <si>
    <t>cell cycle [GO:0007049]; cell division [GO:0051301]; intracellular mRNA localization [GO:0008298]; mRNA catabolic process [GO:0006402]; negative regulation of translation [GO:0017148]; regulation of fungal-type cell wall organization [GO:0060237]; regulation of G1 to G0 transition [GO:1903450]</t>
  </si>
  <si>
    <t>cellular bud [GO:0005933]; cellular bud neck [GO:0005935]; cytoplasm [GO:0005737]; cytoplasmic stress granule [GO:0010494]; exosome (RNase complex) [GO:0000178]; nucleus [GO:0005634]; P-body [GO:0000932]</t>
  </si>
  <si>
    <t>Sphingosine-1-phosphate lyase (S1PL) (SP-lyase) (ySPL) (EC 4.1.2.-) (EC 4.1.2.27) (Bestowed of sphingosine tolerance 1) (Sphingosine-1-phosphate aldolase)</t>
  </si>
  <si>
    <t>calcium-mediated signaling [GO:0019722]; carboxylic acid metabolic process [GO:0019752]; cellular response to starvation [GO:0009267]; sphingolipid catabolic process [GO:0030149]; sphingolipid metabolic process [GO:0006665]</t>
  </si>
  <si>
    <t>cortical endoplasmic reticulum [GO:0032541]; endoplasmic reticulum [GO:0005783]; endoplasmic reticulum membrane [GO:0005789]; perinuclear endoplasmic reticulum [GO:0097038]</t>
  </si>
  <si>
    <t>SUBCELLULAR LOCATION: Endoplasmic reticulum membrane {ECO:0000269|PubMed:18487605}; Single-pass type I membrane protein {ECO:0000255}. Note=Localizes to the cortical and the perinuclear ER. {ECO:0000269|PubMed:18487605}.</t>
  </si>
  <si>
    <t>HDA1 complex subunit 2 (Histone deacetylase complex 1 subunit 2)</t>
  </si>
  <si>
    <t>cytosol [GO:0005829]; HDA1 complex [GO:0070823]; nucleus [GO:0005634]</t>
  </si>
  <si>
    <t>cellular response to oxidative stress [GO:0034599]; DNA recombination [GO:0006310]; mitochondrial genome maintenance [GO:0000002]; mitochondrial translation [GO:0032543]; positive regulation of mitochondrial DNA replication [GO:0090297]; regulation of DNA-templated transcription [GO:0006355]</t>
  </si>
  <si>
    <t>mitochondrial inner membrane [GO:0005743]; mitochondrial large ribosomal subunit [GO:0005762]; mitochondrion [GO:0005739]; nucleus [GO:0005634]</t>
  </si>
  <si>
    <t>SUBCELLULAR LOCATION: Nucleus {ECO:0000269|PubMed:12034822}. Mitochondrion {ECO:0000269|PubMed:12034822, ECO:0000269|PubMed:12198175,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</si>
  <si>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ATP synthase subunit 5, mitochondrial (ATP synthase chain 5) (Oligomycin sensitivity conferral protein) (OSCP)</t>
  </si>
  <si>
    <t>proton motive force-driven ATP synthesis [GO:0015986]; proton motive force-driven mitochondrial ATP synthesis [GO:0042776]</t>
  </si>
  <si>
    <t>mitochondrial inner membrane [GO:0005743]; mitochondrial proton-transporting ATP synthase complex [GO:0005753]; mitochondrial proton-transporting ATP synthase, stator stalk [GO:0000274]; mitochondrion [GO:0005739]; proton-transporting ATP synthase complex, catalytic core F(1) [GO:0045261]</t>
  </si>
  <si>
    <t>SUBCELLULAR LOCATION: Mitochondrion. Mitochondrion inner membrane.</t>
  </si>
  <si>
    <t>Protein BFR2 (Brefeldin A resistance protein 2)</t>
  </si>
  <si>
    <t>maturation of SSU-rRNA from tricistronic rRNA transcript (SSU-rRNA, 5.8S rRNA, LSU-rRNA) [GO:0000462]; protein transport [GO:0015031]; rRNA processing [GO:0006364]; vesicle-mediated transport [GO:0016192]</t>
  </si>
  <si>
    <t>90S preribosome [GO:0030686]; nucleolus [GO:0005730]; small-subunit processome [GO:0032040]</t>
  </si>
  <si>
    <t>Glutamate 5-kinase (GK) (EC 2.7.2.11) (Gamma-glutamyl kinase)</t>
  </si>
  <si>
    <t>L-proline biosynthetic process [GO:0055129]; phosphorylation [GO:0016310]; proline biosynthetic process [GO:0006561]; ribophagy [GO:0034517]</t>
  </si>
  <si>
    <t>PATHWAY: Amino-acid biosynthesis; L-proline biosynthesis; L-glutamate 5-semialdehyde from L-glutamate: step 1/2.</t>
  </si>
  <si>
    <t>Protein CFT1 (Cleavage factor two protein 1)</t>
  </si>
  <si>
    <t>mRNA polyadenylation [GO:0006378]; pre-mRNA cleavage required for polyadenylation [GO:0098789]; termination of RNA polymerase II transcription [GO:0006369]; termination of RNA polymerase II transcription, poly(A)-coupled [GO:0030846]</t>
  </si>
  <si>
    <t>mitochondrion [GO:0005739]; mRNA cleavage and polyadenylation specificity factor complex [GO:0005847]; nucleus [GO:0005634]</t>
  </si>
  <si>
    <t>SUBCELLULAR LOCATION: Nucleus {ECO:0000269|PubMed:12819204, ECO:0000269|PubMed:14562095}.</t>
  </si>
  <si>
    <t>Glycosylphosphatidylinositol anchor biosynthesis protein 11 (PIGF homolog)</t>
  </si>
  <si>
    <t>GPI anchor biosynthetic process [GO:0006506]</t>
  </si>
  <si>
    <t>Chromatin structure-remodeling complex protein RSC3 (Remodel the structure of chromatin complex subunit 3)</t>
  </si>
  <si>
    <t>chromatin remodeling [GO:0006338]; double-strand break repair via nonhomologous end joining [GO:0006303]; nucleosome disassembly [GO:0006337]; positive regulation of transcription by RNA polymerase II [GO:0045944]; regulation of DNA-templated transcription [GO:0006355]; regulation of nuclear cell cycle DNA replication [GO:0033262]; transcription elongation by RNA polymerase II [GO:0006368]</t>
  </si>
  <si>
    <t>chromatin [GO:0000785]; nucleus [GO:0005634]; RSC-type complex [GO:0016586]</t>
  </si>
  <si>
    <t>SUBCELLULAR LOCATION: Nucleus {ECO:0000255|PROSITE-ProRule:PRU00227, ECO:0000269|PubMed:12697820}. Note=Localizes to centromeric and flanking chromatin. Association with these loci is dependent on STH1.</t>
  </si>
  <si>
    <t>GTPase-interacting component 2</t>
  </si>
  <si>
    <t>Cdc42 protein signal transduction [GO:0032488]; establishment of cell polarity [GO:0030010]; positive regulation of formin-nucleated actin cable assembly [GO:0090338]; regulation of cell shape [GO:0008360]; regulation of exit from mitosis [GO:0007096]; septin ring organization [GO:0031106]</t>
  </si>
  <si>
    <t>cell cortex [GO:0005938]; cellular bud neck [GO:0005935]; cellular bud tip [GO:0005934]; cytoskeleton [GO:0005856]; incipient cellular bud site [GO:0000131]; mating projection tip [GO:0043332]; plasma membrane [GO:0005886]</t>
  </si>
  <si>
    <t>SUBCELLULAR LOCATION: Bud neck {ECO:0000250}. Bud tip {ECO:0000250}. Cytoplasm, cell cortex {ECO:0000250}. Cytoplasm, cytoskeleton {ECO:0000250}.</t>
  </si>
  <si>
    <t>Suppressor of mar1-1 protein (SUM1-1 protein)</t>
  </si>
  <si>
    <t>negative regulation of meiosis I [GO:0110029]; negative regulation of transcription by competitive promoter binding [GO:0010944]; negative regulation of transcription by RNA polymerase II [GO:0000122]; positive regulation of DNA-templated DNA replication initiation [GO:0032298]; regulation of DNA-templated DNA replication initiation [GO:0030174]; regulation of sporulation [GO:0043937]; regulation of transcription by RNA polymerase II [GO:0006357]; silent mating-type cassette heterochromatin formation [GO:0030466]; sporulation resulting in formation of a cellular spore [GO:0030435]</t>
  </si>
  <si>
    <t>histone deacetylase complex [GO:0000118]; nucleus [GO:0005634]</t>
  </si>
  <si>
    <t>SUBCELLULAR LOCATION: Nucleus {ECO:0000269|PubMed:8754829}.</t>
  </si>
  <si>
    <t>Ribosome biogenesis protein SSF1</t>
  </si>
  <si>
    <t>maturation of LSU-rRNA from tricistronic rRNA transcript (SSU-rRNA, 5.8S rRNA, LSU-rRNA) [GO:0000463]; regulation of cell size [GO:0008361]; ribosomal large subunit assembly [GO:0000027]</t>
  </si>
  <si>
    <t>SUBCELLULAR LOCATION: Nucleus, nucleolus {ECO:0000269|PubMed:12702244}.</t>
  </si>
  <si>
    <t>Methyltransferase OMS1, mitochondrial (EC 2.1.1.-) (OXA1 multicopy suppressor 1)</t>
  </si>
  <si>
    <t>methylation [GO:0032259]</t>
  </si>
  <si>
    <t>mitochondrial envelope [GO:0005740]; mitochondrial inner membrane [GO:0005743]; mitochondrion [GO:0005739]</t>
  </si>
  <si>
    <t>SUBCELLULAR LOCATION: Mitochondrion inner membrane {ECO:0000269|PubMed:14562095, ECO:0000269|PubMed:15355998, ECO:0000269|PubMed:16823961}; Single-pass membrane protein {ECO:0000269|PubMed:14562095, ECO:0000269|PubMed:15355998, ECO:0000269|PubMed:16823961}.</t>
  </si>
  <si>
    <t>L-asparaginase 1 (EC 3.5.1.1) (L-asparaginase I) (L-asparagine amidohydrolase I) (ASP I)</t>
  </si>
  <si>
    <t>asparagine catabolic process [GO:0006530]</t>
  </si>
  <si>
    <t>cytoplasm [GO:0005737]; periplasmic space [GO:0042597]</t>
  </si>
  <si>
    <t>ATP synthase subunit e, mitochondrial (ATPase subunit e) (Translocase of the inner membrane protein 11)</t>
  </si>
  <si>
    <t>cristae formation [GO:0042407]; protein-containing complex assembly [GO:0065003]; proton motive force-driven ATP synthesis [GO:0015986]</t>
  </si>
  <si>
    <t>Vacuolar segregation protein PEP7 (Carboxypeptidase Y-deficient protein 7) (Protein VAC1) (Vacuolar protein sorting-associated protein 19) (Vacuolar protein-targeting protein 19)</t>
  </si>
  <si>
    <t>Golgi to endosome transport [GO:0006895]; Golgi to vacuole transport [GO:0006896]; vacuole inheritance [GO:0000011]; vesicle docking involved in exocytosis [GO:0006904]; vesicle fusion [GO:0006906]</t>
  </si>
  <si>
    <t>cytoplasm [GO:0005737]; cytoplasmic side of endosome membrane [GO:0010009]; cytosol [GO:0005829]; nucleus [GO:0005634]; vacuolar membrane [GO:0005774]</t>
  </si>
  <si>
    <t>SUBCELLULAR LOCATION: Vacuole membrane {ECO:0000269|PubMed:10359603}; Peripheral membrane protein {ECO:0000269|PubMed:10359603}; Cytoplasmic side {ECO:0000269|PubMed:10359603}.</t>
  </si>
  <si>
    <t>U3 small nucleolar RNA-associated protein 4 (U3 snoRNA-associated protein 4) (U three protein 4) (U3 protein 4 required for transcription) (t-UTP4)</t>
  </si>
  <si>
    <t>maturation of SSU-rRNA [GO:0030490]; maturation of SSU-rRNA from tricistronic rRNA transcript (SSU-rRNA, 5.8S rRNA, LSU-rRNA) [GO:0000462]; positive regulation of transcription by RNA polymerase I [GO:0045943]</t>
  </si>
  <si>
    <t>90S preribosome [GO:0030686]; nucleolus [GO:0005730]; nucleoplasm [GO:0005654]; small-subunit processome [GO:0032040]; t-UTP complex [GO:0034455]</t>
  </si>
  <si>
    <t>Condensin complex subunit 3 (CAPG homolog)</t>
  </si>
  <si>
    <t>cell division [GO:0051301]; chromosome condensation [GO:0030261];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synaptonemal complex assembly [GO:0007130]; tRNA gene clustering [GO:0070058]</t>
  </si>
  <si>
    <t>condensed chromosome [GO:0000793]; condensin complex [GO:0000796]; cytoplasm [GO:0005737]; nucleus [GO:0005634]</t>
  </si>
  <si>
    <t>SUBCELLULAR LOCATION: Nucleus. Cytoplasm. Chromosome. Note=In interphase cells, the majority of the condensin complex is found in the cytoplasm, while a minority of the complex is associated with chromatin. A subpopulation of the complex however remains associated with chromosome foci in interphase cells. During mitosis, most of the condensin complex is associated with the chromatin. At the onset of prophase, condensin associates with chromosome arms and to chromosome condensation. Dissociation from chromosomes is observed in late telophase.</t>
  </si>
  <si>
    <t>Membrane-anchored lipid-binding protein YSP2 (Lipid transfer at contact site protein 4) (Lipid transfer protein anchored at membrane contact sites 3) (Yeast suicide protein 2)</t>
  </si>
  <si>
    <t>apoptotic process [GO:0006915]; intracellular sterol transport [GO:0032366]</t>
  </si>
  <si>
    <t>cell periphery [GO:0071944]; cortical endoplasmic reticulum [GO:0032541]; cytoplasm [GO:0005737]; endoplasmic reticulum membrane [GO:0005789]; endoplasmic reticulum-plasma membrane contact site [GO:0140268]; mitochondrial membrane [GO:0031966]; mitochondrion [GO:0005739]; plasma membrane [GO:0005886]</t>
  </si>
  <si>
    <t>SUBCELLULAR LOCATION: Mitochondrion membrane {ECO:0000269|PubMed:16962064};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</si>
  <si>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Suppressor of kinetochore protein 1 (Centromere DNA-binding protein complex CBF3 subunit D) (E3 ubiquitin ligase complex SCF subunit SKP1)</t>
  </si>
  <si>
    <t>cellular response to methylmercury [GO:0071406]; exit from mitosis [GO:0010458]; G1/S transition of mitotic cell cycle [GO:0000082]; G2/M transition of mitotic cell cycle [GO:0000086]; kinetochore assembly [GO:0051382]; mitochondrial fusion [GO:0008053]; mitotic cell cycle [GO:0000278]; mitotic intra-S DNA damage checkpoint signaling [GO:0031573]; negative regulation of cytoplasmic translation [GO:2000766]; positive regulation of glucose transmembrane transport [GO:0010828]; protein neddylation [GO:0045116]; protein ubiquitination [GO:0016567]; protein-containing complex assembly [GO:0065003]; regulation of exit from mitosis [GO:0007096]; regulation of metabolic process [GO:0019222]; regulation of mitotic cell cycle [GO:0007346]; regulation of protein-containing complex assembly [GO:0043254]; regulation of sulfur amino acid metabolic process [GO:0031335]; regulation of transcription by galactose [GO:0000409]; SCF-dependent proteasomal ubiquitin-dependent protein catabolic process [GO:0031146]; septin ring assembly [GO:0000921]; silent mating-type cassette heterochromatin formation [GO:0030466]; subtelomeric heterochromatin formation [GO:0031509]; ubiquitin-dependent protein catabolic process [GO:0006511]; vacuolar acidification [GO:0007035]; vacuolar proton-transporting V-type ATPase complex assembly [GO:0070072]</t>
  </si>
  <si>
    <t>CBF3 complex [GO:0031518]; chromosome, telomeric region [GO:0000781]; cytoplasm [GO:0005737]; endomembrane system [GO:0012505]; kinetochore [GO:0000776]; nucleus [GO:0005634]; RAVE complex [GO:0043291]; SCF ubiquitin ligase complex [GO:0019005]</t>
  </si>
  <si>
    <t>SUBCELLULAR LOCATION: Cytoplasm {ECO:0000269|PubMed:14562095}. Nucleus {ECO:0000269|PubMed:14562095}. Chromosome, centromere, kinetochore {ECO:0000269|PubMed:14562095}.</t>
  </si>
  <si>
    <t>Peroxisomal biogenesis factor 3 (Peroxin-3)</t>
  </si>
  <si>
    <t>ER-dependent peroxisome organization [GO:0032581]; peroxisome inheritance [GO:0045033]; protein import into peroxisome membrane [GO:0045046]</t>
  </si>
  <si>
    <t>endoplasmic reticulum [GO:0005783]; peroxisomal membrane [GO:0005778]; peroxisome [GO:0005777]</t>
  </si>
  <si>
    <t>SUBCELLULAR LOCATION: Peroxisome membrane {ECO:0000269|PubMed:1894692}; Single-pass membrane protein.</t>
  </si>
  <si>
    <t>GPI-anchor transamidase (GPI transamidase) (EC 3.-.-.-)</t>
  </si>
  <si>
    <t>attachment of GPI anchor to protein [GO:0016255]; fungal-type cell wall organization [GO:0031505]; proteolysis [GO:0006508]</t>
  </si>
  <si>
    <t>endoplasmic reticulum [GO:0005783]; endoplasmic reticulum membrane [GO:0005789]; GPI-anchor transamidase complex [GO:0042765]</t>
  </si>
  <si>
    <t>SUBCELLULAR LOCATION: Endoplasmic reticulum membrane; Single-pass type I membrane protein.</t>
  </si>
  <si>
    <t>Putative ATP-dependent helicase IRC3 (EC 3.6.4.-) (Increased recombination centers protein 3)</t>
  </si>
  <si>
    <t>mitochondrial DNA metabolic process [GO:0032042]</t>
  </si>
  <si>
    <t>Protein MSN5</t>
  </si>
  <si>
    <t>protein export from nucleus [GO:0006611]; RNA export from nucleus [GO:0006405]; tRNA re-export from nucleus [GO:0071528]</t>
  </si>
  <si>
    <t>cytoplasm [GO:0005737]; nucleus [GO:0005634]; RNA nuclear export complex [GO:0042565]</t>
  </si>
  <si>
    <t>MIOREX complex component 8 (Mitochondrial organization of gene expression protein 8)</t>
  </si>
  <si>
    <t>SUBCELLULAR LOCATION: Mitochondrion {ECO:0000305|PubMed:25683707}.</t>
  </si>
  <si>
    <t>rRNA-processing protein FCF1 (FAF1-copurifying factor 1)</t>
  </si>
  <si>
    <t>nucleolus [GO:0005730]; nucleoplasm [GO:0005654]; small-subunit processome [GO:0032040]</t>
  </si>
  <si>
    <t>SUBCELLULAR LOCATION: Nucleus, nucleolus {ECO:0000269|PubMed:16762320}.</t>
  </si>
  <si>
    <t>Arginine--tRNA ligase, cytoplasmic (EC 6.1.1.19) (Arginyl-tRNA synthetase) (ArgRS)</t>
  </si>
  <si>
    <t>arginyl-tRNA aminoacylation [GO:0006420]; mitochondrial translation [GO:0032543]</t>
  </si>
  <si>
    <t>SUBCELLULAR LOCATION: Cytoplasm {ECO:0000250|UniProtKB:P54136}. Cytoplasm, cytosol {ECO:0000250|UniProtKB:P54136}.</t>
  </si>
  <si>
    <t>High-affinity hexose transporter HXT7</t>
  </si>
  <si>
    <t>carbohydrate transport [GO:0008643]; glucose transmembrane transport [GO:1904659]; hexose transmembrane transport [GO:0008645]; transmembrane transport [GO:0055085]</t>
  </si>
  <si>
    <t>High-affinity hexose transporter HXT6</t>
  </si>
  <si>
    <t>carbohydrate transport [GO:0008643]; hexose transmembrane transport [GO:0008645]; transmembrane transport [GO:0055085]</t>
  </si>
  <si>
    <t>cell periphery [GO:0071944]; mitochondrial membrane [GO:0031966]; mitochondrion [GO:0005739]; plasma membrane [GO:0005886]</t>
  </si>
  <si>
    <t>SUBCELLULAR LOCATION: Mitochondrion {ECO:0000269|PubMed:14562095, ECO:0000269|PubMed:14576278, ECO:0000269|PubMed:2185247}.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</si>
  <si>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translation factor ATP22</t>
  </si>
  <si>
    <t>positive regulation of mitochondrial translation [GO:0070131]; proton-transporting two-sector ATPase complex assembly [GO:0070071]</t>
  </si>
  <si>
    <t>SUBCELLULAR LOCATION: Mitochondrion inner membrane {ECO:0000269|PubMed:12646576}; Peripheral membrane protein {ECO:0000269|PubMed:12646576}; Matrix side {ECO:0000269|PubMed:12646576}.</t>
  </si>
  <si>
    <t>Probable vacuolar amino acid transporter YPQ2 (PQ-loop repeat-containing protein 2)</t>
  </si>
  <si>
    <t>basic amino acid transmembrane export from vacuole [GO:0034488]</t>
  </si>
  <si>
    <t>SUBCELLULAR LOCATION: Vacuole membrane {ECO:0000269|PubMed:14562095, ECO:0000269|PubMed:23169667}; Multi-pass membrane protein {ECO:0000269|PubMed:14562095, ECO:0000269|PubMed:23169667}.</t>
  </si>
  <si>
    <t>Anthranilate phosphoribosyltransferase (PRtransferase) (EC 2.4.2.18)</t>
  </si>
  <si>
    <t>PATHWAY: Amino-acid biosynthesis; L-tryptophan biosynthesis; L-tryptophan from chorismate: step 2/5. {ECO:0000305|PubMed:2428012}.</t>
  </si>
  <si>
    <t>Spindle pole body component 110 (Extragenic suppressor of CMD1-1 mutant protein 1) (Nuclear filament-related protein 1) (Spindle pole body spacer protein SPC110)</t>
  </si>
  <si>
    <t>gamma-tubulin complex localization to nuclear side of mitotic spindle pole body [GO:0110120]; karyogamy involved in conjugation with cellular fusion [GO:0000742]; mitotic spindle elongation [GO:0000022]; positive regulation of microtubule nucleation [GO:0090063]; protein localization to mitotic spindle pole body [GO:1902440]; protein-containing complex assembly [GO:0065003]; regulation of microtubule nucleation [GO:0010968]</t>
  </si>
  <si>
    <t>central plaque of spindle pole body [GO:0005823]; cytoplasm [GO:0005737]; inner plaque of spindle pole body [GO:0005822]; nucleus [GO:0005634]</t>
  </si>
  <si>
    <t>SUBCELLULAR LOCATION: Nucleus. Cytoplasm, cytoskeleton, microtubule organizing center, spindle pole body. Note=Tightly associated with the nucleus. It is present in a granular pattern that excludes the nucleolus.</t>
  </si>
  <si>
    <t>ADP-ribosylation factor-binding protein GGA1 (Golgi-localized, gamma ear-containing, ARF-binding protein 1)</t>
  </si>
  <si>
    <t>Golgi to endosome transport [GO:0006895]; Golgi to vacuole transport [GO:0006896]; protein transport to vacuole involved in ubiquitin-dependent protein catabolic process via the multivesicular body sorting pathway [GO:0043328]</t>
  </si>
  <si>
    <t>cytosol [GO:0005829]; trans-Golgi network [GO:0005802]</t>
  </si>
  <si>
    <t>SUBCELLULAR LOCATION: Golgi apparatus, trans-Golgi network.</t>
  </si>
  <si>
    <t>Chromatin modification-related protein EAF1 (ESA1-associated factor 1) (Vacuolar import and degradation protein 21)</t>
  </si>
  <si>
    <t>chromatin organization [GO:0006325]; DNA repair [GO:0006281]; DNA-templated transcription [GO:0006351]; histone acetylation [GO:0016573]; histone H4 acetylation [GO:0043967]; protein-containing complex assembly [GO:0065003]</t>
  </si>
  <si>
    <t>NuA4 histone acetyltransferase complex [GO:0035267]; nucleus [GO:0005634]</t>
  </si>
  <si>
    <t>Protein BCP1</t>
  </si>
  <si>
    <t>protein export from nucleus [GO:0006611]; ribosomal large subunit export from nucleus [GO:0000055]</t>
  </si>
  <si>
    <t>SUBCELLULAR LOCATION: Cytoplasm {ECO:0000269|PubMed:12912920}. Nucleus {ECO:0000269|PubMed:12912920}.</t>
  </si>
  <si>
    <t>Pre-rRNA-processing protein ESF1 (18S rRNA factor 1)</t>
  </si>
  <si>
    <t>maturation of SSU-rRNA [GO:0030490]; rRNA processing [GO:0006364]</t>
  </si>
  <si>
    <t>nucleolus [GO:0005730]; nucleus [GO:0005634]; small-subunit processome [GO:0032040]</t>
  </si>
  <si>
    <t>SUBCELLULAR LOCATION: Nucleus, nucleolus {ECO:0000269|PubMed:14562095, ECO:0000269|PubMed:14690591}.</t>
  </si>
  <si>
    <t>Vacuolar protein sorting-associated protein 74</t>
  </si>
  <si>
    <t>endoplasmic reticulum unfolded protein response [GO:0030968]; Golgi organization [GO:0007030]; Golgi to plasma membrane protein transport [GO:0043001]; Golgi vesicle budding [GO:0048194]; protein N-linked glycosylation [GO:0006487]; protein O-linked mannosylation [GO:0035269]; protein retention in Golgi apparatus [GO:0045053]; regulation of phosphatidylinositol dephosphorylation [GO:0060304]; retrograde vesicle-mediated transport, Golgi to endoplasmic reticulum [GO:0006890]</t>
  </si>
  <si>
    <t>cytoplasm [GO:0005737]; cytosol [GO:0005829]; Golgi apparatus [GO:0005794]; Golgi cisterna [GO:0031985]; Golgi cisterna membrane [GO:0032580]; Golgi medial cisterna [GO:0005797]; Golgi membrane [GO:0000139]; nucleus [GO:0005634]; trans-Golgi network [GO:0005802]</t>
  </si>
  <si>
    <t>SUBCELLULAR LOCATION: Golgi apparatus, Golgi stack membrane {ECO:0000269|PubMed:18410729, ECO:0000269|PubMed:19837035, ECO:0000269|PubMed:20026658}; Peripheral membrane protein {ECO:0000269|PubMed:18410729, ECO:0000269|PubMed:19837035, ECO:0000269|PubMed:20026658}; Cytoplasmic side {ECO:0000269|PubMed:18410729, ECO:0000269|PubMed:19837035, ECO:0000269|PubMed:20026658}. Note=Phosphatidylinositol 4-phosphate-binding and oligomerization participate in the recruitment onto Golgi membranes.</t>
  </si>
  <si>
    <t>Mitochondrial chaperone BCS1</t>
  </si>
  <si>
    <t>chaperone-mediated protein complex assembly [GO:0051131]; mitochondrial respiratory chain complex III assembly [GO:0034551]; protein insertion into mitochondrial inner membrane from matrix [GO:0032979]</t>
  </si>
  <si>
    <t>cytosol [GO:0005829]; mitochondrial inner membrane [GO:0005743]; mitochondrial intermembrane space [GO:0005758]; mitochondrion [GO:0005739]</t>
  </si>
  <si>
    <t>SUBCELLULAR LOCATION: Mitochondrion inner membrane; Single-pass membrane protein.</t>
  </si>
  <si>
    <t>ATP synthase subunit f, mitochondrial</t>
  </si>
  <si>
    <t>proton motive force-driven ATP synthesis [GO:0015986]; proton transmembrane transport [GO:1902600]</t>
  </si>
  <si>
    <t>Transaminated amino acid decarboxylase (EC 4.1.1.-) (EC 4.1.1.43) (EC 4.1.1.72) (EC 4.1.1.74) (EC 4.1.1.80) (Thiamine diphosphate-dependent phenylpyruvate decarboxylase) (PPDC) (Thiamine pyrophosphate-dependent 2-oxo-acid decarboxylase) (2ODC) (Transaminated branched-chain amino acid decarboxylase)</t>
  </si>
  <si>
    <t>aromatic amino acid family catabolic process to alcohol via Ehrlich pathway [GO:0000949]; branched-chain amino acid catabolic process to alcohol via Ehrlich pathway [GO:0000950]; L-phenylalanine catabolic process [GO:0006559]; leucine catabolic process [GO:0006552]; methionine catabolic process to 3-methylthiopropanol [GO:0000951]; tryptophan catabolic process [GO:0006569]; tyrosine catabolic process [GO:0006572]</t>
  </si>
  <si>
    <t>PATHWAY: Amino-acid degradation; Ehrlich pathway.</t>
  </si>
  <si>
    <t>RNA annealing protein YRA1</t>
  </si>
  <si>
    <t>nucleus [GO:0005634]; transcription export complex [GO:0000346]</t>
  </si>
  <si>
    <t>cytosol [GO:0005829]; cytosolic large ribosomal subunit [GO:0022625]; fungal-type vacuole [GO:0000324]</t>
  </si>
  <si>
    <t>Ammonia transport outward protein 3</t>
  </si>
  <si>
    <t>ammonium transmembrane transport [GO:0072488]; monoatomic ion transport [GO:0006811]; nitrogen utilization [GO:0019740]; transmembrane transport [GO:0055085]</t>
  </si>
  <si>
    <t>SUBCELLULAR LOCATION: Cell membrane {ECO:0000269|PubMed:12966084, ECO:0000269|PubMed:17395151}; Multi-pass membrane protein {ECO:0000269|PubMed:12966084, ECO:0000269|PubMed:17395151}. Note=Localizes to large detergent resistant patches of the cell membrane (DRM) enriched in ergosterol and sphingolipids.</t>
  </si>
  <si>
    <t>maintenance of translational fidelity [GO:1990145]; positive regulation of translational elongation [GO:0045901]; translational elongation [GO:0006414]</t>
  </si>
  <si>
    <t>cytosol [GO:0005829]; ribonucleoprotein complex [GO:1990904]</t>
  </si>
  <si>
    <t>PATHWAY: Protein biosynthesis; polypeptide chain elongation. {ECO:0000305}.</t>
  </si>
  <si>
    <t>Reduced viability upon starvation protein 167</t>
  </si>
  <si>
    <t>actin cortical patch localization [GO:0051666]; endocytosis [GO:0006897]; lipid tube assembly [GO:0060988]; mitotic actomyosin contractile ring assembly [GO:1903475]; plasma membrane tubulation [GO:0097320]; protein localization to cell division site [GO:0072741]; regulation of endocytosis [GO:0030100]; vesicle-mediated transport [GO:0016192]</t>
  </si>
  <si>
    <t>actin cortical patch [GO:0030479]; cellular bud tip [GO:0005934]; cytoplasm [GO:0005737]; cytosol [GO:0005829]; mating projection tip [GO:0043332]; medial cortex [GO:0031097]; Rvs161p-Rvs167p complex [GO:1990528]</t>
  </si>
  <si>
    <t>GTPase-activating protein SAC7</t>
  </si>
  <si>
    <t>cell cortex [GO:0005938]; cytoskeleton [GO:0005856]</t>
  </si>
  <si>
    <t>SUBCELLULAR LOCATION: Cytoplasm, cytoskeleton {ECO:0000250}.</t>
  </si>
  <si>
    <t>Uncharacterized protein YDR391C</t>
  </si>
  <si>
    <t>Protein SPT3 (Positive regulator of Ty transcription)</t>
  </si>
  <si>
    <t>chromatin organization [GO:0006325]; histone acetylation [GO:0016573]; histone deubiquitination [GO:0016578]; invasive growth in response to glucose limitation [GO:0001403]; pseudohyphal growth [GO:0007124]; regulation of transcription by RNA polymerase II [GO:0006357]; transcription by RNA polymerase II [GO:0006366]</t>
  </si>
  <si>
    <t>cytosol [GO:0005829]; nucleus [GO:0005634]; SAGA complex [GO:0000124]; SLIK (SAGA-like) complex [GO:0046695]</t>
  </si>
  <si>
    <t>26S proteasome regulatory subunit 6B homolog (Protein YNT1) (Tat-binding homolog 2)</t>
  </si>
  <si>
    <t>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</si>
  <si>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Importin beta SMX1 (Suppressor of mRNA export mutant protein 1) (karyopherin-108)</t>
  </si>
  <si>
    <t>mRNA export from nucleus [GO:0006406]; protein import into nucleus [GO:0006606]</t>
  </si>
  <si>
    <t>cytoplasm [GO:0005737]; cytosol [GO:0005829]; nuclear envelope [GO:0005635]; nuclear pore [GO:0005643]; nucleus [GO:0005634]</t>
  </si>
  <si>
    <t>SUBCELLULAR LOCATION: Cytoplasm. Nucleus, nuclear pore complex.</t>
  </si>
  <si>
    <t>U3 small nucleolar RNA-associated protein 5 (U3 snoRNA-associated protein 5) (U three protein 5) (U3 protein 5 required for transcription) (t-UTP5)</t>
  </si>
  <si>
    <t>nucleolus [GO:0005730]; nucleoplasm [GO:0005654]; rDNA heterochromatin [GO:0033553]; small-subunit processome [GO:0032040]; t-UTP complex [GO:0034455]</t>
  </si>
  <si>
    <t>SUBCELLULAR LOCATION: Nucleus, nucleolus {ECO:0000269|PubMed:12068309, ECO:0000269|PubMed:15489292}. Note=Associated with ribosomal chromatin, even in the absence of transcription.</t>
  </si>
  <si>
    <t>Hypoxanthine-guanine phosphoribosyltransferase (HGPRT) (HGPRTase) (EC 2.4.2.8) (Bypass of repression by adenine protein 6)</t>
  </si>
  <si>
    <t>GMP salvage [GO:0032263]; hypoxanthine metabolic process [GO:0046100]; IMP salvage [GO:0032264]; purine ribonucleoside salvage [GO:0006166]; XMP salvage [GO:0032265]</t>
  </si>
  <si>
    <t>PATHWAY: Purine metabolism; IMP biosynthesis via salvage pathway; IMP from hypoxanthine: step 1/1.</t>
  </si>
  <si>
    <t>ATP-dependent permease PDR15</t>
  </si>
  <si>
    <t>response to xenobiotic stimulus [GO:0009410]; xenobiotic detoxification by transmembrane export across the plasma membrane [GO:1990961]</t>
  </si>
  <si>
    <t>cell periphery [GO:0071944]; membrane [GO:0016020]</t>
  </si>
  <si>
    <t>Trafficking protein particle complex II-specific subunit 120 (TRAPP II-specific subunit 120) (Transport protein particle 120 kDa subunit)</t>
  </si>
  <si>
    <t>cytosol [GO:0005829]; early endosome [GO:0005769]; trans-Golgi network [GO:0005802]; TRAPPII protein complex [GO:1990071]</t>
  </si>
  <si>
    <t>SUBCELLULAR LOCATION: Golgi apparatus, cis-Golgi network {ECO:0000269|PubMed:11239471}.</t>
  </si>
  <si>
    <t>DER1-like family member protein 1</t>
  </si>
  <si>
    <t>endoplasmic reticulum unfolded protein response [GO:0030968]; regulation of retrograde protein transport, ER to cytosol [GO:1904152]; ubiquitin-dependent ERAD pathway [GO:0030433]</t>
  </si>
  <si>
    <t>endoplasmic reticulum [GO:0005783]; Hrd1p ubiquitin ligase ERAD-L complex [GO:0000839]</t>
  </si>
  <si>
    <t>SUBCELLULAR LOCATION: Endoplasmic reticulum membrane {ECO:0000269|PubMed:14562095, ECO:0000269|PubMed:15093775}; Multi-pass membrane protein {ECO:0000269|PubMed:14562095, ECO:0000269|PubMed:15093775}.</t>
  </si>
  <si>
    <t>Protein ERD1</t>
  </si>
  <si>
    <t>protein glycosylation [GO:0006486]; protein retention in ER lumen [GO:0006621]; protein transport [GO:0015031]</t>
  </si>
  <si>
    <t>endoplasmic reticulum membrane [GO:0005789]; membrane [GO:0016020]</t>
  </si>
  <si>
    <t>Pre-mRNA-splicing factor SYF1 (PRP19-associated complex protein 90) (Synthetic lethal with CDC40 protein 1)</t>
  </si>
  <si>
    <t>generation of catalytic spliceosome for first transesterification step [GO:0000349]; mRNA splicing, via spliceosome [GO:0000398]</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</si>
  <si>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t>
  </si>
  <si>
    <t>cytoplasmic translation [GO:0002181]; ribosomal large subunit assembly [GO:0000027]; translation [GO:0006412]</t>
  </si>
  <si>
    <t>AP-1-like transcription factor YAP2 (Cadmium resistance protein 1) (Transcription factor CAD1)</t>
  </si>
  <si>
    <t>positive regulation of transcription by RNA polymerase II [GO:0045944]; response to cadmium ion [GO:0046686]</t>
  </si>
  <si>
    <t>cytoplasm [GO:0005737]; nucleus [GO:0005634]; RNA polymerase II transcription regulator complex [GO:0090575]</t>
  </si>
  <si>
    <t>SUBCELLULAR LOCATION: Cytoplasm {ECO:0000269|PubMed:14562095, ECO:0000269|PubMed:15341652, ECO:0000269|PubMed:17187783}. Nucleus {ECO:0000269|PubMed:14562095, ECO:0000269|PubMed:15341652, ECO:0000269|PubMed:17187783}. Note=Oxidized CAD1/YAP2 is found predominantly in the nucleus, while reduced CAD1/YAP2 is continuously exported to the cytoplasm by CRM1/exportin 1. {ECO:0000269|PubMed:15341652, ECO:0000269|PubMed:17187783}.</t>
  </si>
  <si>
    <t>Sorting nexin-41</t>
  </si>
  <si>
    <t>intracellular protein transport [GO:0006886]; retrograde transport, endosome to Golgi [GO:0042147]; selective autophagy [GO:0061912]</t>
  </si>
  <si>
    <t>cytoplasmic side of endosome membrane [GO:0010009]; cytosol [GO:0005829]; endosome [GO:0005768]</t>
  </si>
  <si>
    <t>SUBCELLULAR LOCATION: Prevacuolar compartment {ECO:0000269|PubMed:14562095}. Endosome {ECO:0000269|PubMed:14562095}. Endosome membrane {ECO:0000269|PubMed:14562095}; Peripheral membrane protein {ECO:0000269|PubMed:14562095}; Cytoplasmic side {ECO:0000269|PubMed:14562095}. Note=Perivacuolar punctate structures and endosome.</t>
  </si>
  <si>
    <t>26S proteasome regulatory subunit RPN9 (Proteasome non-ATPase subunit 7)</t>
  </si>
  <si>
    <t>cytosol [GO:0005829]; nucleus [GO:0005634]; proteasome complex [GO:0000502]; proteasome regulatory particle, lid subcomplex [GO:0008541]; proteasome storage granule [GO:0034515]</t>
  </si>
  <si>
    <t>Eukaryotic translation initiation factor 3 subunit G (eIF3g) (Eukaryotic translation initiation factor 3 RNA-binding subunit) (eIF-3 RNA-binding subunit) (Translation initiation factor eIF3 p33 subunit) (eIF3 p33)</t>
  </si>
  <si>
    <t>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</si>
  <si>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{ECO:0000255|HAMAP-Rule:MF_03006, ECO:0000269|PubMed:14562095}.</t>
  </si>
  <si>
    <t>Presequence protease, mitochondrial (PreP) (EC 3.4.24.-) (Metalloprotease of 112 kDa) (Pitrilysin metalloproteinase) (Protease M)</t>
  </si>
  <si>
    <t>protein processing [GO:0016485]; proteolysis involved in protein catabolic process [GO:0051603]</t>
  </si>
  <si>
    <t>mitochondrial intermembrane space [GO:0005758]; mitochondrial matrix [GO:0005759]; mitochondrion [GO:0005739]</t>
  </si>
  <si>
    <t>SUBCELLULAR LOCATION: Mitochondrion intermembrane space {ECO:0000269|PubMed:14562095, ECO:0000269|PubMed:15606766, ECO:0000269|PubMed:15772085}. Mitochondrion matrix {ECO:0000269|PubMed:21621546}.</t>
  </si>
  <si>
    <t>Serine/arginine (SR)-type shuttling mRNA binding protein NPL3 (Mitochondrial targeting suppressor 1 protein) (Nuclear polyadenylated RNA-binding protein 1) (Nuclear protein localization protein 3) (Polyadenylate-binding protein NPL3)</t>
  </si>
  <si>
    <t>mRNA splicing, via spliceosome [GO:0000398]; negative regulation of termination of RNA polymerase II transcription, poly(A)-coupled [GO:2000805]; negative regulation of translation [GO:0017148]; positive regulation of transcription elongation by RNA polymerase II [GO:0032968]; ribosome biogenesis [GO:0042254]; translational termination [GO:0006415]</t>
  </si>
  <si>
    <t>cytoplasm [GO:0005737]; cytoplasmic stress granule [GO:0010494]; nucleus [GO:0005634]; ribonucleoprotein complex [GO:1990904]</t>
  </si>
  <si>
    <t>SUBCELLULAR LOCATION: Cytoplasm {ECO:0000269|PubMed:14676199, ECO:0000269|PubMed:9499403}. Nucleus {ECO:0000269|PubMed:14562095, ECO:0000269|PubMed:14676199, ECO:0000269|PubMed:7962083, ECO:0000269|PubMed:9499403}. Cytoplasm, Stress granule {ECO:0000269|PubMed:26777405}. Note=Nuclear at steady state and its import is mediated by the karyopherin MTR10 (PubMed:14676199, PubMed:15542855). Export is dependent on active transcription and the export of mRNAs in general (PubMed:8675010, PubMed:14676199). {ECO:0000269|PubMed:14676199, ECO:0000269|PubMed:15542855, ECO:0000269|PubMed:8675010}.</t>
  </si>
  <si>
    <t>GPI transamidase component GPI17</t>
  </si>
  <si>
    <t>attachment of GPI anchor to protein [GO:0016255]; fungal-type cell wall organization [GO:0031505]</t>
  </si>
  <si>
    <t>endoplasmic reticulum [GO:0005783]; GPI-anchor transamidase complex [GO:0042765]; membrane [GO:0016020]; nuclear inner membrane [GO:0005637]</t>
  </si>
  <si>
    <t>Serine/threonine-protein phosphatase PP-Z2 (EC 3.1.3.16)</t>
  </si>
  <si>
    <t>intracellular sodium ion homeostasis [GO:0006883]</t>
  </si>
  <si>
    <t>Histone-lysine N-methyltransferase, H3 lysine-79 specific (EC 2.1.1.360) (Disrupter of telomere silencing protein 1) (Histone H3-K79 methyltransferase) (H3-K79-HMTase) (Lysine N-methyltransferase 4)</t>
  </si>
  <si>
    <t>DNA damage checkpoint signaling [GO:0000077]; DNA repair [GO:0006281]; global genome nucleotide-excision repair [GO:0070911]; histone H3-K79 methylation [GO:0034729]; meiotic recombination checkpoint signaling [GO:0051598]; mitotic G1 DNA damage checkpoint signaling [GO:0031571]; mitotic intra-S DNA damage checkpoint signaling [GO:0031573]; negative regulation of heterochromatin formation [GO:0031452]; nucleosome assembly [GO:0006334]; nucleotide-excision repair [GO:0006289]; postreplication repair [GO:0006301]; recombinational repair [GO:0000725]; regulation of transcription regulatory region DNA binding [GO:2000677]; subtelomeric heterochromatin formation [GO:0031509]</t>
  </si>
  <si>
    <t>chromosome, telomeric region [GO:0000781]; nucleosome [GO:0000786]; nucleus [GO:0005634]</t>
  </si>
  <si>
    <t>SUBCELLULAR LOCATION: Nucleus {ECO:0000269|PubMed:11029058}.</t>
  </si>
  <si>
    <t>cytoplasmic translation [GO:0002181]; ribosomal small subunit assembly [GO:0000028]</t>
  </si>
  <si>
    <t>cytosol [GO:0005829]; cytosolic small ribosomal subunit [GO:0022627]</t>
  </si>
  <si>
    <t>U3 small nucleolar RNA-associated protein 6 (U3 snoRNA-associated protein 6) (U three protein 6)</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</si>
  <si>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</si>
  <si>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90S preribosome [GO:0030686]; nucleolus [GO:0005730]; nucleoplasm [GO:0005654]; Pwp2p-containing subcomplex of 90S preribosome [GO:0034388]; small-subunit processome [GO:0032040]</t>
  </si>
  <si>
    <t>SUBCELLULAR LOCATION: Nucleus, nucleolus {ECO:0000269|PubMed:12068309, ECO:0000269|PubMed:12150911}.</t>
  </si>
  <si>
    <t>cytoplasmic translation [GO:0002181]; endonucleolytic cleavage in ITS1 to separate SSU-rRNA from 5.8S rRNA and LSU-rRNA from tricistronic rRNA transcript (SSU-rRNA, 5.8S rRNA, LSU-rRNA) [GO:0000447]; rRNA export from nucleus [GO:0006407]</t>
  </si>
  <si>
    <t>cytosol [GO:0005829]; cytosolic small ribosomal subunit [GO:0022627]; mitochondrion [GO:0005739]; small ribosomal subunit [GO:0015935]</t>
  </si>
  <si>
    <t>Endopolyphosphatase (EC 3.6.1.10) (Deoxyadenosine triphosphate phosphohydrolase) (dATP phosphohydrolase) (EC 3.6.1.-) (Exopolyphosphatase) (EC 3.6.1.11) (Phosphate metabolism protein 5)</t>
  </si>
  <si>
    <t>polyphosphate catabolic process [GO:0006798]; polyphosphate metabolic process [GO:0006797]</t>
  </si>
  <si>
    <t>cytosol [GO:0005829]; fungal-type vacuole [GO:0000324]; fungal-type vacuole membrane [GO:0000329]; nucleus [GO:0005634]</t>
  </si>
  <si>
    <t>SUBCELLULAR LOCATION: Vacuole membrane {ECO:0000269|PubMed:11566881, ECO:0000269|PubMed:11788821, ECO:0000269|PubMed:14562095, ECO:0000269|PubMed:15086787, ECO:0000269|PubMed:8900207}; Single-pass type II membrane protein {ECO:0000269|PubMed:11566881, ECO:0000269|PubMed:11788821, ECO:0000269|PubMed:14562095, ECO:0000269|PubMed:15086787, ECO:0000269|PubMed:8900207}. Cytoplasm {ECO:0000269|PubMed:17009950}. Note=The cytoplasmic form appears in the cytosol during the transition of cells from stationary growth phase to new budding on glucose addition and phosphate excess. {ECO:0000269|PubMed:17009950}.</t>
  </si>
  <si>
    <t>Inner nuclear membrane protein HEH2 (Helix-extension-helix domain-containing protein 2)</t>
  </si>
  <si>
    <t>nuclear envelope [GO:0005635]; nuclear inner membrane [GO:0005637]; nuclear periphery [GO:0034399]</t>
  </si>
  <si>
    <t>SUBCELLULAR LOCATION: Nucleus inner membrane {ECO:0000269|PubMed:14562095, ECO:0000269|PubMed:16929305}; Single-pass membrane protein {ECO:0000269|PubMed:14562095, ECO:0000269|PubMed:16929305}. Note=Targeting to the inner nuclear membrane requires the SRP1 and KAP95 karyopherins and the Ran cycle.</t>
  </si>
  <si>
    <t>Protein arginine N-methyltransferase 2 (EC 2.1.1.-) (Protein-arginine N5-methyltransferase) (Type IV protein arginine N-methyltransferase) (Type IV PRMT)</t>
  </si>
  <si>
    <t>peptidyl-arginine methylation [GO:0018216]</t>
  </si>
  <si>
    <t>SUBCELLULAR LOCATION: Cytoplasm {ECO:0000269|PubMed:14562095, ECO:0000269|PubMed:17448464}. Nucleus {ECO:0000269|PubMed:14562095, ECO:0000269|PubMed:17448464}. Note=Appears often very close to the nuclear membrane and the nuclear pores. {ECO:0000269|PubMed:17448464}.</t>
  </si>
  <si>
    <t>Serine/threonine-protein kinase PKH3 (EC 2.7.11.1) (Pkb-activating kinase homolog 3)</t>
  </si>
  <si>
    <t>cell wall integrity MAPK cascade [GO:0000196]; intracellular signal transduction [GO:0035556]; peptidyl-serine phosphorylation [GO:0018105]; protein phosphorylation [GO:0006468]</t>
  </si>
  <si>
    <t>COMPASS component SDC1 (Complex proteins associated with SET1 protein SDC1) (Set1C component SDC1) (Suppressor of CDC25 protein 1)</t>
  </si>
  <si>
    <t>histone H3-K4 methylation [GO:0051568]; subtelomeric heterochromatin formation [GO:0031509]</t>
  </si>
  <si>
    <t>chromosome, telomeric region [GO:0000781]; nucleus [GO:0005634]; Set1C/COMPASS complex [GO:0048188]</t>
  </si>
  <si>
    <t>Mitochondrial fusion and transport protein UGO1</t>
  </si>
  <si>
    <t>SUBCELLULAR LOCATION: Mitochondrion outer membrane {ECO:0000269|PubMed:11257114, ECO:0000269|PubMed:14576278}; Single-pass type II membrane protein {ECO:0000269|PubMed:11257114, ECO:0000269|PubMed:14576278}.</t>
  </si>
  <si>
    <t>Trafficking protein particle complex subunit 31 (TRAPP subunit 31) (Transport protein particle 31 kDa subunit)</t>
  </si>
  <si>
    <t>endoplasmic reticulum to Golgi vesicle-mediated transport [GO:0006888]; intra-Golgi vesicle-mediated transport [GO:0006891]; macroautophagy [GO:0016236]; retrograde transport, endosome to Golgi [GO:0042147]</t>
  </si>
  <si>
    <t>cytosol [GO:0005829]; endoplasmic reticulum [GO:0005783]; phagophore assembly site [GO:0000407]; TRAPPI protein complex [GO:1990070]; TRAPPII protein complex [GO:1990071]; TRAPPIII protein complex [GO:1990072]</t>
  </si>
  <si>
    <t>Uncharacterized protein YDR476C</t>
  </si>
  <si>
    <t>SUBCELLULAR LOCATION: Endoplasmic reticulum {ECO:0000269|PubMed:14562095}.</t>
  </si>
  <si>
    <t>Carbon catabolite-derepressing protein kinase (EC 2.7.11.1) (Sucrose nonfermentating protein 1)</t>
  </si>
  <si>
    <t>carbohydrate metabolic process [GO:0005975]; establishment of mitotic spindle orientation [GO:0000132]; filamentous growth [GO:0030447]; fungal-type cell wall assembly [GO:0071940]; intracellular signal transduction [GO:0035556]; invasive growth in response to glucose limitation [GO:0001403]; negative regulation of translation [GO:0017148]; positive regulation of filamentous growth of a population of unicellular organisms in response to starvation [GO:1900436]; positive regulation of gluconeogenesis [GO:0045722]; positive regulation of macroautophagy [GO:0016239]; positive regulation of pseudohyphal growth [GO:2000222]; protein phosphorylation [GO:0006468]; regulation of cellular response to glucose starvation [GO:1904547]; regulation of invasive growth in response to glucose limitation [GO:2000217]; response to endoplasmic reticulum stress [GO:0034976]; response to unfolded protein [GO:0006986]; single-species surface biofilm formation [GO:0090606]</t>
  </si>
  <si>
    <t>cellular bud neck septin ring [GO:0000144]; cytoplasm [GO:0005737]; mitochondrion [GO:0005739]; nuclear envelope lumen [GO:0005641]; nuclear membrane [GO:0031965]; nucleotide-activated protein kinase complex [GO:0031588]; nucleus [GO:0005634]; vacuolar membrane [GO:0005774]</t>
  </si>
  <si>
    <t>SUBCELLULAR LOCATION: Cytoplasm {ECO:0000269|PubMed:25869125}. Nucleus {ECO:0000269|PubMed:25869125}. Nucleus membrane {ECO:0000269|PubMed:17237508}; Peripheral membrane protein {ECO:0000269|PubMed:17237508}. Note=Nuclear translocation occurs under nitrogen and glucose starvation conditions (PubMed:25869125). {ECO:0000269|PubMed:25869125}.</t>
  </si>
  <si>
    <t>Peroxisomal membrane protein PEX29 (Peroxin-29)</t>
  </si>
  <si>
    <t>ER-dependent peroxisome organization [GO:0032581]; peroxisome organization [GO:0007031]</t>
  </si>
  <si>
    <t>SUBCELLULAR LOCATION: Peroxisome membrane {ECO:0000269|PubMed:12707309}; Multi-pass membrane protein {ECO:0000269|PubMed:12707309}.</t>
  </si>
  <si>
    <t>Repressible alkaline phosphatase (EC 3.1.3.1) (Fructose-2,6-bisphosphate 6-phosphatase) (EC 3.1.3.54) (Membrane-bound repressible alkaline phosphatase) [Cleaved into: Soluble alkaline phosphatase (EC 3.1.7.6) (Farnesyl diphosphatase)]</t>
  </si>
  <si>
    <t>dephosphorylation [GO:0016311]; nicotinamide nucleotide metabolic process [GO:0046496]</t>
  </si>
  <si>
    <t>SUBCELLULAR LOCATION: [Repressible alkaline phosphatase]: Vacuole membrane; Single-pass membrane protein. Note=The full-length version is found in lysosome-like vacuoles.; SUBCELLULAR LOCATION: [Soluble alkaline phosphatase]: Cytoplasm. Note=The truncated version of the protein is soluble.</t>
  </si>
  <si>
    <t>Glycolipid 2-alpha-mannosyltransferase (EC 2.4.1.-) (Alpha-1,2-mannosyltransferase)</t>
  </si>
  <si>
    <t>fungal-type vacuole membrane [GO:0000329]; Golgi apparatus [GO:0005794]; Golgi medial cisterna [GO:0005797]; Golgi membrane [GO:0000139]</t>
  </si>
  <si>
    <t>SUBCELLULAR LOCATION: Golgi apparatus membrane; Single-pass type II membrane protein.</t>
  </si>
  <si>
    <t>Vacuolar protein sorting-associated protein 52 (Suppressor of actin mutation protein 2)</t>
  </si>
  <si>
    <t>actin filament-based process [GO:0030029]; endocytic recycling [GO:0032456]; Golgi to vacuole transport [GO:0006896]; intracellular sphingolipid homeostasis [GO:0090156]; positive regulation of macroautophagy [GO:0016239]; protein targeting to vacuole [GO:0006623]; retrograde transport, endosome to Golgi [GO:0042147]</t>
  </si>
  <si>
    <t>cytoskeleton [GO:0005856]; cytosol [GO:0005829]; endosome membrane [GO:0010008]; GARP complex [GO:0000938]; Golgi apparatus [GO:0005794]</t>
  </si>
  <si>
    <t>SUBCELLULAR LOCATION: Golgi apparatus, trans-Golgi network membrane; Peripheral membrane protein. Endosome membrane; Peripheral membrane protein. Cytoplasm, cytoskeleton.</t>
  </si>
  <si>
    <t>WD repeat-containing protein PAC11</t>
  </si>
  <si>
    <t>establishment of mitotic spindle localization [GO:0040001]; establishment of mitotic spindle orientation [GO:0000132]; nuclear migration along microtubule [GO:0030473]; transport along microtubule [GO:0010970]</t>
  </si>
  <si>
    <t>cytoplasm [GO:0005737]; cytoplasmic dynein complex [GO:0005868]; cytoplasmic microtubule [GO:0005881]</t>
  </si>
  <si>
    <t>SUBCELLULAR LOCATION: Cytoplasm, cytoskeleton {ECO:0000305}.</t>
  </si>
  <si>
    <t>SUBCELLULAR LOCATION: Mitochondrion {ECO:0000269|PubMed:15701796,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</si>
  <si>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Pumilio homology domain family member 6</t>
  </si>
  <si>
    <t>negative regulation of translation [GO:0017148]; protein stabilization [GO:0050821]; regulation of translation [GO:0006417]</t>
  </si>
  <si>
    <t>cellular bud tip [GO:0005934]; large ribosomal subunit [GO:0015934]; nucleolus [GO:0005730]; nucleus [GO:0005634]; protein folding chaperone complex [GO:0101031]</t>
  </si>
  <si>
    <t>SUBCELLULAR LOCATION: Bud tip. Nucleus, nucleolus.</t>
  </si>
  <si>
    <t>S-adenosylmethionine synthase 2 (AdoMet synthase 2) (EC 2.5.1.6) (Methionine adenosyltransferase 2) (MAT 2)</t>
  </si>
  <si>
    <t>methionine metabolic process [GO:0006555]; one-carbon metabolic process [GO:0006730]; S-adenosylmethionine biosynthetic process [GO:0006556]</t>
  </si>
  <si>
    <t>cytoplasmic stress granule [GO:0010494]; cytosol [GO:0005829]</t>
  </si>
  <si>
    <t>PATHWAY: Amino-acid biosynthesis; S-adenosyl-L-methionine biosynthesis; S-adenosyl-L-methionine from L-methionine: step 1/1. {ECO:0000269|PubMed:3072475}.</t>
  </si>
  <si>
    <t>Lipid phosphate phosphatase 1 (EC 3.6.1.75) (Lysophosphatidate phosphatase) (EC 3.1.3.106) (Phosphatidate phosphatase) (EC 3.1.3.4)</t>
  </si>
  <si>
    <t>phospholipid metabolic process [GO:0006644]</t>
  </si>
  <si>
    <t>Golgi membrane [GO:0000139]; membrane [GO:0016020]</t>
  </si>
  <si>
    <t>SUBCELLULAR LOCATION: Golgi apparatus membrane {ECO:0000269|PubMed:14562095}; Multi-pass membrane protein {ECO:0000269|PubMed:14562095}.</t>
  </si>
  <si>
    <t>Protein PSP1 (Growth inhibitory protein 5) (Polymerase suppressor protein 1)</t>
  </si>
  <si>
    <t>cytoplasm [GO:0005737]; mitochondrion [GO:0005739]; P-body [GO:0000932]</t>
  </si>
  <si>
    <t>SUBCELLULAR LOCATION: Cytoplasm. Mitochondrion.</t>
  </si>
  <si>
    <t>Serine/threonine-protein kinase GIN4 (EC 2.7.11.1) (Growth inhibitory protein 4)</t>
  </si>
  <si>
    <t>budding cell bud growth [GO:0007117]; intracellular signal transduction [GO:0035556]; mitotic morphogenesis checkpoint signaling [GO:0044879]; positive regulation of protein serine/threonine kinase activity [GO:0071902]; protein phosphorylation [GO:0006468]; regulation of protein localization to cell division site [GO:1901900]; septin ring assembly [GO:0000921]; septum digestion after cytokinesis [GO:0000920]</t>
  </si>
  <si>
    <t>cellular bud neck [GO:0005935]; cytoplasm [GO:0005737]; Gin4 complex [GO:1990317]; nucleus [GO:0005634]</t>
  </si>
  <si>
    <t>SUBCELLULAR LOCATION: Cytoplasm {ECO:0000269|PubMed:14562095}. Bud neck {ECO:0000269|PubMed:14562095}.</t>
  </si>
  <si>
    <t>Ubiquitin-like protein SMT3</t>
  </si>
  <si>
    <t>protein sumoylation [GO:0016925]</t>
  </si>
  <si>
    <t>condensed nuclear chromosome [GO:0000794]; nucleus [GO:0005634]; septin ring [GO:0005940]</t>
  </si>
  <si>
    <t>Glutaredoxin-2 (EC 1.11.1.9) (EC 2.5.1.18) (Glutathione-dependent oxidoreductase 2) (Thioltransferase)</t>
  </si>
  <si>
    <t>cellular response to oxidative stress [GO:0034599]; glutathione metabolic process [GO:0006749]</t>
  </si>
  <si>
    <t>cytoplasm [GO:0005737]; cytosol [GO:0005829]; mitochondrion [GO:0005739]; nucleus [GO:0005634]</t>
  </si>
  <si>
    <t>SUBCELLULAR LOCATION: [Isoform Cytoplasmic]: Cytoplasm {ECO:0000269|PubMed:11958675, ECO:0000269|PubMed:16606613}.; SUBCELLULAR LOCATION: [Isoform Mitochondrial]: Mitochondrion {ECO:0000269|PubMed:11958675, ECO:0000269|PubMed:16606613}.</t>
  </si>
  <si>
    <t>Uncharacterized protein YDR514C</t>
  </si>
  <si>
    <t>SUBCELLULAR LOCATION: Nucleus {ECO:0000269|PubMed:14562095}. Mitochondrion {ECO:0000269|PubMed:14562095}.</t>
  </si>
  <si>
    <t>Putative glucokinase-2 (EC 2.7.1.2) (Early meiotic induction protein 2) (Glucose kinase 2) (GLK-2)</t>
  </si>
  <si>
    <t>ascospore formation [GO:0030437]; carbohydrate phosphorylation [GO:0046835]; generation of precursor metabolites and energy [GO:0006091]; glucose 6-phosphate metabolic process [GO:0051156]; glucose metabolic process [GO:0006006]; glycolytic process [GO:0006096]; intracellular glucose homeostasis [GO:0001678]</t>
  </si>
  <si>
    <t>cytoplasm [GO:0005737]; cytosol [GO:0005829]; mitochondrion [GO:0005739]</t>
  </si>
  <si>
    <t>PATHWAY: Carbohydrate degradation; glycolysis; D-glyceraldehyde 3-phosphate and glycerone phosphate from D-glucose: step 1/4.</t>
  </si>
  <si>
    <t>Protein disulfide-isomerase EUG1 (PDI) (EC 5.3.4.1) (Endoplasmic reticulum protein EUG1)</t>
  </si>
  <si>
    <t>protein folding [GO:0006457]; response to endoplasmic reticulum stress [GO:0034976]</t>
  </si>
  <si>
    <t>endoplasmic reticulum [GO:0005783]; endoplasmic reticulum lumen [GO:0005788]</t>
  </si>
  <si>
    <t>SUBCELLULAR LOCATION: Endoplasmic reticulum lumen.</t>
  </si>
  <si>
    <t>Cytochrome b-c1 complex subunit 7, mitochondrial (Complex III subunit 7) (Complex III subunit VII) (Ubiquinol-cytochrome c oxidoreductase subunit 7) (Ubiquinol-cytochrome c reductase 14 kDa protein)</t>
  </si>
  <si>
    <t>aerobic respiration [GO:0009060]; cellular respiration [GO:0045333]; mitochondrial electron transport, ubiquinol to cytochrome c [GO:0006122]; mitochondrial respiratory chain complex III assembly [GO:0034551]; proton transmembrane transport [GO:1902600]</t>
  </si>
  <si>
    <t>matrix side of mitochondrial inner membrane [GO:0099617]; mitochondrial respiratory chain complex III [GO:0005750]; mitochondrion [GO:0005739]</t>
  </si>
  <si>
    <t>SUBCELLULAR LOCATION: Mitochondrion inner membrane {ECO:0000269|PubMed:18390544, ECO:0000269|PubMed:30598554}; Peripheral membrane protein {ECO:0000269|PubMed:18390544, ECO:0000269|PubMed:30598554}; Matrix side {ECO:0000269|PubMed:18390544, ECO:0000269|PubMed:30598554}.</t>
  </si>
  <si>
    <t>Flavin prenyltransferase PAD1, mitochondrial (EC 2.5.1.129) (Phenylacrylic acid decarboxylase 1) (PAD)</t>
  </si>
  <si>
    <t>aromatic compound catabolic process [GO:0019439]; cellular response to oxidative stress [GO:0034599]; cinnamic acid catabolic process [GO:0046281]</t>
  </si>
  <si>
    <t>SUBCELLULAR LOCATION: Mitochondrion {ECO:0000255|HAMAP-Rule:MF_03197, ECO:0000269|PubMed:14562095, ECO:0000269|PubMed:17054397}.</t>
  </si>
  <si>
    <t>Ferulic acid decarboxylase 1 (EC 4.1.1.102) (Phenacrylate decarboxylase)</t>
  </si>
  <si>
    <t>cinnamic acid catabolic process [GO:0046281]; ferulate catabolic process [GO:1901067]; ferulate metabolic process [GO:0033494]</t>
  </si>
  <si>
    <t>SUBCELLULAR LOCATION: Cytoplasm {ECO:0000255|HAMAP-Rule:MF_03196, ECO:0000269|PubMed:14562095}.</t>
  </si>
  <si>
    <t>Y' element ATP-dependent helicase protein 1 copy 3 (EC 3.6.4.12)</t>
  </si>
  <si>
    <t>telomere maintenance via recombination [GO:0000722]</t>
  </si>
  <si>
    <t>Dolichyl-diphosphooligosaccharide--protein glycosyltransferase subunit WBP1 (Oligosaccharyl transferase subunit WBP1) (Oligosaccharyl transferase subunit beta)</t>
  </si>
  <si>
    <t>protein N-linked glycosylation [GO:0006487]; protein N-linked glycosylation via asparagine [GO:0018279]</t>
  </si>
  <si>
    <t>endoplasmic reticulum [GO:0005783]; endoplasmic reticulum membrane [GO:0005789]; nuclear envelope [GO:0005635]; oligosaccharyltransferase complex [GO:0008250]</t>
  </si>
  <si>
    <t>SUBCELLULAR LOCATION: Endoplasmic reticulum membrane {ECO:0000269|PubMed:14562095, ECO:0000269|PubMed:1724755, ECO:0000269|PubMed:8181570}; Single-pass type I membrane protein {ECO:0000269|PubMed:29301962}.</t>
  </si>
  <si>
    <t>PATHWAY: Protein modification; protein glycosylation. {ECO:0000305|PubMed:9878773}.</t>
  </si>
  <si>
    <t>Mitochondrial nicotinamide adenine dinucleotide transporter 2 (Mitochondrial NAD(+) transporter 2)</t>
  </si>
  <si>
    <t>mitochondrial NAD transmembrane transport [GO:1990549]; NAD transmembrane transport [GO:0035352]</t>
  </si>
  <si>
    <t>1,4-alpha-glucan-branching enzyme (EC 2.4.1.18) (Glycogen-branching enzyme)</t>
  </si>
  <si>
    <t>glycogen biosynthetic process [GO:0005978]</t>
  </si>
  <si>
    <t>PATHWAY: Glycan biosynthesis; glycogen biosynthesis.</t>
  </si>
  <si>
    <t>Vacuolar protein 8</t>
  </si>
  <si>
    <t>autophagosome assembly [GO:0000045]; Cvt vesicle assembly [GO:0071255]; lipid metabolic process [GO:0006629]; macroautophagy [GO:0016236]; nucleus-vacuole junction assembly [GO:0071562]; pexophagy [GO:0000425]; piecemeal microautophagy of the nucleus [GO:0034727]; protein localization to membrane raft [GO:1903044]; ribophagy [GO:0034517]; vacuole fusion, non-autophagic [GO:0042144]; vacuole inheritance [GO:0000011]</t>
  </si>
  <si>
    <t>cytosol [GO:0005829]; fungal-type vacuole membrane [GO:0000329]; membrane [GO:0016020]; membrane raft [GO:0045121]; Myo2p-Vac17p-Vac8p transport complex [GO:0071563]; nucleus-vacuole junction [GO:0071561]; phagophore assembly site [GO:0000407]</t>
  </si>
  <si>
    <t>SUBCELLULAR LOCATION: Vacuole membrane {ECO:0000269|PubMed:9490720}; Lipid-anchor {ECO:0000269|PubMed:9490720}.</t>
  </si>
  <si>
    <t>Enhancer of mRNA-decapping protein 3</t>
  </si>
  <si>
    <t>deadenylation-independent decapping of nuclear-transcribed mRNA [GO:0031087]; P-body assembly [GO:0033962]; positive regulation of nuclear-transcribed mRNA catabolic process, deadenylation-dependent decay [GO:1900153]</t>
  </si>
  <si>
    <t>cytoplasm [GO:0005737]; nucleus [GO:0005634]; P-body [GO:0000932]</t>
  </si>
  <si>
    <t>SUBCELLULAR LOCATION: Cytoplasm, P-body {ECO:0000269|PubMed:15020463}. Note=Is concentrated in several cytoplasmic foci called P bodies (or cytoplasmic processing bodies) which represent sites of mRNA decapping and 5' to 3' exonucleotidic decay.</t>
  </si>
  <si>
    <t>Putative 2-hydroxyacyl-CoA lyase (EC 4.1.-.-) (Peroxisomal protein 1)</t>
  </si>
  <si>
    <t>fatty acid alpha-oxidation [GO:0001561]</t>
  </si>
  <si>
    <t>cytoplasm [GO:0005737]; peroxisomal matrix [GO:0005782]; peroxisome [GO:0005777]</t>
  </si>
  <si>
    <t>SUBCELLULAR LOCATION: Cytoplasm {ECO:0000269|PubMed:14562095}. Peroxisome matrix {ECO:0000269|PubMed:26928762, ECO:0000269|PubMed:27392156}.</t>
  </si>
  <si>
    <t>Orotidine 5'-phosphate decarboxylase (EC 4.1.1.23) (OMP decarboxylase) (OMPDCase) (OMPdecase) (Uridine 5'-monophosphate synthase) (UMP synthase)</t>
  </si>
  <si>
    <t>'de novo' pyrimidine nucleobase biosynthetic process [GO:0006207]; 'de novo' UMP biosynthetic process [GO:0044205]; UMP biosynthetic process [GO:0006222]</t>
  </si>
  <si>
    <t>PATHWAY: Pyrimidine metabolism; UMP biosynthesis via de novo pathway; UMP from orotate: step 2/2.</t>
  </si>
  <si>
    <t>ARF guanine-nucleotide exchange factor 2</t>
  </si>
  <si>
    <t>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 secretory granule organization [GO:0033363]</t>
  </si>
  <si>
    <t>cytosol [GO:0005829]; Golgi cis cisterna [GO:0000137]; membrane [GO:0016020]</t>
  </si>
  <si>
    <t>Cytochrome b-c1 complex subunit Rieske, mitochondrial (EC 7.1.1.8) (Complex III subunit 5) (Rieske iron-sulfur protein) (RISP) (Ubiquinol-cytochrome c oxidoreductase iron-sulfur subunit)</t>
  </si>
  <si>
    <t>aerobic respiration [GO:0009060]; cellular respiration [GO:0045333]; mitochondrial electron transport, ubiquinol to cytochrome c [GO:0006122]</t>
  </si>
  <si>
    <t>SUBCELLULAR LOCATION: Mitochondrion inner membrane {ECO:0000269|PubMed:18390544, ECO:0000269|PubMed:30598554}; Single-pass membrane protein {ECO:0000269|PubMed:18390544, ECO:0000269|PubMed:30598554}.</t>
  </si>
  <si>
    <t>13 kDa ribonucleoprotein-associated protein (Small nuclear ribonucleoprotein-associated protein 1)</t>
  </si>
  <si>
    <t>box C/D RNA 3'-end processing [GO:0000494]; maturation of SSU-rRNA [GO:0030490]; maturation of SSU-rRNA from tricistronic rRNA transcript (SSU-rRNA, 5.8S rRNA, LSU-rRNA) [GO:0000462]; mRNA splicing, via spliceosome [GO:0000398]; positive regulation of RNA binding [GO:1905216]; snoRNA guided rRNA 2'-O-methylation [GO:0000452]; spliceosomal complex assembly [GO:0000245]</t>
  </si>
  <si>
    <t>box C/D RNP complex [GO:0031428]; nucleolus [GO:0005730]; nucleoplasm [GO:0005654]; nucleus [GO:0005634]; precatalytic spliceosome [GO:0071011]; small-subunit processome [GO:0032040]; spliceosomal complex [GO:0005681]; U4 snRNP [GO:0005687]; U4/U6 snRNP [GO:0071001]; U4/U6 x U5 tri-snRNP complex [GO:0046540]</t>
  </si>
  <si>
    <t>V-type proton ATPase subunit c (V-ATPase subunit c) (Guanine nucleotide exchange factor 2) (V-ATPase 16 kDa proteolipid subunit 1) (Vacuolar proton pump c subunit)</t>
  </si>
  <si>
    <t>endocytosis [GO:0006897]; endosomal lumen acidification [GO:0048388]; Golgi lumen acidification [GO:0061795]; intracellular copper ion homeostasis [GO:0006878]; intracellular iron ion homeostasis [GO:0006879]; protein targeting to vacuole [GO:0006623]; proton transmembrane transport [GO:1902600]; vacuolar acidification [GO:0007035]; vacuole organization [GO:0007033]</t>
  </si>
  <si>
    <t>membrane [GO:0016020]; proton-transporting V-type ATPase complex [GO:0033176]; vacuolar proton-transporting V-type ATPase complex [GO:0016471]; vacuolar proton-transporting V-type ATPase, V0 domain [GO:0000220]</t>
  </si>
  <si>
    <t>SUBCELLULAR LOCATION: Vacuole membrane {ECO:0000269|PubMed:9030535}; Multi-pass membrane protein {ECO:0000255}.</t>
  </si>
  <si>
    <t>Endoplasmic reticulum transmembrane helix translocase (EC 7.4.2.-) (Complexed with DOR1 protein 1) (Endoplasmic reticulum P5A-ATPase) (Sensitivity to the P.farinosa killer toxin protein 1)</t>
  </si>
  <si>
    <t>extraction of mislocalized protein from ER membrane [GO:0140569]; intracellular calcium ion homeostasis [GO:0006874]; intracellular manganese ion homeostasis [GO:0030026]; protein hexamerization [GO:0034214]; protein transport [GO:0015031]; protein unfolding [GO:0043335]; sterol homeostasis [GO:0055092]; transmembrane transport [GO:0055085]</t>
  </si>
  <si>
    <t>cis-Golgi network [GO:0005801]; endoplasmic reticulum [GO:0005783]; endoplasmic reticulum membrane [GO:0005789]; membrane [GO:0016020]; mitochondrion [GO:0005739]</t>
  </si>
  <si>
    <t>SUBCELLULAR LOCATION: Endoplasmic reticulum membrane {ECO:0000269|PubMed:12058017, ECO:0000269|PubMed:22745129, ECO:0000269|PubMed:24392018, ECO:0000269|PubMed:30785834}; Multi-pass membrane protein {ECO:0000269|PubMed:32973005}. Note=Localizes to endoplasmic reticulum regions devoid of phosphatidylinositol 4-phosphate (PI4P) hydrolytic machinery. {ECO:0000269|PubMed:30785834}.</t>
  </si>
  <si>
    <t>DNA replication licensing factor MCM3 (EC 3.6.4.12) (Minichromosome maintenance protein 3)</t>
  </si>
  <si>
    <t>DNA replication initiation [GO:0006270];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regulation of DNA-templated DNA replication initiation [GO:0030174]; silent mating-type cassette heterochromatin formation [GO:0030466]; subtelomeric heterochromatin formation [GO:0031509]</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</si>
  <si>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t>
  </si>
  <si>
    <t>Eukaryotic translation initiation factor 5A-1 (eIF-5A-1) (Hypusine-containing protein HP2) (eIF-4D)</t>
  </si>
  <si>
    <t>cytoplasm [GO:0005737]; mitochondrion [GO:0005739]; perinuclear region of cytoplasm [GO:0048471]</t>
  </si>
  <si>
    <t>Mannan polymerase II complex ANP1 subunit (M-Pol II subunit ANP1) (Aminonitrophenyl propanediol resistance protein)</t>
  </si>
  <si>
    <t>cell wall mannoprotein biosynthetic process [GO:0000032]; protein N-linked glycosylation [GO:0006487]</t>
  </si>
  <si>
    <t>endoplasmic reticulum membrane [GO:0005789]; Golgi cis cisterna [GO:0000137]; mannan polymerase complex [GO:0000136]</t>
  </si>
  <si>
    <t>SUBCELLULAR LOCATION: Endoplasmic reticulum membrane {ECO:0000269|PubMed:11095735}; Single-pass type II membrane protein {ECO:0000305|PubMed:9434768}. Golgi apparatus membrane {ECO:0000269|PubMed:10713261, ECO:0000269|PubMed:9430634, ECO:0000269|PubMed:9434768}; Single-pass type II membrane protein {ECO:0000305|PubMed:9434768}. Note=Cis-Golgi (PubMed:9430634). Recycles between endoplasmic reticulum and Golgi (PubMed:11095735). {ECO:0000269|PubMed:11095735, ECO:0000269|PubMed:9430634}.</t>
  </si>
  <si>
    <t>Guanosine-diphosphatase (GDPase) (EC 3.6.1.42)</t>
  </si>
  <si>
    <t>nucleoside diphosphate catabolic process [GO:0009134]; protein glycosylation [GO:0006486]; protein N-linked glycosylation [GO:0006487]</t>
  </si>
  <si>
    <t>Golgi apparatus [GO:0005794]; Golgi membrane [GO:0000139]; membrane [GO:0016020]</t>
  </si>
  <si>
    <t>SUBCELLULAR LOCATION: Golgi apparatus membrane {ECO:0000269|PubMed:8391537}; Single-pass type II membrane protein {ECO:0000269|PubMed:8391537}.</t>
  </si>
  <si>
    <t>Uncharacterized protein YEL043W</t>
  </si>
  <si>
    <t>cell periphery [GO:0071944]; endoplasmic reticulum [GO:0005783]</t>
  </si>
  <si>
    <t>Low specificity L-threonine aldolase (Low specificity L-TA) (TA) (EC 4.1.2.48)</t>
  </si>
  <si>
    <t>glycine biosynthetic process [GO:0006545]; threonine catabolic process [GO:0006567]</t>
  </si>
  <si>
    <t>PATHWAY: Amino-acid biosynthesis; glycine biosynthesis; glycine from L-allo-threonine: step 1/1.; PATHWAY: Amino-acid degradation; L-threonine degradation via aldolase pathway; acetaldehyde and glycine from L-threonine: step 1/1.</t>
  </si>
  <si>
    <t>Fumarate reductase 1 (FRDS1) (EC 1.3.1.6) (FAD-dependent oxidoreductase) (NADH-dependent fumarate reductase) (Soluble fumarate reductase, cytoplasmic isozyme)</t>
  </si>
  <si>
    <t>cellular response to anoxia [GO:0071454]</t>
  </si>
  <si>
    <t>SUBCELLULAR LOCATION: Cytoplasm {ECO:0000269|PubMed:8946166, ECO:0000269|PubMed:9587404}.</t>
  </si>
  <si>
    <t>TRAPP-associated protein TCA17 (17 kDa TRAPP complex-associated protein)</t>
  </si>
  <si>
    <t>early endosome to Golgi transport [GO:0034498]; endoplasmic reticulum to Golgi vesicle-mediated transport [GO:0006888]; intra-Golgi vesicle-mediated transport [GO:0006891]; protein-containing complex assembly [GO:0065003]; retrograde transport, endosome to Golgi [GO:0042147]</t>
  </si>
  <si>
    <t>cytoplasm [GO:0005737]; cytosol [GO:0005829]; Golgi apparatus [GO:0005794]; nucleus [GO:0005634]; TRAPP complex [GO:0030008]; TRAPPII protein complex [GO:1990071]</t>
  </si>
  <si>
    <t>SUBCELLULAR LOCATION: Golgi apparatus, trans-Golgi network {ECO:0000269|PubMed:19220810}.</t>
  </si>
  <si>
    <t>SUBCELLULAR LOCATION: Mitochondrion {ECO:0000269|PubMed:24675956}.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</si>
  <si>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V-type proton ATPase subunit D (V-ATPase subunit D) (Vacuolar proton pump subunit D)</t>
  </si>
  <si>
    <t>endosomal lumen acidification [GO:0048388]; Golgi lumen acidification [GO:0061795]; proton transmembrane transport [GO:1902600]; vacuolar acidification [GO:0007035]</t>
  </si>
  <si>
    <t>fungal-type vacuole membrane [GO:0000329]; proton-transporting V-type ATPase complex [GO:0033176]; vacuolar proton-transporting V-type ATPase complex [GO:0016471]; vacuolar proton-transporting V-type ATPase, V1 domain [GO:0000221]</t>
  </si>
  <si>
    <t>SUBCELLULAR LOCATION: Vacuole membrane {ECO:0000269|PubMed:7797485}; Peripheral membrane protein {ECO:0000305}; Cytoplasmic side {ECO:0000305}.</t>
  </si>
  <si>
    <t>Protein AFG1</t>
  </si>
  <si>
    <t>cellular response to oxidative stress [GO:0034599]; protein quality control for misfolded or incompletely synthesized proteins [GO:0006515]</t>
  </si>
  <si>
    <t>cytoplasm [GO:0005737]; mitochondrial inner membrane [GO:0005743]; mitochondrion [GO:0005739]</t>
  </si>
  <si>
    <t>rDNA transcriptional regulator POL5 (EC 2.7.7.7) (DNA polymerase V) (POL V) (DNA polymerase phi)</t>
  </si>
  <si>
    <t>maturation of SSU-rRNA [GO:0030490]; positive regulation of ribosome biogenesis [GO:0090070]; regulation of DNA-templated transcription [GO:0006355]; ribosomal large subunit assembly [GO:0000027]; rRNA processing [GO:0006364]; rRNA transcription [GO:0009303]</t>
  </si>
  <si>
    <t>nucleolar preribosome [GO:0030685]; nucleolus [GO:0005730]; small-subunit processome [GO:0032040]</t>
  </si>
  <si>
    <t>SUBCELLULAR LOCATION: Nucleus, nucleolus {ECO:0000269|PubMed:12093911, ECO:0000269|PubMed:14562095}.</t>
  </si>
  <si>
    <t>Histone acetyltransferase type B subunit 2</t>
  </si>
  <si>
    <t>chromatin organization [GO:0006325]; chromatin remodeling [GO:0006338]; histone acetylation [GO:0016573]; histone deacetylation [GO:0016575]; regulation of DNA-templated transcription [GO:0006355]; subtelomeric heterochromatin formation [GO:0031509]</t>
  </si>
  <si>
    <t>chromosome, telomeric region [GO:0000781]; cytoplasm [GO:0005737]; histone acetyltransferase complex [GO:0000123]; nucleus [GO:0005634]; Rpd3L complex [GO:0033698]; Rpd3L-Expanded complex [GO:0070210]</t>
  </si>
  <si>
    <t>SUBCELLULAR LOCATION: Cytoplasm. Nucleus. Note=The nuclear location requires the presence of HAT2.</t>
  </si>
  <si>
    <t>Phosphoacetylglucosamine mutase (PAGM) (EC 5.4.2.3) (Acetylglucosamine phosphomutase) (N-acetylglucosamine-phosphate mutase) (PGM-complementing protein 1)</t>
  </si>
  <si>
    <t>carbohydrate metabolic process [GO:0005975]; cell wall organization [GO:0071555]; fungal-type cell wall chitin biosynthetic process [GO:0034221]; UDP-N-acetylglucosamine biosynthetic process [GO:0006048]</t>
  </si>
  <si>
    <t>PATHWAY: Nucleotide-sugar biosynthesis; UDP-N-acetyl-alpha-D-glucosamine biosynthesis; N-acetyl-alpha-D-glucosamine 1-phosphate from alpha-D-glucosamine 6-phosphate (route I): step 2/2. {ECO:0000305|PubMed:8174553}.</t>
  </si>
  <si>
    <t>Cerevisin (EC 3.4.21.48) (Proteinase YSCB) (Vacuolar protease B) (PrB)</t>
  </si>
  <si>
    <t>pexophagy [GO:0000425]; protein catabolic process in the vacuole [GO:0007039]; proteolysis [GO:0006508]; sporulation resulting in formation of a cellular spore [GO:0030435]</t>
  </si>
  <si>
    <t>extracellular space [GO:0005615]; fungal-type vacuole [GO:0000324]; fungal-type vacuole lumen [GO:0000328]</t>
  </si>
  <si>
    <t>SUBCELLULAR LOCATION: Vacuole.</t>
  </si>
  <si>
    <t>Kinesin-like protein CIN8 (Chromosome instability protein 8)</t>
  </si>
  <si>
    <t>cell division [GO:0051301]; initial mitotic spindle pole body separation [GO:0000073]; meiotic sister chromatid segregation [GO:0045144]; microtubule depolymerization [GO:0007019]; microtubule-based movement [GO:0007018]; mitotic sister chromatid segregation [GO:0000070]; mitotic spindle assembly [GO:0090307]; mitotic spindle elongation [GO:0000022]; regulation of mitotic sister chromatid segregation [GO:0033047]; spindle elongation [GO:0051231]</t>
  </si>
  <si>
    <t>astral microtubule [GO:0000235]; kinetochore [GO:0000776]; kinetochore microtubule [GO:0005828]; mitochondrion [GO:0005739]; mitotic spindle [GO:0072686]; nucleus [GO:0005634]; spindle microtubule [GO:0005876]</t>
  </si>
  <si>
    <t>SUBCELLULAR LOCATION: Cytoplasm, cytoskeleton, spindle. Mitochondrion. Note=Spindle microtubules that lie between the poles.</t>
  </si>
  <si>
    <t>Nitrogen permease regulator 2</t>
  </si>
  <si>
    <t>negative regulation of TORC1 signaling [GO:1904262]; positive regulation of autophagy [GO:0010508]; proline transport [GO:0015824]; protein transport [GO:0015031]; regulation of autophagosome assembly [GO:2000785]; regulation of TORC1 signaling [GO:1903432]; response to xenobiotic stimulus [GO:0009410]; urea transport [GO:0015840]</t>
  </si>
  <si>
    <t>GATOR1 complex [GO:1990130]; Seh1-associated complex [GO:0035859]; vacuolar membrane [GO:0005774]</t>
  </si>
  <si>
    <t>SUBCELLULAR LOCATION: Vacuole membrane {ECO:0000269|PubMed:21454883}; Peripheral membrane protein {ECO:0000269|PubMed:21454883}.</t>
  </si>
  <si>
    <t>D-2-hydroxyglutarate--pyruvate transhydrogenase DLD3 (D-2HG--pyruvate transhydrogenase DLD3) (EC 1.1.99.40) ((R)-2-hydroxyglutarate--pyruvate transhydrogenase) (D-lactate dehydrogenase [cytochrome] 3) (EC 1.1.2.4) (D-lactate ferricytochrome C oxidoreductase) (D-LCR)</t>
  </si>
  <si>
    <t>filamentous growth [GO:0030447]; lactate biosynthetic process [GO:0019249]</t>
  </si>
  <si>
    <t>SUBCELLULAR LOCATION: Cytoplasm {ECO:0000269|PubMed:10509019}.</t>
  </si>
  <si>
    <t>Alpha-1,3-mannosyltransferase MNN1 (EC 2.4.1.-)</t>
  </si>
  <si>
    <t>N-glycan processing [GO:0006491]; protein O-linked glycosylation [GO:0006493]</t>
  </si>
  <si>
    <t>Golgi apparatus [GO:0005794]; Golgi membrane [GO:0000139]</t>
  </si>
  <si>
    <t>SUBCELLULAR LOCATION: Golgi apparatus membrane {ECO:0000305}; Single-pass type II membrane protein {ECO:0000305}.</t>
  </si>
  <si>
    <t>Nuclear GTP-binding protein NUG1 (Nuclear GTPase 1)</t>
  </si>
  <si>
    <t>maturation of LSU-rRNA from tricistronic rRNA transcript (SSU-rRNA, 5.8S rRNA, LSU-rRNA) [GO:0000463]; protein transport [GO:0015031]; ribosomal large subunit export from nucleus [GO:0000055]</t>
  </si>
  <si>
    <t>SUBCELLULAR LOCATION: Nucleus {ECO:0000269|PubMed:11583615}.</t>
  </si>
  <si>
    <t>Exocyst complex component SEC3 (Protein PSL1)</t>
  </si>
  <si>
    <t>endoplasmic reticulum inheritance [GO:0048309]; exocyst assembly [GO:0001927]; exocyst localization [GO:0051601]; exocytosis [GO:0006887]; Golgi to plasma membrane transport [GO:0006893]; protein transport [GO:0015031]; vesicle docking involved in exocytosis [GO:0006904]; vesicle tethering involved in exocytosis [GO:0090522]</t>
  </si>
  <si>
    <t>cellular bud neck [GO:0005935]; cellular bud tip [GO:0005934]; cytoplasm [GO:0005737]; exocyst [GO:0000145]; incipient cellular bud site [GO:0000131]; mating projection tip [GO:0043332]; plasma membrane [GO:0005886]; prospore membrane [GO:0005628]</t>
  </si>
  <si>
    <t>Proteasome subunit beta type-4 (Macropain subunit C11) (Multicatalytic endopeptidase complex subunit C11) (Proteasome component C11) (Proteinase YSCE subunit 11)</t>
  </si>
  <si>
    <t>endoplasmic reticulum membrane [GO:0005789]; nucleus [GO:0005634]; proteasome complex [GO:0000502]; proteasome core complex, beta-subunit complex [GO:0019774]; proteasome storage granule [GO:0034515]</t>
  </si>
  <si>
    <t>Pre-mRNA-splicing factor ATP-dependent RNA helicase PRP22 (EC 3.6.4.13)</t>
  </si>
  <si>
    <t>generation of catalytic spliceosome for second transesterification step [GO:0000350]; spliceosomal complex disassembly [GO:0000390]</t>
  </si>
  <si>
    <t>catalytic step 2 spliceosome [GO:0071013]; U2-type catalytic step 2 spliceosome [GO:0071007]; U2-type post-spliceosomal complex [GO:0071021]</t>
  </si>
  <si>
    <t>Protoporphyrinogen oxidase (PPO) (EC 1.3.3.4)</t>
  </si>
  <si>
    <t>SUBCELLULAR LOCATION: Mitochondrion inner membrane {ECO:0000269|PubMed:7798202}. Note=Bound to the mitochondrial inner membrane with its active site facing the cytosolic side. {ECO:0000269|PubMed:7798202}.</t>
  </si>
  <si>
    <t>PATHWAY: Porphyrin-containing compound metabolism; protoporphyrin-IX biosynthesis; protoporphyrin-IX from protoporphyrinogen-IX: step 1/1. {ECO:0000269|PubMed:7798202}.</t>
  </si>
  <si>
    <t>Long-chain-fatty-acid--CoA ligase 2 (EC 6.2.1.3) (Fatty acid activator 2) (Long-chain acyl-CoA synthetase 2)</t>
  </si>
  <si>
    <t>fatty acid beta-oxidation [GO:0006635]; fatty-acyl-CoA transport [GO:0015916]; long-chain fatty acid import into peroxisome [GO:0015910]; long-chain fatty acid metabolic process [GO:0001676]; very long-chain fatty acid catabolic process [GO:0042760]</t>
  </si>
  <si>
    <t>endoplasmic reticulum [GO:0005783]; membrane [GO:0016020]; mitochondrion [GO:0005739]; peroxisomal membrane [GO:0005778]; peroxisome [GO:0005777]</t>
  </si>
  <si>
    <t>SUBCELLULAR LOCATION: Cytoplasm {ECO:0000269|PubMed:7988550}. Peroxisome membrane {ECO:0000269|PubMed:8670886}; Peripheral membrane protein {ECO:0000269|PubMed:8670886}; Matrix side {ECO:0000269|PubMed:8670886}. Note=Imported via the peroxisome targeting signal type 1 (PTS1)-dependent protein import pathway. {ECO:0000269|PubMed:8670886}.</t>
  </si>
  <si>
    <t>Protein BIM1</t>
  </si>
  <si>
    <t>2-micrometer plasmid partitioning [GO:0030543]; cell division [GO:0051301]; microtubule depolymerization [GO:0007019]; mitotic sister chromatid cohesion [GO:0007064]; mitotic spindle orientation checkpoint signaling [GO:0031578]; negative regulation of microtubule depolymerization [GO:0007026]; nuclear migration along microtubule [GO:0030473]; positive regulation of microtubule polymerization [GO:0031116]; protein localization to microtubule [GO:0035372]; protein localization to microtubule plus-end [GO:1904825]; regulation of microtubule polymerization or depolymerization [GO:0031110]; spindle assembly [GO:0051225]</t>
  </si>
  <si>
    <t>cytoplasmic microtubule [GO:0005881]; microtubule organizing center [GO:0005815]; microtubule plus-end [GO:0035371]; spindle [GO:0005819]; spindle midzone [GO:0051233]; spindle pole [GO:0000922]</t>
  </si>
  <si>
    <t>Mitochondrial respiratory chain complexes assembly protein AFG3 (EC 3.4.24.-) (ATPase family gene 3 protein) (Tat-binding homolog 10)</t>
  </si>
  <si>
    <t>mitochondrial protein processing [GO:0034982]; protein catabolic process [GO:0030163]; protein import into mitochondrial matrix [GO:0030150]; protein-containing complex assembly [GO:0065003]; signal peptide processing [GO:0006465]</t>
  </si>
  <si>
    <t>m-AAA complex [GO:0005745]; mitochondrial inner boundary membrane [GO:0097002]; mitochondrial inner membrane [GO:0005743]; mitochondrion [GO:0005739]</t>
  </si>
  <si>
    <t>SUBCELLULAR LOCATION: Mitochondrion inner membrane {ECO:0000269|PubMed:8681382}; Multi-pass membrane protein {ECO:0000269|PubMed:8681382}.</t>
  </si>
  <si>
    <t>Inositol phosphosphingolipids phospholipase C (IPS phospholipase C) (IPS-PLC) (EC 3.1.4.-) (Neutral sphingomyelinase) (N-SMase) (nSMase)</t>
  </si>
  <si>
    <t>ceramide biosynthetic process [GO:0046513]; regulation of mitotic cell cycle spindle assembly checkpoint [GO:0090266]; sphingolipid catabolic process [GO:0030149]</t>
  </si>
  <si>
    <t>cell periphery [GO:0071944]; endoplasmic reticulum [GO:0005783]; endoplasmic reticulum membrane [GO:0005789]; membrane [GO:0016020]; mitochondrial outer membrane [GO:0005741]; mitochondrion [GO:0005739]</t>
  </si>
  <si>
    <t>SUBCELLULAR LOCATION: Endoplasmic reticulum membrane {ECO:0000269|PubMed:14699160}; Multi-pass membrane protein {ECO:0000255}. Mitochondrion outer membrane {ECO:0000269|PubMed:14699160, ECO:0000269|PubMed:17880915}; Multi-pass membrane protein {ECO:0000255}. Note=Localization is regulated in a growth-dependent manner. Predominantly in the ER during early growth and becomes associated with mitochondria in late logarithmic growth. {ECO:0000269|PubMed:14699160}.</t>
  </si>
  <si>
    <t>PATHWAY: Lipid metabolism; sphingolipid metabolism. {ECO:0000269|PubMed:11006294}.</t>
  </si>
  <si>
    <t>Guanine nucleotide-binding protein alpha-2 subunit (GP2-alpha)</t>
  </si>
  <si>
    <t>adenylate cyclase-activating G protein-coupled receptor signaling pathway [GO:0007189]; ascospore formation [GO:0030437]; glucose mediated signaling pathway [GO:0010255]; hexose mediated signaling [GO:0009757]; invasive growth in response to glucose limitation [GO:0001403]; protein kinase A signaling [GO:0010737]; pseudohyphal growth [GO:0007124]; regulation of cell size [GO:0008361]; signal transduction [GO:0007165]</t>
  </si>
  <si>
    <t>cytosol [GO:0005829]; heterotrimeric G-protein complex [GO:0005834]; mitochondrion [GO:0005739]; plasma membrane [GO:0005886]</t>
  </si>
  <si>
    <t>SUBCELLULAR LOCATION: Cell membrane {ECO:0000269|PubMed:14562095, ECO:0000269|PubMed:16030250}; Lipid-anchor {ECO:0000269|PubMed:14562095, ECO:0000269|PubMed:16030250}; Cytoplasmic side {ECO:0000269|PubMed:14562095, ECO:0000269|PubMed:16030250}.</t>
  </si>
  <si>
    <t>26S proteasome regulatory subunit RPN3</t>
  </si>
  <si>
    <t>proteasome-mediated ubiquitin-dependent protein catabolic process [GO:0043161]; regulation of protein catabolic process [GO:0042176]; ubiquitin-dependent protein catabolic process [GO:0006511]</t>
  </si>
  <si>
    <t>proteasome complex [GO:0000502]; proteasome regulatory particle, lid subcomplex [GO:0008541]</t>
  </si>
  <si>
    <t>Mediator of RNA polymerase II transcription subunit 17 (Mediator complex subunit 17) (Suppressor of RNA polymerase B 4)</t>
  </si>
  <si>
    <t>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initiation at RNA polymerase II promoter [GO:0006367]</t>
  </si>
  <si>
    <t>core mediator complex [GO:0070847]; mediator complex [GO:0016592]; nucleus [GO:0005634]</t>
  </si>
  <si>
    <t>SUBCELLULAR LOCATION: Nucleus {ECO:0000269|PubMed:14562095, ECO:0000269|PubMed:16630888}.</t>
  </si>
  <si>
    <t>Pyrroline-5-carboxylate reductase (P5C reductase) (P5CR) (EC 1.5.1.2)</t>
  </si>
  <si>
    <t>L-proline biosynthetic process [GO:0055129]; proline biosynthetic process [GO:0006561]</t>
  </si>
  <si>
    <t>PATHWAY: Amino-acid biosynthesis; L-proline biosynthesis; L-proline from L-glutamate 5-semialdehyde: step 1/1. {ECO:0000305|PubMed:1508147}.</t>
  </si>
  <si>
    <t>Carnitine O-acetyltransferase YAT2 (EC 2.3.1.7)</t>
  </si>
  <si>
    <t>alcohol metabolic process [GO:0006066]; carnitine metabolic process [GO:0009437]; fatty acid metabolic process [GO:0006631]</t>
  </si>
  <si>
    <t>SUBCELLULAR LOCATION: Cytoplasm {ECO:0000269|PubMed:14562095, ECO:0000269|PubMed:18427809}.</t>
  </si>
  <si>
    <t>Eukaryotic translation initiation factor 2 subunit gamma (eIF-2-gamma) (EC 3.6.5.3)</t>
  </si>
  <si>
    <t>formation of translation preinitiation complex [GO:0001731]; positive regulation of translational fidelity [GO:0045903]; translational initiation [GO:0006413]</t>
  </si>
  <si>
    <t>cytosol [GO:0005829]; eukaryotic 43S preinitiation complex [GO:0016282]; eukaryotic 48S preinitiation complex [GO:0033290]; eukaryotic translation initiation factor 2 complex [GO:0005850]; multi-eIF complex [GO:0043614]; ribosome [GO:0005840]</t>
  </si>
  <si>
    <t>CDP-diacylglycerol--serine O-phosphatidyltransferase (EC 2.7.8.8) (Phosphatidylserine synthase)</t>
  </si>
  <si>
    <t>phosphatidylethanolamine biosynthetic process [GO:0006646]; phosphatidylserine biosynthetic process [GO:0006659]</t>
  </si>
  <si>
    <t>endoplasmic reticulum membrane [GO:0005789]; membrane [GO:0016020]; mitochondrial outer membrane [GO:0005741]</t>
  </si>
  <si>
    <t>SUBCELLULAR LOCATION: Microsome membrane; Multi-pass membrane protein. Endoplasmic reticulum membrane; Multi-pass membrane protein. Mitochondrion outer membrane; Multi-pass membrane protein.</t>
  </si>
  <si>
    <t>PATHWAY: Phospholipid metabolism; phosphatidylethanolamine biosynthesis; phosphatidylethanolamine from CDP-diacylglycerol: step 1/2.</t>
  </si>
  <si>
    <t>Small nuclear ribonucleoprotein-associated protein B (snRNP-B) (Sm protein B) (Sm-B) (SmB)</t>
  </si>
  <si>
    <t>7-methylguanosine cap hypermethylation [GO:0036261]; mRNA 5'-splice site recognition [GO:0000395]; mRNA splicing, via spliceosome [GO:0000398]; spliceosomal complex assembly [GO:0000245]; spliceosomal snRNP assembly [GO:0000387]; U2-type prespliceosome assembly [GO:1903241]</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</si>
  <si>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t>
  </si>
  <si>
    <t>SUBCELLULAR LOCATION: Nucleus {ECO:0000250|UniProtKB:Q10163}. Cytoplasm {ECO:0000250|UniProtKB:Q10163}.</t>
  </si>
  <si>
    <t>Adenosylhomocysteinase (AdoHcyase) (EC 3.13.2.1) (S-adenosyl-L-homocysteine hydrolase)</t>
  </si>
  <si>
    <t>one-carbon metabolic process [GO:0006730]; phosphatidylcholine biosynthetic process [GO:0006656]; S-adenosylhomocysteine catabolic process [GO:0019510]; S-adenosylmethionine cycle [GO:0033353]; triglyceride metabolic process [GO:0006641]</t>
  </si>
  <si>
    <t>PATHWAY: Amino-acid biosynthesis; L-homocysteine biosynthesis; L-homocysteine from S-adenosyl-L-homocysteine: step 1/1.</t>
  </si>
  <si>
    <t>Ergosterol biosynthetic protein 28</t>
  </si>
  <si>
    <t>ergosterol biosynthetic process [GO:0006696]</t>
  </si>
  <si>
    <t>SUBCELLULAR LOCATION: Endoplasmic reticulum membrane {ECO:0000305|PubMed:12119386}; Multi-pass membrane protein {ECO:0000305|PubMed:12119386}.</t>
  </si>
  <si>
    <t>Sporulation-specific protein 73</t>
  </si>
  <si>
    <t>ascospore formation [GO:0030437]; ascospore wall assembly [GO:0030476]; ascospore-type prospore membrane formation [GO:0032120]</t>
  </si>
  <si>
    <t>cytosol [GO:0005829]; prospore membrane [GO:0005628]</t>
  </si>
  <si>
    <t>SUBCELLULAR LOCATION: Cytoplasm {ECO:0000269|PubMed:15590821}. Prospore membrane {ECO:0000269|PubMed:26605945, ECO:0000269|PubMed:27303688}; Peripheral membrane protein {ECO:0000305|PubMed:26605945, ECO:0000305|PubMed:27303688}. Note=Punctate location throughout the cytosol in meiosis II cells and peripheral punctate structures in the spore. {ECO:0000269|PubMed:15590821}.</t>
  </si>
  <si>
    <t>Protein SAP1 (SIN1-associated protein)</t>
  </si>
  <si>
    <t>Prolyl 3,4-dihydroxylase TPA1 (EC 1.14.11.-) (Termination and polyadenylation protein 1) (uS12 prolyl 3,4-dihydroxylase)</t>
  </si>
  <si>
    <t>nuclear-transcribed mRNA catabolic process, deadenylation-dependent decay [GO:0000288]; peptidyl-proline di-hydroxylation [GO:0018188]; peptidyl-proline hydroxylation [GO:0019511]; regulation of translational fidelity [GO:0006450]; regulation of translational termination [GO:0006449]; translational termination [GO:0006415]</t>
  </si>
  <si>
    <t>Aspartokinase (EC 2.7.2.4) (Aspartate kinase)</t>
  </si>
  <si>
    <t>homoserine biosynthetic process [GO:0009090]; lysine biosynthetic process via diaminopimelate [GO:0009089]; methionine biosynthetic process [GO:0009086]; phosphorylation [GO:0016310]; threonine biosynthetic process [GO:0009088]</t>
  </si>
  <si>
    <t>PATHWAY: Amino-acid biosynthesis; L-lysine biosynthesis via DAP pathway; (S)-tetrahydrodipicolinate from L-aspartate: step 1/4.; PATHWAY: Amino-acid biosynthesis; L-methionine biosynthesis via de novo pathway; L-homoserine from L-aspartate: step 1/3.; PATHWAY: Amino-acid biosynthesis; L-threonine biosynthesis; L-threonine from L-aspartate: step 1/5.</t>
  </si>
  <si>
    <t>Mitochondrial phosphate carrier protein 2 (Phosphate transport protein 2) (PTP 2) (Pi carrier isoform 2) (mPic 2)</t>
  </si>
  <si>
    <t>copper ion transmembrane transport [GO:0035434]; intracellular copper ion homeostasis [GO:0006878]; mitochondrial phosphate ion transmembrane transport [GO:1990547]; phosphate ion transmembrane transport [GO:0035435]</t>
  </si>
  <si>
    <t>SUBCELLULAR LOCATION: Mitochondrion inner membrane {ECO:0000269|PubMed:14756774}; Multi-pass membrane protein {ECO:0000269|PubMed:14756774}.</t>
  </si>
  <si>
    <t>ATP phosphoribosyltransferase (ATP-PRT) (ATP-PRTase) (EC 2.4.2.17)</t>
  </si>
  <si>
    <t>SUBCELLULAR LOCATION: Cytoplasm {ECO:0000250}.</t>
  </si>
  <si>
    <t>PATHWAY: Amino-acid biosynthesis; L-histidine biosynthesis; L-histidine from 5-phospho-alpha-D-ribose 1-diphosphate: step 1/9.</t>
  </si>
  <si>
    <t>Purine-cytosine permease FCY2 (PCP FCY2) (Cytosine/purine transport protein FCY2) (Fluorocytosine resistance protein 2)</t>
  </si>
  <si>
    <t>cytidine transport [GO:0015861]; cytosine transport [GO:0015856]; purine-containing compound transmembrane transport [GO:0072530]</t>
  </si>
  <si>
    <t>cell periphery [GO:0071944]; fungal-type vacuole membrane [GO:0000329]; plasma membrane [GO:0005886]</t>
  </si>
  <si>
    <t>cytoplasmic translation [GO:0002181]; ribosome biogenesis [GO:0042254]</t>
  </si>
  <si>
    <t>Respiratory growth induced protein 1</t>
  </si>
  <si>
    <t>energy reserve metabolic process [GO:0006112]</t>
  </si>
  <si>
    <t>cell periphery [GO:0071944]; cytoplasm [GO:0005737]; nucleus [GO:0005634]; plasma membrane [GO:0005886]</t>
  </si>
  <si>
    <t>SUBCELLULAR LOCATION: Cell membrane {ECO:0000269|PubMed:20567505}; Peripheral membrane protein {ECO:0000269|PubMed:20567505}.</t>
  </si>
  <si>
    <t>deadenylation-independent decapping of nuclear-transcribed mRNA [GO:0031087]; nuclear-transcribed mRNA poly(A) tail shortening [GO:0000289]; positive regulation of transcription elongation by RNA polymerase II [GO:0032968]; proteasomal protein catabolic process [GO:0010498]; protein polyubiquitination [GO:0000209]; protein ubiquitination [GO:0016567]</t>
  </si>
  <si>
    <t>CCR4-NOT complex [GO:0030014]; CCR4-NOT core complex [GO:0030015]; cytoplasm [GO:0005737]; nucleus [GO:0005634]</t>
  </si>
  <si>
    <t>SUBCELLULAR LOCATION: Cytoplasm {ECO:0000305}. Nucleus.</t>
  </si>
  <si>
    <t>Protein ARG5,6, mitochondrial [Cleaved into: N-acetyl-gamma-glutamyl-phosphate reductase (EC 1.2.1.38) (N-acetyl-glutamate semialdehyde dehydrogenase) (NAGSA dehydrogenase); Acetylglutamate kinase (EC 2.7.2.8) (N-acetyl-L-glutamate 5-phosphotransferase) (NAG kinase) (AGK)]</t>
  </si>
  <si>
    <t>arginine biosynthetic process [GO:0006526]; ornithine biosynthetic process [GO:0006592]; phosphorylation [GO:0016310]; regulation of DNA-templated transcription [GO:0006355]</t>
  </si>
  <si>
    <t>mitochondrial matrix [GO:0005759]; mitochondrion [GO:0005739]; NAGS/NAGK complex [GO:0106098]</t>
  </si>
  <si>
    <t>PATHWAY: Amino-acid biosynthesis; L-arginine biosynthesis; N(2)-acetyl-L-ornithine from L-glutamate: step 2/4.; PATHWAY: Amino-acid biosynthesis; L-arginine biosynthesis; N(2)-acetyl-L-ornithine from L-glutamate: step 3/4.</t>
  </si>
  <si>
    <t>Ribonucleoside-diphosphate reductase large chain 1 (EC 1.17.4.1) (Ribonucleotide reductase R1 subunit 1) (Ribonucleotide reductase large subunit 1)</t>
  </si>
  <si>
    <t>deoxyribonucleotide biosynthetic process [GO:0009263]; DNA replication [GO:0006260]</t>
  </si>
  <si>
    <t>cytoplasm [GO:0005737]; nucleus [GO:0005634]; ribonucleoside-diphosphate reductase complex [GO:0005971]</t>
  </si>
  <si>
    <t>SUBCELLULAR LOCATION: Cytoplasm {ECO:0000269|PubMed:12732713}.</t>
  </si>
  <si>
    <t>PATHWAY: Genetic information processing; DNA replication.</t>
  </si>
  <si>
    <t>Aldehyde dehydrogenase 5, mitochondrial (EC 1.2.1.-) (EC 1.2.1.4)</t>
  </si>
  <si>
    <t>acetate biosynthetic process [GO:0019413]; ethanol catabolic process [GO:0006068]</t>
  </si>
  <si>
    <t>SUBCELLULAR LOCATION: Mitochondrion matrix {ECO:0000269|PubMed:14562095, ECO:0000269|PubMed:14576278, ECO:0000269|PubMed:9473035}.</t>
  </si>
  <si>
    <t>PATHWAY: Alcohol metabolism; ethanol degradation; acetate from ethanol: step 2/2. {ECO:0000305}.</t>
  </si>
  <si>
    <t>Tyrosine-protein phosphatase 3 (EC 3.1.3.48) (Protein-tyrosine phosphatase 3) (PTPase 3)</t>
  </si>
  <si>
    <t>cytoplasmic sequestering of protein [GO:0051220]; protein dephosphorylation [GO:0006470]; regulation of sporulation [GO:0043937]</t>
  </si>
  <si>
    <t>MIOREX complex component 1 (Mitochondrial organization of gene expression protein 1)</t>
  </si>
  <si>
    <t>Intermediate cleaving peptidase 55 (EC 3.4.11.26) (Intermediate cleaving peptidase of 55 kDa)</t>
  </si>
  <si>
    <t>protein processing [GO:0016485]; protein stabilization [GO:0050821]</t>
  </si>
  <si>
    <t>mitochondrial inner membrane [GO:0005743]; mitochondrion [GO:0005739]; nucleus [GO:0005634]</t>
  </si>
  <si>
    <t>SUBCELLULAR LOCATION: Nucleus {ECO:0000269|PubMed:19720832}. Mitochondrion inner membrane {ECO:0000269|PubMed:16823961, ECO:0000269|PubMed:19720832}; Peripheral membrane protein {ECO:0000269|PubMed:19720832}; Matrix side {ECO:0000269|PubMed:19720832}. Note=Has the same dual localization (mitochondrion and nucleus) as one of its substrate, NFS1. {ECO:0000269|PubMed:19720832}.</t>
  </si>
  <si>
    <t>Altered inheritance of mitochondria protein 9, mitochondrial (Found in mitochondrial proteome protein 29)</t>
  </si>
  <si>
    <t>D-3-phosphoglycerate dehydrogenase 2 (3-PGDH 2) (EC 1.1.1.95) (2-oxoglutarate reductase) (EC 1.1.1.399)</t>
  </si>
  <si>
    <t>L-serine biosynthetic process [GO:0006564]; serine family amino acid biosynthetic process [GO:0009070]</t>
  </si>
  <si>
    <t>PATHWAY: Amino-acid biosynthesis; L-serine biosynthesis; L-serine from 3-phospho-D-glycerate: step 1/3.</t>
  </si>
  <si>
    <t>U3 small nucleolar RNA-associated protein 7 (U3 snoRNA-associated protein 7) (U three protein 7)</t>
  </si>
  <si>
    <t>Threonine dehydratase, mitochondrial (EC 4.3.1.19) (Threonine deaminase)</t>
  </si>
  <si>
    <t>PATHWAY: Amino-acid biosynthesis; L-isoleucine biosynthesis; 2-oxobutanoate from L-threonine: step 1/1.</t>
  </si>
  <si>
    <t>Probable proline--tRNA ligase, mitochondrial (EC 6.1.1.15) (Altered inheritance rate of mitochondria protein 10) (Prolyl-tRNA synthetase) (ProRS)</t>
  </si>
  <si>
    <t>prolyl-tRNA aminoacylation [GO:0006433]</t>
  </si>
  <si>
    <t>SUBCELLULAR LOCATION: Mitochondrion {ECO:0000269|PubMed:16823961}.</t>
  </si>
  <si>
    <t>Protein phosphatase 2C homolog 2 (PP2C-2) (EC 3.1.3.16)</t>
  </si>
  <si>
    <t>Anthranilate synthase component 1 (EC 4.1.3.27) (Anthranilate synthase component I)</t>
  </si>
  <si>
    <t>glutamine metabolic process [GO:0006541]; tryptophan biosynthetic process [GO:0000162]</t>
  </si>
  <si>
    <t>anthranilate synthase complex [GO:0005950]; cytoplasm [GO:0005737]</t>
  </si>
  <si>
    <t>PATHWAY: Amino-acid biosynthesis; L-tryptophan biosynthesis; L-tryptophan from chorismate: step 1/5.</t>
  </si>
  <si>
    <t>5-methyltetrahydropteroyltriglutamate--homocysteine methyltransferase (EC 2.1.1.14) (Cobalamin-independent methionine synthase) (Delta-P8 protein) (Methionine synthase, vitamin-B12 independent isozyme)</t>
  </si>
  <si>
    <t>methionine biosynthetic process [GO:0009086]; methylation [GO:0032259]</t>
  </si>
  <si>
    <t>PATHWAY: Amino-acid biosynthesis; L-methionine biosynthesis via de novo pathway; L-methionine from L-homocysteine (MetE route): step 1/1.</t>
  </si>
  <si>
    <t>Target of rapamycin complex 2 subunit TSC11 (TORC2 subunit TSC11) (Adheres voraciously to TOR2 protein 3) (Temperature-sensitive CSG2 suppressor protein 11)</t>
  </si>
  <si>
    <t>establishment or maintenance of actin cytoskeleton polarity [GO:0030950]; fungal-type cell wall organization [GO:0031505]; regulation of cell growth [GO:0001558]; sphingolipid biosynthetic process [GO:0030148]; TOR signaling [GO:0031929]; TORC2 signaling [GO:0038203]</t>
  </si>
  <si>
    <t>cytosol [GO:0005829]; plasma membrane [GO:0005886]; TORC2 complex [GO:0031932]; vacuolar membrane [GO:0005774]</t>
  </si>
  <si>
    <t>SUBCELLULAR LOCATION: Cell membrane {ECO:0000269|PubMed:12631735}; Peripheral membrane protein {ECO:0000269|PubMed:12631735}; Cytoplasmic side {ECO:0000269|PubMed:12631735}. Vacuole membrane {ECO:0000269|PubMed:12631735}; Peripheral membrane protein {ECO:0000269|PubMed:12631735}; Cytoplasmic side {ECO:0000269|PubMed:12631735}.</t>
  </si>
  <si>
    <t>Proteasome subunit beta type-3 (Macropain subunit PUP3) (Multicatalytic endopeptidase complex subunit PUP3) (Proteasome component PUP3)</t>
  </si>
  <si>
    <t>DNA repair protein RAD51</t>
  </si>
  <si>
    <t>chromosome organization involved in meiotic cell cycle [GO:0070192]; DNA recombinase assembly [GO:0000730]; DNA recombination [GO:0006310]; double-strand break repair [GO:0006302]; double-strand break repair via homologous recombination [GO:0000724]; heteroduplex formation [GO:0030491]; meiotic joint molecule formation [GO:0000709]; mitochondrial DNA repair [GO:0043504]; mitotic recombination [GO:0006312]; mitotic recombination-dependent replication fork processing [GO:1990426]; nucleotide-excision repair [GO:0006289]; reciprocal meiotic recombination [GO:0007131]; strand invasion [GO:0042148]; telomere maintenance via recombination [GO:0000722]</t>
  </si>
  <si>
    <t>condensed nuclear chromosome [GO:0000794]; mitochondrial matrix [GO:0005759]; nuclear chromosome [GO:0000228]</t>
  </si>
  <si>
    <t>SUBCELLULAR LOCATION: Nucleus {ECO:0000269|PubMed:16818607}. Chromosome {ECO:0000269|PubMed:16818607}. Note=Localizes as foci on meiotic chromosomes.</t>
  </si>
  <si>
    <t>Ribose-phosphate pyrophosphokinase 2 (EC 2.7.6.1) (Phosphoribosyl pyrophosphate synthase 2)</t>
  </si>
  <si>
    <t>Protein AST2 (ATPAse stabilizing protein 1)</t>
  </si>
  <si>
    <t>protein targeting to membrane [GO:0006612]</t>
  </si>
  <si>
    <t>Heat shock protein SSA4</t>
  </si>
  <si>
    <t>chaperone cofactor-dependent protein refolding [GO:0051085]; protein folding [GO:0006457]; protein refolding [GO:0042026]; SRP-dependent cotranslational protein targeting to membrane, translocation [GO:0006616]</t>
  </si>
  <si>
    <t>Nucleoporin NUP157 (Nuclear pore protein NUP157)</t>
  </si>
  <si>
    <t>mRNA transport [GO:0051028]; nuclear pore complex assembly [GO:0051292]; nucleocytoplasmic transport [GO:0006913]; post-transcriptional tethering of RNA polymerase II gene DNA at nuclear periphery [GO:0000973]; protein import into nucleus [GO:0006606]; protein localization to nuclear inner membrane [GO:0036228]; RNA export from nucleus [GO:0006405]; transcription-dependent tethering of RNA polymerase II gene DNA at nuclear periphery [GO:0000972]</t>
  </si>
  <si>
    <t>mRNA export factor GLE2 (Nuclear pore protein GLE2) (Nucleoporin GLE2) (poly(A) RNA export protein RAE1)</t>
  </si>
  <si>
    <t>nuclear pore localization [GO:0051664]; nucleocytoplasmic transport [GO:0006913]; poly(A)+ mRNA export from nucleus [GO:0016973]; post-transcriptional tethering of RNA polymerase II gene DNA at nuclear periphery [GO:0000973]; protein transport [GO:0015031]; regulation of mRNA export from nucleus in response to heat stress [GO:2000728]; RNA export from nucleus [GO:0006405]; transcription-dependent tethering of RNA polymerase II gene DNA at nuclear periphery [GO:0000972]</t>
  </si>
  <si>
    <t>cytoplasm [GO:0005737]; nuclear envelope [GO:0005635]; nuclear membrane [GO:0031965]; nuclear pore [GO:0005643]</t>
  </si>
  <si>
    <t>Importin subunit beta-4 (Importin-123) (Karyopherin subunit beta-4) (Karyopherin-123) (Ran-binding protein YRB4)</t>
  </si>
  <si>
    <t>mRNA transport [GO:0051028]; NLS-bearing protein import into nucleus [GO:0006607]; protein import into nucleus [GO:0006606]; regulation of pseudohyphal growth [GO:2000220]</t>
  </si>
  <si>
    <t>cytoplasm [GO:0005737]; cytoplasmic stress granule [GO:0010494]; nuclear pore [GO:0005643]; nucleus [GO:0005634]</t>
  </si>
  <si>
    <t>SUBCELLULAR LOCATION: Cytoplasm {ECO:0000269|PubMed:9238021, ECO:0000269|PubMed:9321403}. Nucleus {ECO:0000269|PubMed:9238021, ECO:0000269|PubMed:9321403}. Nucleus, nuclear pore complex {ECO:0000269|PubMed:9321403}.</t>
  </si>
  <si>
    <t>Regulatory protein SWI4 (Cell-cycle box factor subunit SWI4) (Protein ART1)</t>
  </si>
  <si>
    <t>G1/S transition of mitotic cell cycle [GO:0000082]; positive regulation of transcription from RNA polymerase II promoter in response to heat stress [GO:0061408]; positive regulation of transcription involved in G1/S transition of mitotic cell cycle [GO:0071931]; regulation of DNA-templated transcription [GO:0006355]</t>
  </si>
  <si>
    <t>chromatin [GO:0000785]; MBF transcription complex [GO:0030907]; nucleus [GO:0005634]; SBF transcription complex [GO:0033309]</t>
  </si>
  <si>
    <t>U6 snRNA-associated Sm-like protein LSm4 (Like-SM protein 4)</t>
  </si>
  <si>
    <t>deadenylation-dependent decapping of nuclear-transcribed mRNA [GO:0000290]; mRNA splicing, via spliceosome [GO:0000398]; P-body assembly [GO:0033962]; rRNA processing [GO:0006364]; spliceosomal snRNP assembly [GO:0000387]; tRNA processing [GO:0008033]</t>
  </si>
  <si>
    <t>cytoplasm [GO:0005737]; Lsm1-7-Pat1 complex [GO:1990726]; nucleolus [GO:0005730]; nucleus [GO:0005634]; P-body [GO:0000932]; sno(s)RNA-containing ribonucleoprotein complex [GO:0005732]; spliceosomal complex [GO:0005681]; spliceosomal tri-snRNP complex [GO:0097526]; U4/U6 snRNP [GO:0071001]; U4/U6 x U5 tri-snRNP complex [GO:0046540]; U6 snRNP [GO:0005688]</t>
  </si>
  <si>
    <t>Transmembrane 9 superfamily member 3</t>
  </si>
  <si>
    <t>intracellular copper ion homeostasis [GO:0006878]; invasive growth in response to glucose limitation [GO:0001403]; monoatomic ion transport [GO:0006811]; protein localization to membrane [GO:0072657]; pseudohyphal growth [GO:0007124]; vacuolar transport [GO:0007034]</t>
  </si>
  <si>
    <t>Protein BOI2 (Protein BEB1)</t>
  </si>
  <si>
    <t>cellular bud [GO:0005933]; cellular bud neck [GO:0005935]; cytoskeleton [GO:0005856]; cytosol [GO:0005829]; early endosome [GO:0005769]; recycling endosome [GO:0055037]; site of polarized growth [GO:0030427]; trans-Golgi network [GO:0005802]</t>
  </si>
  <si>
    <t>Vesicle-associated membrane protein-associated protein SCS2 (VAMP-associated protein SCS2) (Choline sensitivity suppressor protein 2) (VAP homolog 1)</t>
  </si>
  <si>
    <t>endoplasmic reticulum inheritance [GO:0048309]; endoplasmic reticulum membrane organization [GO:0090158]; endoplasmic reticulum polarization [GO:0061163]; endoplasmic reticulum-plasma membrane tethering [GO:0061817]; negative regulation of protein import into nucleus [GO:0042308]; phospholipid biosynthetic process [GO:0008654]; regulation of intracellular lipid transport [GO:0032377]; regulation of phosphatidylinositol dephosphorylation [GO:0060304]; subtelomeric heterochromatin formation [GO:0031509]</t>
  </si>
  <si>
    <t>cellular bud neck [GO:0005935]; cellular bud tip [GO:0005934]; chromosome, telomeric region [GO:0000781]; endoplasmic reticulum [GO:0005783]; endoplasmic reticulum membrane [GO:0005789]; nuclear envelope [GO:0005635]; nuclear membrane [GO:0031965]; nucleus-vacuole junction [GO:0071561]; plasma membrane [GO:0005886]</t>
  </si>
  <si>
    <t>SUBCELLULAR LOCATION: Endoplasmic reticulum membrane; Single-pass type IV membrane protein. Nucleus membrane; Single-pass type IV membrane protein.</t>
  </si>
  <si>
    <t>Casein kinase I homolog 3 (EC 2.7.11.1)</t>
  </si>
  <si>
    <t>endocytosis [GO:0006897]; peptidyl-serine phosphorylation [GO:0018105]; signal transduction [GO:0007165]; vesicle-mediated transport [GO:0016192]</t>
  </si>
  <si>
    <t>fungal-type vacuole [GO:0000324]; fungal-type vacuole membrane [GO:0000329]; nuclear membrane [GO:0031965]; nucleus [GO:0005634]; plasma membrane [GO:0005886]</t>
  </si>
  <si>
    <t>SUBCELLULAR LOCATION: Cell membrane; Lipid-anchor; Cytoplasmic side. Nucleus membrane; Lipid-anchor; Cytoplasmic side. Vacuole membrane; Lipid-anchor; Cytoplasmic side. Note=Targeting to the vacuolar membrane may depend on AP-3 pathway.</t>
  </si>
  <si>
    <t>E3 ubiquitin-protein ligase RSP5 (EC 2.3.2.26) (HECT-type E3 ubiquitin transferase RSP5) (Reverses SPT-phenotype protein 5)</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</si>
  <si>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t>
  </si>
  <si>
    <t>SUBCELLULAR LOCATION: Cytoplasm {ECO:0000269|PubMed:22000681}. Nucleus {ECO:0000305}. Cytoplasm, cytoskeleton, actin patch {ECO:0000269|PubMed:22000681}.</t>
  </si>
  <si>
    <t>Ribosome biogenesis protein NSA2 (NOP7-associated protein 2)</t>
  </si>
  <si>
    <t>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</si>
  <si>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SUBCELLULAR LOCATION: Nucleus, nucleolus {ECO:0000305}.</t>
  </si>
  <si>
    <t>cytoplasmic translation [GO:0002181]; ribosome assembly [GO:0042255]; rRNA export from nucleus [GO:0006407]</t>
  </si>
  <si>
    <t>Serine/threonine-protein phosphatase PP1-2 (EC 3.1.3.16)</t>
  </si>
  <si>
    <t>ascospore formation [GO:0030437]; cellular bud site selection [GO:0000282]; chromosome organization [GO:0051276]; chromosome segregation [GO:0007059]; DNA damage checkpoint signaling [GO:0000077]; DNA replication checkpoint signaling [GO:0000076]; fungal-type cell wall chitin biosynthetic process [GO:0034221]; glycogen metabolic process [GO:0005977]; intracellular monoatomic ion homeostasis [GO:0006873]; meiotic cell cycle [GO:0051321]; mitotic spindle assembly checkpoint signaling [GO:0007094]; mRNA polyadenylation [GO:0006378]; negative regulation of actin filament polymerization [GO:0030837]; negative regulation of protein serine/threonine phosphatase activity [GO:1905183]; positive regulation of clathrin-dependent endocytosis [GO:2000370]; positive regulation of mitotic actomyosin contractile ring assembly [GO:1903501]; positive regulation of transcription by RNA polymerase II [GO:0045944]; pre-mRNA cleavage required for polyadenylation [GO:0098789]; protein localization to kinetochore [GO:0034501]; regulation of cell budding [GO:0007116]; regulation of cell cycle [GO:0051726]; regulation of cell shape [GO:0008360]; regulation of cellular response to glucose starvation [GO:1904547]; regulation of glycogen biosynthetic process [GO:0005979]; regulation of glycogen metabolic process [GO:0070873]; regulation of mitotic cell cycle [GO:0007346]; regulation of protein localization to cell division site involved in cytokinesis [GO:1901901]; replication fork processing [GO:0031297]; response to heat [GO:0009408]; response to unfolded protein [GO:0006986]; telomere maintenance [GO:0000723]; termination of RNA polymerase II transcription, poly(A)-coupled [GO:0030846]</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</si>
  <si>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t>
  </si>
  <si>
    <t>SUBCELLULAR LOCATION: Cytoplasm {ECO:0000269|PubMed:12819204}. Nucleus {ECO:0000269|PubMed:12819204}.</t>
  </si>
  <si>
    <t>Rab GDP-dissociation inhibitor (Rab GDI) (Secretory pathway GDP dissociation inhibitor)</t>
  </si>
  <si>
    <t>protein transport [GO:0015031]; small GTPase mediated signal transduction [GO:0007264]; vesicle-mediated transport [GO:0016192]</t>
  </si>
  <si>
    <t>Cytochrome c oxidase assembly protein COX15 (Heme a synthase COX15)</t>
  </si>
  <si>
    <t>heme A biosynthetic process [GO:0006784]</t>
  </si>
  <si>
    <t>SUBCELLULAR LOCATION: Mitochondrion inner membrane {ECO:0000269|PubMed:9228094}; Multi-pass membrane protein {ECO:0000269|PubMed:9228094}.</t>
  </si>
  <si>
    <t>Ubiquitin carboxyl-terminal hydrolase 5 (EC 3.4.19.12) (Deubiquitinating enzyme 5) (Ubiquitin thioesterase 5) (Ubiquitin-specific-processing protease 5)</t>
  </si>
  <si>
    <t>cellular bud neck [GO:0005935]; incipient cellular bud site [GO:0000131]</t>
  </si>
  <si>
    <t>Plasma membrane iron permease</t>
  </si>
  <si>
    <t>arsenate ion transmembrane transport [GO:1901684]; iron ion import across cell outer membrane [GO:0098706]; iron ion transmembrane transport [GO:0034755]</t>
  </si>
  <si>
    <t>high-affinity iron permease complex [GO:0033573]; plasma membrane [GO:0005886]</t>
  </si>
  <si>
    <t>U6 snRNA-associated Sm-like protein LSm5</t>
  </si>
  <si>
    <t>deadenylation-dependent decapping of nuclear-transcribed mRNA [GO:0000290]; mRNA splicing, via spliceosome [GO:0000398]; nuclear-transcribed mRNA catabolic process [GO:0000956]; rRNA processing [GO:0006364]; tRNA processing [GO:0008033]</t>
  </si>
  <si>
    <t>Lsm1-7-Pat1 complex [GO:1990726]; nucleolus [GO:0005730]; nucleus [GO:0005634]; P-body [GO:0000932]; sno(s)RNA-containing ribonucleoprotein complex [GO:0005732]; spliceosomal complex [GO:0005681]; U4/U6 snRNP [GO:0071001]; U4/U6 x U5 tri-snRNP complex [GO:0046540]; U6 snRNP [GO:0005688]</t>
  </si>
  <si>
    <t>MAU2 chromatid cohesion factor homolog (Sister chromatid cohesion protein 4)</t>
  </si>
  <si>
    <t>cell division [GO:0051301]; double-strand break repair [GO:0006302]; establishment of mitotic sister chromatid cohesion [GO:0034087]; establishment of protein localization to chromatin [GO:0071169]; mitotic chromosome condensation [GO:0007076]; mitotic sister chromatid cohesion [GO:0007064]; positive regulation of cohesin loading [GO:1905309]; rDNA chromatin condensation [GO:0070550]</t>
  </si>
  <si>
    <t>chromatin [GO:0000785]; SMC loading complex [GO:0032116]</t>
  </si>
  <si>
    <t>SUBCELLULAR LOCATION: Nucleus {ECO:0000269|PubMed:10882066, ECO:0000269|PubMed:25173104}. Note=Associates with chromatin. {ECO:0000269|PubMed:10882066, ECO:0000269|PubMed:25173104}.</t>
  </si>
  <si>
    <t>TATA-box-binding protein (TATA sequence-binding protein) (TBP) (TATA-binding factor) (TATA-box factor) (Transcription factor D) (Transcription initiation factor TFIID TBP subunit)</t>
  </si>
  <si>
    <t>DNA-templated transcription initiation [GO:0006352]; negative regulation of DNA-templated transcription [GO:0045892]; nucleolar large rRNA transcription by RNA polymerase I [GO:0042790]; positive regulation of transcription by RNA polymerase II [GO:0045944]; regulation of transcription by RNA polymerase III [GO:0006359]; RNA polymerase I preinitiation complex assembly [GO:0001188]; RNA polymerase II preinitiation complex assembly [GO:0051123]; RNA polymerase III preinitiation complex assembly [GO:0070898]</t>
  </si>
  <si>
    <t>nucleoplasm [GO:0005654]; nucleus [GO:0005634]; protein-containing complex [GO:0032991]; transcription factor TFIIA complex [GO:0005672]; transcription factor TFIID complex [GO:0005669]; transcription factor TFIIIB complex [GO:0000126]; transcription regulator complex [GO:0005667]</t>
  </si>
  <si>
    <t>Ubiquitin carboxyl-terminal hydrolase 3 (EC 3.4.19.12) (Deubiquitinating enzyme 3) (Ubiquitin thioesterase 3) (Ubiquitin-specific-processing protease 3)</t>
  </si>
  <si>
    <t>negative regulation of mitophagy [GO:1901525]; protein deubiquitination [GO:0016579]; protein retention in Golgi apparatus [GO:0045053]; regulation of ER to Golgi vesicle-mediated transport [GO:0060628]; regulation of response to osmotic stress [GO:0047484]; regulation of retrograde vesicle-mediated transport, Golgi to ER [GO:2000156]; ribophagy [GO:0034517]; stress granule assembly [GO:0034063]; ubiquitin-dependent protein catabolic process [GO:0006511]</t>
  </si>
  <si>
    <t>cytoplasm [GO:0005737]; cytosol [GO:0005829]; mitochondrion [GO:0005739]; nucleus [GO:0005634]; Ubp3-Bre5 deubiquitination complex [GO:1990861]</t>
  </si>
  <si>
    <t>Protein PET122, mitochondrial</t>
  </si>
  <si>
    <t>mitochondrial cytochrome c oxidase assembly [GO:0033617]; positive regulation of mitochondrial translation [GO:0070131]</t>
  </si>
  <si>
    <t>SUBCELLULAR LOCATION: Mitochondrion inner membrane {ECO:0000269|PubMed:8389363}; Peripheral membrane protein {ECO:0000269|PubMed:8389363}.</t>
  </si>
  <si>
    <t>Mitochondrial inner membrane protein OXA1 (Cytochrome oxidase biogenesis protein OXA1) (Oxidase assembly protein 1)</t>
  </si>
  <si>
    <t>mitochondrial proton-transporting ATP synthase complex assembly [GO:0033615]; protein insertion into mitochondrial inner membrane [GO:0045039]; protein insertion into mitochondrial inner membrane from matrix [GO:0032979]</t>
  </si>
  <si>
    <t>mitochondrial crista [GO:0030061]; mitochondrial inner boundary membrane [GO:0097002]; mitochondrion [GO:0005739]</t>
  </si>
  <si>
    <t>SUBCELLULAR LOCATION: Mitochondrion inner membrane {ECO:0000269|PubMed:22513091, ECO:0000269|PubMed:9171337}; Multi-pass membrane protein {ECO:0000269|PubMed:9171337}. Note=The availability of nuclear- and mitochondrial-encoded substrates influences the inner- membrane distribution. {ECO:0000269|PubMed:22513091}.</t>
  </si>
  <si>
    <t>GTPase-activating protein BEM2/IPL2 (Bud emergence protein 2)</t>
  </si>
  <si>
    <t>actin cytoskeleton organization [GO:0030036]; mitotic morphogenesis checkpoint signaling [GO:0044879]; negative regulation of Rho protein signal transduction [GO:0035024]; regulation of GTPase activity [GO:0043087]; small GTPase mediated signal transduction [GO:0007264]</t>
  </si>
  <si>
    <t>cell cortex [GO:0005938]; cellular bud tip [GO:0005934]; cytoplasm [GO:0005737]; incipient cellular bud site [GO:0000131]; mating projection tip [GO:0043332]; mitochondrion [GO:0005739]; plasma membrane [GO:0005886]; prospore membrane [GO:0005628]</t>
  </si>
  <si>
    <t>Conserved oligomeric Golgi complex subunit 3 (COG complex subunit 3) (Component of oligomeric Golgi complex 3) (Protein SEC34)</t>
  </si>
  <si>
    <t>autophagy [GO:0006914]; autophagy of peroxisome [GO:0030242]; cytoplasm to vacuole transport by the Cvt pathway [GO:0032258]; endoplasmic reticulum to Golgi vesicle-mediated transport [GO:0006888]; Golgi organization [GO:0007030]; intra-Golgi vesicle-mediated transport [GO:0006891]; macroautophagy [GO:0016236]; retrograde transport, vesicle recycling within Golgi [GO:0000301]</t>
  </si>
  <si>
    <t>cis-Golgi network [GO:0005801]; Golgi membrane [GO:0000139]; Golgi transport complex [GO:0017119]</t>
  </si>
  <si>
    <t>SUBCELLULAR LOCATION: Golgi apparatus membrane {ECO:0000269|PubMed:10562277, ECO:0000269|PubMed:10588657}; Peripheral membrane protein {ECO:0000269|PubMed:10562277, ECO:0000269|PubMed:10588657}; Cytoplasmic side {ECO:0000269|PubMed:10562277, ECO:0000269|PubMed:10588657}.</t>
  </si>
  <si>
    <t>DNA repair protein RAD4</t>
  </si>
  <si>
    <t>DNA topological change [GO:0006265]; mismatch repair [GO:0006298]; negative regulation of transcription by RNA polymerase II [GO:0000122]; nucleotide-excision repair [GO:0006289]; nucleotide-excision repair, DNA damage recognition [GO:0000715]; proteasome-mediated ubiquitin-dependent protein catabolic process [GO:0043161]</t>
  </si>
  <si>
    <t>cytoplasm [GO:0005737]; cytosol [GO:0005829]; nucleotide-excision repair factor 2 complex [GO:0000111]; nucleus [GO:0005634]; XPC complex [GO:0071942]</t>
  </si>
  <si>
    <t>Glutathione-specific gamma-glutamylcyclotransferase (Gamma-GCG) (EC 4.3.2.7)</t>
  </si>
  <si>
    <t>glutathione catabolic process [GO:0006751]</t>
  </si>
  <si>
    <t>Chromo domain-containing protein 1 (EC 3.6.4.-) (ATP-dependent helicase CHD1)</t>
  </si>
  <si>
    <t>chromatin remodeling [GO:0006338]; histone acetylation [GO:0016573]; histone deubiquitination [GO:0016578]; negative regulation of DNA-templated DNA replication [GO:2000104]; nucleosome organization [GO:0034728]; regulation of chromatin organization [GO:1902275]; regulation of transcription by RNA polymerase II [GO:0006357]; regulation of transcriptional start site selection at RNA polymerase II promoter [GO:0001178]; sister chromatid cohesion [GO:0007062]; termination of RNA polymerase I transcription [GO:0006363]; termination of RNA polymerase II transcription [GO:0006369]; transcription elongation by RNA polymerase II [GO:0006368]</t>
  </si>
  <si>
    <t>chromatin [GO:0000785]; mitochondrion [GO:0005739]; nucleolar chromatin [GO:0030874]; nucleus [GO:0005634]; SAGA complex [GO:0000124]; SLIK (SAGA-like) complex [GO:0046695]</t>
  </si>
  <si>
    <t>SUBCELLULAR LOCATION: Nucleus {ECO:0000305|PubMed:12682017}.</t>
  </si>
  <si>
    <t>Polyadenylate-binding protein, cytoplasmic and nuclear (PABP) (Poly(A)-binding protein) (ARS consensus-binding protein ACBP-67) (Polyadenylate tail-binding protein)</t>
  </si>
  <si>
    <t>mRNA processing [GO:0006397]; mRNA transport [GO:0051028]; regulation of nuclear-transcribed mRNA poly(A) tail shortening [GO:0060211]; regulation of translational initiation [GO:0006446]</t>
  </si>
  <si>
    <t>cytoplasm [GO:0005737]; cytoplasmic stress granule [GO:0010494]; cytosol [GO:0005829]; intracellular non-membrane-bounded organelle [GO:0043232]; nucleus [GO:0005634]; ribonucleoprotein complex [GO:1990904]; ribosome [GO:0005840]</t>
  </si>
  <si>
    <t>SUBCELLULAR LOCATION: Cytoplasm. Nucleus. Note=Predominantly cytoplasmic. Rapidly shuttles between the nucleus and the cytoplasm. Can be exported from the nucleus through at least 2 distinct pathways, the main being dependent on the exportin CRM1, and the second requiring MEX67 and ongoing mRNA export. Import is mediated by the importin SXM1.</t>
  </si>
  <si>
    <t>Phospholipid-transporting ATPase DNF1 (EC 7.6.2.1) (Flippase DNF1)</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</si>
  <si>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t>
  </si>
  <si>
    <t>CCA tRNA nucleotidyltransferase, mitochondrial (EC 2.7.7.72) (CCA-adding enzyme) (tRNA CCA-pyrophosphorylase) (tRNA adenylyltransferase) (tRNA nucleotidyltransferase)</t>
  </si>
  <si>
    <t>tRNA 3'-terminal CCA addition [GO:0001680]</t>
  </si>
  <si>
    <t>mitochondrial matrix [GO:0005759]; mitochondrion [GO:0005739]; nucleus [GO:0005634]</t>
  </si>
  <si>
    <t>General transcription and DNA repair factor IIH helicase subunit XPD (TFIIH subunit XPD) (EC 3.6.4.12) (DNA repair helicase RAD3) (RNA polymerase II transcription factor B subunit RAD3) (TFB subunit RAD3)</t>
  </si>
  <si>
    <t>cytosol [GO:0005829]; nucleotide-excision repair factor 3 complex [GO:0000112]; nucleus [GO:0005634]; transcription factor TFIIH core complex [GO:0000439]; transcription factor TFIIH holo complex [GO:0005675]</t>
  </si>
  <si>
    <t>Pre-mRNA-splicing helicase BRR2 (EC 3.6.4.13) (Protein Snu246)</t>
  </si>
  <si>
    <t>mRNA splicing, via spliceosome [GO:0000398]; spliceosome conformational change to release U4 (or U4atac) and U1 (or U11) [GO:0000388]</t>
  </si>
  <si>
    <t>nucleus [GO:0005634]; spliceosomal complex [GO:0005681]; U4/U6 x U5 tri-snRNP complex [GO:0046540]; U5 snRNP [GO:0005682]</t>
  </si>
  <si>
    <t>Putative ATP-dependent RNA helicase ECM32 (EC 3.6.4.13) (DNA helicase B) (Hcs B) (DNA helicase III) (Extracellular mutant protein 32) (Helicase 1) (scHelI) (Modulator of translation termination protein 1)</t>
  </si>
  <si>
    <t>nuclear-transcribed mRNA catabolic process, nonsense-mediated decay [GO:0000184]; regulation of translational termination [GO:0006449]</t>
  </si>
  <si>
    <t>SUBCELLULAR LOCATION: Cytoplasm {ECO:0000269|PubMed:10836794, ECO:0000269|PubMed:14562095}. Note=Associated with polyribosomes.</t>
  </si>
  <si>
    <t>Protein BMH1</t>
  </si>
  <si>
    <t>cytoplasm [GO:0005737]; cytoplasmic stress granule [GO:0010494]; nucleus [GO:0005634]; plasma membrane [GO:0005886]</t>
  </si>
  <si>
    <t>Pyruvate dehydrogenase E1 component subunit alpha, mitochondrial (EC 1.2.4.1) (Pyruvate dehydrogenase complex component E1 alpha) (PDHE1-A)</t>
  </si>
  <si>
    <t>acetyl-CoA biosynthetic process from pyruvate [GO:0006086]; glycolytic process [GO:0006096]; pseudohyphal growth [GO:0007124]</t>
  </si>
  <si>
    <t>Uncharacterized mitochondrial membrane protein FMP10</t>
  </si>
  <si>
    <t>SUBCELLULAR LOCATION: Mitochondrion membrane {ECO:0000305}; Multi-pass membrane protein {ECO:0000305}.</t>
  </si>
  <si>
    <t>ATP-dependent rRNA helicase SPB4 (EC 3.6.4.13) (Suppressor of PAB1 protein 4)</t>
  </si>
  <si>
    <t>assembly of large subunit precursor of preribosome [GO:1902626]; maturation of LSU-rRNA [GO:0000470]; ribosomal large subunit assembly [GO:0000027]</t>
  </si>
  <si>
    <t>90S preribosome [GO:0030686]; nucleolus [GO:0005730]; nucleoplasm [GO:0005654]; preribosome, large subunit precursor [GO:0030687]</t>
  </si>
  <si>
    <t>SUBCELLULAR LOCATION: Nucleus, nucleolus {ECO:0000269|PubMed:14562095, ECO:0000269|PubMed:9769101}.</t>
  </si>
  <si>
    <t>Vacuolar transporter chaperone complex subunit 2 (Phosphate metabolism protein 1) (SPX-dependent polyphosphate polymerase VTC subunit 2) (Vacuolar membrane polyphosphate polymerase accessory subunit 2) (PolyP polymerase)</t>
  </si>
  <si>
    <t>engulfment of target by autophagosome [GO:0061736]; inositol phosphate-mediated signaling [GO:0048016]; lysosomal microautophagy [GO:0016237]; polyphosphate biosynthetic process [GO:0006799]; polyphosphate metabolic process [GO:0006797]; protein localization [GO:0008104]; vacuolar transport [GO:0007034]; vacuole fusion, non-autophagic [GO:0042144]</t>
  </si>
  <si>
    <t>autophagosome membrane [GO:0000421]; cell cortex [GO:0005938]; cytoplasmic vesicle [GO:0031410]; endoplasmic reticulum [GO:0005783]; endoplasmic reticulum membrane [GO:0005789]; fungal-type vacuole membrane [GO:0000329]; vacuolar transporter chaperone complex [GO:0033254]</t>
  </si>
  <si>
    <t>SUBCELLULAR LOCATION: Vacuole membrane {ECO:0000269|PubMed:12584253, ECO:0000269|PubMed:19390046}; Multi-pass membrane protein {ECO:0000269|PubMed:19390046}. Cytoplasm, cell cortex {ECO:0000269|PubMed:17079729, ECO:0000269|PubMed:19390046}. Endoplasmic reticulum membrane {ECO:0000269|PubMed:17079729}; Multi-pass membrane protein {ECO:0000269|PubMed:19390046}. Cytoplasmic vesicle, autophagosome membrane {ECO:0000269|PubMed:17079729}; Multi-pass membrane protein {ECO:0000269|PubMed:19390046}.</t>
  </si>
  <si>
    <t>Ras-related protein SEC4 (Suppressor of RHO3 protein 6)</t>
  </si>
  <si>
    <t>ascospore-type prospore assembly [GO:0031321]; autophagy [GO:0006914]; exocytosis [GO:0006887]; Golgi to plasma membrane transport [GO:0006893]; membrane addition at site of cytokinesis [GO:0007107]; protein localization to plasma membrane [GO:0072659]; protein secretion [GO:0009306]; regulation of exocytosis [GO:0017157]; vesicle docking involved in exocytosis [GO:0006904]; vesicle fusion [GO:0006906]</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</si>
  <si>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t>
  </si>
  <si>
    <t>SUBCELLULAR LOCATION: Cytoplasmic vesicle, secretory vesicle membrane; Lipid-anchor; Cytoplasmic side. Cell membrane; Lipid-anchor; Cytoplasmic side. Cytoplasm. Note=A small fraction is soluble.</t>
  </si>
  <si>
    <t>Proteasome activator BLM10 (Bleomycin resistance protein BLM10)</t>
  </si>
  <si>
    <t>DNA damage response [GO:0006974]; DNA repair [GO:0006281]; proteasomal ubiquitin-independent protein catabolic process [GO:0010499]; proteasome assembly [GO:0043248]; proteasome core complex import into nucleus [GO:1990236]; proteasome storage granule assembly [GO:1902906]; regulation of proteasomal protein catabolic process [GO:0061136]</t>
  </si>
  <si>
    <t>cytosol [GO:0005829]; nucleus [GO:0005634]; proteasome storage granule [GO:0034515]</t>
  </si>
  <si>
    <t>SUBCELLULAR LOCATION: Nucleus. Cytoplasm.</t>
  </si>
  <si>
    <t>Structural maintenance of chromosomes protein 1 (DA-box protein SMC1)</t>
  </si>
  <si>
    <t>cell division [GO:0051301]; double-strand break repair [GO:0006302]; establishment of meiotic sister chromatid cohesion [GO:0034089]; establishment of mitotic sister chromatid cohesion [GO:0034087]; mitotic sister chromatid cohesion [GO:0007064]; mitotic sister chromatid segregation [GO:0000070]; sister chromatid cohesion [GO:0007062]</t>
  </si>
  <si>
    <t>cohesin complex [GO:0008278]; mitotic cohesin complex [GO:0030892]; nucleus [GO:0005634]</t>
  </si>
  <si>
    <t>SUBCELLULAR LOCATION: Nucleus. Chromosome. Note=Associates with chromatin. Before prophase it is scattered along chromosome arms. At anaphase, the MCD1 subunit of the cohesin complex is cleaved, leading to the dissociation of the complex from chromosomes, allowing chromosome separation.</t>
  </si>
  <si>
    <t>Ino eighty subunit 1</t>
  </si>
  <si>
    <t>chromatin remodeling [GO:0006338]; DNA repair [GO:0006281]; regulation of DNA-templated transcription [GO:0006355]</t>
  </si>
  <si>
    <t>cytosol [GO:0005829]; Ino80 complex [GO:0031011]; nucleus [GO:0005634]</t>
  </si>
  <si>
    <t>DnaJ homolog 1, mitochondrial</t>
  </si>
  <si>
    <t>'de novo' protein folding [GO:0006458]; chaperone cofactor-dependent protein refolding [GO:0051085]; mitochondrial genome maintenance [GO:0000002]; protein quality control for misfolded or incompletely synthesized proteins [GO:0006515]; protein refolding [GO:0042026]; response to heat [GO:0009408]</t>
  </si>
  <si>
    <t>Dihydrolipoyl dehydrogenase, mitochondrial (EC 1.8.1.4) (Dihydrolipoamide dehydrogenase) (Glycine decarboxylase complex subunit L) (Lipoamide dehydrogenase component of pyruvate dehydrogenase complex) (Pyruvate dehydrogenase complex E3 component)</t>
  </si>
  <si>
    <t>2-oxoglutarate metabolic process [GO:0006103]; acetyl-CoA biosynthetic process from pyruvate [GO:0006086]; glycine catabolic process [GO:0006546]; hydrogen peroxide metabolic process [GO:0042743]; isoleucine catabolic process [GO:0006550]; L-serine biosynthetic process [GO:0006564]; leucine catabolic process [GO:0006552]; pyruvate metabolic process [GO:0006090]; valine catabolic process [GO:0006574]</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</si>
  <si>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t>
  </si>
  <si>
    <t>Phenylalanine--tRNA ligase alpha subunit (EC 6.1.1.20) (Phenylalanyl-tRNA synthetase alpha subunit) (PheRS)</t>
  </si>
  <si>
    <t>phenylalanyl-tRNA aminoacylation [GO:0006432]</t>
  </si>
  <si>
    <t>cytoplasm [GO:0005737]; phenylalanine-tRNA ligase complex [GO:0009328]</t>
  </si>
  <si>
    <t>Bud site selection protein 27</t>
  </si>
  <si>
    <t>formation of translation preinitiation complex [GO:0001731]; protein folding [GO:0006457]; RNA polymerase I assembly [GO:1990113]; RNA polymerase II core complex assembly [GO:1990114]; RNA polymerase III assembly [GO:1990115]</t>
  </si>
  <si>
    <t>cytoplasm [GO:0005737]; prefoldin complex [GO:0016272]</t>
  </si>
  <si>
    <t>Pheromone alpha factor receptor</t>
  </si>
  <si>
    <t>cell projection assembly [GO:0030031]; cytogamy [GO:0000755]; pheromone-dependent signal transduction involved in conjugation with cellular fusion [GO:0000750]</t>
  </si>
  <si>
    <t>G protein-coupled receptor homodimeric complex [GO:0038038]; plasma membrane [GO:0005886]</t>
  </si>
  <si>
    <t>SUBCELLULAR LOCATION: Cell membrane {ECO:0000269|PubMed:1330324, ECO:0000269|PubMed:14506226, ECO:0000269|PubMed:16313173, ECO:0000269|PubMed:2017168, ECO:0000269|PubMed:28073700, ECO:0000269|PubMed:2839507, ECO:0000269|PubMed:34627767, ECO:0000269|PubMed:35296853, ECO:0000269|PubMed:7935439}; Multi-pass membrane protein {ECO:0000269|PubMed:11112532, ECO:0000269|PubMed:11467956, ECO:0000269|PubMed:11473349, ECO:0000269|PubMed:1653030, ECO:0000269|PubMed:19383463, ECO:0000269|PubMed:2017168, ECO:0000269|PubMed:35296853}. Note=Internalized after binding of alpha-factor (PubMed:8392878). STE2 enters the cell by receptor-mediated endocytosis and is continuously lost and resynthesized in the presence of alpha-factor (PubMed:3015412, PubMed:1330324, PubMed:8392878, PubMed:7935439). {ECO:0000269|PubMed:1330324, ECO:0000269|PubMed:3015412, ECO:0000269|PubMed:7935439, ECO:0000269|PubMed:8392878}.</t>
  </si>
  <si>
    <t>GTPase-activating protein GYP8</t>
  </si>
  <si>
    <t>endoplasmic reticulum to Golgi vesicle-mediated transport [GO:0006888]; positive regulation of GTPase activity [GO:0043547]; vesicle-mediated transport [GO:0016192]</t>
  </si>
  <si>
    <t>cytoplasm [GO:0005737]; endoplasmic reticulum membrane [GO:0005789]</t>
  </si>
  <si>
    <t>Alanine--glyoxylate aminotransferase 1 (EC 2.6.1.44)</t>
  </si>
  <si>
    <t>glycine biosynthetic process, by transamination of glyoxylate [GO:0019265]</t>
  </si>
  <si>
    <t>cytosol [GO:0005829]; mitochondrion [GO:0005739]; peroxisome [GO:0005777]</t>
  </si>
  <si>
    <t>PATHWAY: Amino-acid biosynthesis; glycine biosynthesis; glycine from glyoxylate: step 1/1.</t>
  </si>
  <si>
    <t>DNA-directed RNA polymerase, mitochondrial (EC 2.7.7.6)</t>
  </si>
  <si>
    <t>DNA replication, synthesis of RNA primer [GO:0006269]; mitochondrial genome maintenance [GO:0000002]; mitochondrial transcription [GO:0006390]</t>
  </si>
  <si>
    <t>cytoplasm [GO:0005737]; mitochondrial DNA-directed RNA polymerase complex [GO:0034245]; mitochondrial matrix [GO:0005759]; mitochondrial nucleoid [GO:0042645]; mitochondrion [GO:0005739]</t>
  </si>
  <si>
    <t>Tubulin beta chain (Beta-tubulin)</t>
  </si>
  <si>
    <t>SUBCELLULAR LOCATION: Cytoplasm, cytoskeleton {ECO:0000269|PubMed:23001566}. Note=Colocalizes with kinesin KIP3 at the plus ends of growing microtubules and along the microtubule lattice. {ECO:0000269|PubMed:23001566}.</t>
  </si>
  <si>
    <t>GTP-binding protein YPT1 (Protein YP2) (Rab GTPase YPT1) (Transport GTPase YPT1)</t>
  </si>
  <si>
    <t>cis-Golgi network [GO:0005801]; cytoplasmic vesicle [GO:0031410]; cytosol [GO:0005829]; endomembrane system [GO:0012505]; endoplasmic reticulum membrane [GO:0005789]; Golgi membrane [GO:0000139]; Golgi stack [GO:0005795]; mitochondrion [GO:0005739]; phagophore assembly site [GO:0000407]; phagophore assembly site membrane [GO:0034045]</t>
  </si>
  <si>
    <t>SUBCELLULAR LOCATION: Endoplasmic reticulum membrane {ECO:0000269|PubMed:12802060}; Peripheral membrane protein {ECO:0000269|PubMed:12802060}. Golgi apparatus membrane {ECO:0000269|PubMed:12802060}; Peripheral membrane protein {ECO:0000269|PubMed:12802060}. Cytoplasm {ECO:0000269|PubMed:12802060}. Preautophagosomal structure membrane {ECO:0000269|PubMed:20375281}; Lipid-anchor {ECO:0000305}; Cytoplasmic side {ECO:0000305}. Note=ER and Golgi when GTP-bound. Cytoplasmic when bound to GDI1.</t>
  </si>
  <si>
    <t>Actin (EC 3.6.4.-)</t>
  </si>
  <si>
    <t>ascospore wall assembly [GO:0030476]; chromatin remodeling [GO:0006338]; DNA repair [GO:0006281]; DNA-templated transcription [GO:0006351]; endocytosis [GO:0006897]; establishment of cell polarity [GO:0030010]; histone acetylation [GO:0016573]; mitotic actomyosin contractile ring contraction [GO:1902404]; protein secretion [GO:0009306]; regulation of DNA-templated transcription [GO:0006355]; vacuole inheritance [GO:0000011]</t>
  </si>
  <si>
    <t>actin cortical patch [GO:0030479]; actin filament [GO:0005884]; actin filament bundle [GO:0032432]; cellular bud neck contractile ring [GO:0000142]; chromatin [GO:0000785]; Ino80 complex [GO:0031011]; NuA4 histone acetyltransferase complex [GO:0035267]; nucleus [GO:0005634]; Swr1 complex [GO:0000812]</t>
  </si>
  <si>
    <t>Iron transport multicopper oxidase FET5 (EC 1.-.-.-)</t>
  </si>
  <si>
    <t>cellular response to iron ion starvation [GO:0010106]; iron ion transmembrane transport [GO:0034755]; iron ion transport [GO:0006826]; reductive iron assimilation [GO:0033215]</t>
  </si>
  <si>
    <t>endoplasmic reticulum [GO:0005783]; fungal-type vacuole membrane [GO:0000329]; high-affinity iron exporter complex [GO:0061841]; plasma membrane [GO:0005886]</t>
  </si>
  <si>
    <t>SUBCELLULAR LOCATION: Cell membrane {ECO:0000305}; Single-pass membrane protein {ECO:0000305}.</t>
  </si>
  <si>
    <t>Membrane-anchored lipid-binding protein LAM5 (Lipid transfer at contact site protein 2) (Lipid transfer protein anchored at membrane contact sites 1)</t>
  </si>
  <si>
    <t>cortical endoplasmic reticulum [GO:0032541]; endoplasmic reticulum [GO:0005783]; endoplasmic reticulum membrane [GO:0005789]; endoplasmic reticulum-plasma membrane contact site [GO:0140268]; mitochondria-associated endoplasmic reticulum membrane [GO:0044233]; mitochondrion [GO:0005739]; nucleus-vacuole junction [GO:0071561]; plasma membrane [GO:0005886]</t>
  </si>
  <si>
    <t>SUBCELLULAR LOCATION: Endoplasmic reticulum membrane {ECO:0000269|PubMed:26001273}; Single-pass membrane protein {ECO:0000255}. Note=Localizes to intracellular puncta representing endoplasmic reticulum (ER)-mitochondrion membrane contact sites, nucleus-vacuole junctions (NVJ) and other non-NVJ ER-vacuole contact sites. {ECO:0000269|PubMed:26001273}.</t>
  </si>
  <si>
    <t>Phosphomannomutase (PMM) (EC 5.4.2.8) (Asparagine-linked glycosylation protein 4)</t>
  </si>
  <si>
    <t>GDP-mannose biosynthetic process [GO:0009298]; mannose metabolic process [GO:0006013]; protein N-linked glycosylation [GO:0006487]</t>
  </si>
  <si>
    <t>SUBCELLULAR LOCATION: Cytoplasm {ECO:0000269|PubMed:3905826}.</t>
  </si>
  <si>
    <t>PATHWAY: Nucleotide-sugar biosynthesis; GDP-alpha-D-mannose biosynthesis; alpha-D-mannose 1-phosphate from D-fructose 6-phosphate: step 2/2. {ECO:0000305|PubMed:3288631}.</t>
  </si>
  <si>
    <t>Rho-GTPase-activating protein RGD2</t>
  </si>
  <si>
    <t>cytoskeleton organization [GO:0007010]; small GTPase mediated signal transduction [GO:0007264]</t>
  </si>
  <si>
    <t>cell division site [GO:0032153]; cellular bud neck [GO:0005935]; cellular bud tip [GO:0005934]; cytoplasm [GO:0005737]; division septum [GO:0000935]; plasma membrane [GO:0005886]</t>
  </si>
  <si>
    <t>Protein EMP47 (47 kDa endomembrane protein) (Endosomal P44 protein)</t>
  </si>
  <si>
    <t>COPII-coated ER to Golgi transport vesicle [GO:0030134]; endoplasmic reticulum membrane [GO:0005789]; endoplasmic reticulum-Golgi intermediate compartment [GO:0005793]; fungal-type vacuole membrane [GO:0000329]; Golgi membrane [GO:0000139]</t>
  </si>
  <si>
    <t>SUBCELLULAR LOCATION: Golgi apparatus membrane; Single-pass type I membrane protein. Endoplasmic reticulum membrane; Single-pass type I membrane protein.</t>
  </si>
  <si>
    <t>Probable pyridoxal 5'-phosphate synthase subunit SNO2 (EC 4.3.3.6) (PDX2 homolog 2) (Pdx2.2) (Pyridoxal 5'-phosphate synthase glutaminase subunit) (EC 3.5.1.2)</t>
  </si>
  <si>
    <t>glutamine catabolic process [GO:0006543]; pyridoxal phosphate biosynthetic process [GO:0042823]; pyridoxine metabolic process [GO:0008614]</t>
  </si>
  <si>
    <t>cytosol [GO:0005829]; glutaminase complex [GO:1903600]</t>
  </si>
  <si>
    <t>PATHWAY: Cofactor biosynthesis; pyridoxal 5'-phosphate biosynthesis. {ECO:0000250|UniProtKB:Q03144}.</t>
  </si>
  <si>
    <t>60S ribosomal subunit assembly/export protein LOC1 (Localization of ASH1 mRNA protein 1)</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</si>
  <si>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intracellular mRNA localization [GO:0008298]; mRNA transport [GO:0051028]; negative regulation of translation [GO:0017148]; ribosomal large subunit biogenesis [GO:0042273]; ribosomal large subunit export from nucleus [GO:0000055]</t>
  </si>
  <si>
    <t>cytoplasm [GO:0005737]; nucleolus [GO:0005730]; nucleus [GO:0005634]; preribosome, large subunit precursor [GO:0030687]; protein folding chaperone complex [GO:0101031]</t>
  </si>
  <si>
    <t>SUBCELLULAR LOCATION: Nucleus, nucleolus {ECO:0000269|PubMed:11309412, ECO:0000269|PubMed:14562095}.</t>
  </si>
  <si>
    <t>Nucleoporin NIC96 (96 kDa nucleoporin-interacting component) (Nuclear pore protein NIC96)</t>
  </si>
  <si>
    <t>nuclear pore organization [GO:0006999]; nucleocytoplasmic transport [GO:0006913]; poly(A)+ mRNA export from nucleus [GO:0016973]; protein import into nucleus [GO:0006606]; ribosomal large subunit export from nucleus [GO:0000055]</t>
  </si>
  <si>
    <t>nuclear envelope [GO:0005635]; nuclear membrane [GO:0031965]; nuclear pore [GO:0005643]; nuclear pore linkers [GO:0044612]; nuclear pore nuclear basket [GO:0044615]</t>
  </si>
  <si>
    <t>Ubiquitin carboxyl-terminal hydrolase RPN11 (EC 3.4.19.12) (26S proteasome regulatory subunit RPN11) (Protein MPR1)</t>
  </si>
  <si>
    <t>mitochondrial fission [GO:0000266]; peroxisome fission [GO:0016559]; proteasome assembly [GO:0043248]; proteasome storage granule assembly [GO:1902906]; proteasome-mediated ubiquitin-dependent protein catabolic process [GO:0043161]; protein deubiquitination [GO:0016579]</t>
  </si>
  <si>
    <t>cytosol [GO:0005829]; mitochondrion [GO:0005739]; nucleus [GO:0005634]; proteasome complex [GO:0000502]; proteasome regulatory particle, lid subcomplex [GO:0008541]; proteasome storage granule [GO:0034515]</t>
  </si>
  <si>
    <t>Protein GCN20 (General control non-derepressible protein 20)</t>
  </si>
  <si>
    <t>cellular response to histidine [GO:0071232]; positive regulation of phosphorylation [GO:0042327]; positive regulation of translational initiation in response to starvation [GO:0071264]; regulation of translational elongation [GO:0006448]</t>
  </si>
  <si>
    <t>cytosolic ribosome [GO:0022626]</t>
  </si>
  <si>
    <t>MICOS complex subunit MIC19 (Altered inheritance of mitochondria protein 13, mitochondrial) (Mitochondrial contact site complex 19 kDa subunit)</t>
  </si>
  <si>
    <t>cristae formation [GO:0042407]</t>
  </si>
  <si>
    <t>cytoplasm [GO:0005737]; MICOS complex [GO:0061617]; mitochondrial crista junction [GO:0044284]; mitochondrial inner membrane [GO:0005743]; mitochondrion [GO:0005739]</t>
  </si>
  <si>
    <t>SUBCELLULAR LOCATION: Mitochondrion inner membrane {ECO:0000269|PubMed:14562095, ECO:0000269|PubMed:21944719, ECO:0000269|PubMed:21987634, ECO:0000269|PubMed:22009199}; Peripheral membrane protein {ECO:0000269|PubMed:14562095, ECO:0000269|PubMed:21944719, ECO:0000269|PubMed:21987634, ECO:0000269|PubMed:22009199}; Intermembrane side {ECO:0000269|PubMed:14562095, ECO:0000269|PubMed:21944719, ECO:0000269|PubMed:21987634, ECO:0000269|PubMed:22009199}. Note=Enriched at crista junctions.</t>
  </si>
  <si>
    <t>Glycogen [starch] synthase isoform 1 (EC 2.4.1.11)</t>
  </si>
  <si>
    <t>PATHWAY: Glycan biosynthesis; glycogen biosynthesis. {ECO:0000305|PubMed:2123485}.</t>
  </si>
  <si>
    <t>LAS seventeen-binding protein 3 (LAS17-binding protein 3)</t>
  </si>
  <si>
    <t>actin cortical patch localization [GO:0051666]; actin filament bundle assembly [GO:0051017]</t>
  </si>
  <si>
    <t>actin cortical patch [GO:0030479]; cellular bud neck [GO:0005935]; cytoplasm [GO:0005737]; mitochondrion [GO:0005739]</t>
  </si>
  <si>
    <t>Tyrosine-protein phosphatase CDC14 (EC 3.1.3.48)</t>
  </si>
  <si>
    <t>autophagy of mitochondrion [GO:0000422]; cell division [GO:0051301]; cellular response to osmotic stress [GO:0071470]; chromosome segregation [GO:0007059]; meiotic spindle disassembly [GO:0051229]; microtubule cytoskeleton organization [GO:0000226]; mitotic cell cycle [GO:0000278]; positive regulation of autophagosome assembly [GO:2000786]; positive regulation of cytokinesis [GO:0032467]; positive regulation of mitotic actomyosin contractile ring assembly [GO:1903501]; protein dephosphorylation [GO:0006470]; rDNA heterochromatin formation [GO:0000183]; regulation of exit from mitosis [GO:0007096]</t>
  </si>
  <si>
    <t>cellular bud neck [GO:0005935]; cytoplasm [GO:0005737]; mitotic spindle [GO:0072686]; nucleolus [GO:0005730]; nucleus [GO:0005634]; RENT complex [GO:0030869]; spindle pole [GO:0000922]; spindle pole body [GO:0005816]</t>
  </si>
  <si>
    <t>SUBCELLULAR LOCATION: Nucleus, nucleolus. Cytoplasm. Bud neck. Note=Sequestered in the nucleolus for most of the cell cycle by the nucleolar proteins NET1 and TOF2, and is released into the nucleus and cytoplasm during anaphase. CDC55 maintains CDC14 sequestration in the nucleolus during early meiosis, which is essential for the assembly of the meiosis I spindle. In anaphase, the CDC14 early anaphase release (FEAR) network (including CDC5, ESP1, and SLK19), and the mitotic exit network (including the DBF2-MOB1 complex) coordinately trigger the release of CDC14 from the nucleolus.</t>
  </si>
  <si>
    <t>Sulfite reductase [NADPH] flavoprotein component (EC 1.8.1.2)</t>
  </si>
  <si>
    <t>hydrogen sulfide biosynthetic process [GO:0070814]; sulfate assimilation [GO:0000103]; sulfur amino acid biosynthetic process [GO:0000097]</t>
  </si>
  <si>
    <t>cytoplasm [GO:0005737]; cytosol [GO:0005829]; sulfite reductase complex (NADPH) [GO:0009337]</t>
  </si>
  <si>
    <t>PATHWAY: Sulfur metabolism; hydrogen sulfide biosynthesis; hydrogen sulfide from sulfite (NADPH route): step 1/1.</t>
  </si>
  <si>
    <t>Structural maintenance of chromosomes protein 2 (DA-box protein SMC2)</t>
  </si>
  <si>
    <t>chromatin [GO:0000785]; condensed chromosome [GO:0000793]; condensin complex [GO:0000796]; mitochondrion [GO:0005739]; nucleus [GO:0005634]</t>
  </si>
  <si>
    <t>Chromatin structure-remodeling complex protein RSC8 (Remodel the structure of chromatin complex subunit 8) (SWI3 homolog)</t>
  </si>
  <si>
    <t>chromatin remodeling [GO:0006338]; double-strand break repair via nonhomologous end joining [GO:0006303]; nucleosome disassembly [GO:0006337]; positive regulation of DNA-templated transcription [GO:0045893]; regulation of DNA-templated transcription [GO:0006355]; transcription elongation by RNA polymerase II [GO:0006368]</t>
  </si>
  <si>
    <t>chromatin [GO:0000785]; nucleus [GO:0005634]; RSC-type complex [GO:0016586]; SWI/SNF complex [GO:0016514]</t>
  </si>
  <si>
    <t>SUBCELLULAR LOCATION: Nucleus {ECO:0000255|PROSITE-ProRule:PRU00624, ECO:0000269|PubMed:12697820}. Note=Localizes to centromeric and flanking chromatin. Association with these loci is dependent on STH1.</t>
  </si>
  <si>
    <t>Uncharacterized ATP-dependent helicase IRC5 (EC 3.6.4.-) (Increased recombination centers protein 5)</t>
  </si>
  <si>
    <t>mitotic recombination [GO:0006312]; regulation of DNA methylation [GO:0044030]</t>
  </si>
  <si>
    <t>SIT4-associating protein SAP155</t>
  </si>
  <si>
    <t>G1/S transition of mitotic cell cycle [GO:0000082]; regulation of phosphoprotein phosphatase activity [GO:0043666]</t>
  </si>
  <si>
    <t>cytosol [GO:0005829]; nucleus [GO:0005634]; protein serine/threonine phosphatase complex [GO:0008287]</t>
  </si>
  <si>
    <t>ER-localized J domain-containing protein 5</t>
  </si>
  <si>
    <t>protein folding [GO:0006457]</t>
  </si>
  <si>
    <t>SUBCELLULAR LOCATION: Endoplasmic reticulum membrane {ECO:0000269|PubMed:14562095, ECO:0000269|PubMed:17157937}; Single-pass type I membrane protein {ECO:0000269|PubMed:14562095, ECO:0000269|PubMed:17157937}.</t>
  </si>
  <si>
    <t>Beta-1,6-glucan synthesis-associated protein KEG1 (KRE6-binding ER protein responsible for glucan synthesis protein 1)</t>
  </si>
  <si>
    <t>(1-&gt;6)-beta-D-glucan biosynthetic process [GO:0006078]; cell wall organization [GO:0071555]; chromosome organization [GO:0051276]</t>
  </si>
  <si>
    <t>SUBCELLULAR LOCATION: Endoplasmic reticulum membrane {ECO:0000269|PubMed:17893149}; Multi-pass membrane protein {ECO:0000269|PubMed:17893149}.</t>
  </si>
  <si>
    <t>Cys-Gly metallodipeptidase DUG1 (EC 3.4.13.-) (Deficient in utilization of glutathione protein 1) (GSH degradosomal complex subunit DUG1)</t>
  </si>
  <si>
    <t>SUBCELLULAR LOCATION: Cytoplasm {ECO:0000269|PubMed:14562095, ECO:0000269|PubMed:17179087}. Mitochondrion {ECO:0000269|PubMed:16823961}.</t>
  </si>
  <si>
    <t>Uncharacterized mitochondrial carrier YFR045W</t>
  </si>
  <si>
    <t>mitochondrial citrate transmembrane transport [GO:0006843]; mitochondrial transport [GO:0006839]</t>
  </si>
  <si>
    <t>Sporulation protein RMD8 (Required for meiotic nuclear division protein 8)</t>
  </si>
  <si>
    <t>cytoplasm [GO:0005737]; endoplasmic reticulum [GO:0005783]; membrane [GO:0016020]; mitochondrion [GO:0005739]</t>
  </si>
  <si>
    <t>Proteasome subunit beta type-7 (Macropain subunit PRE4) (Multicatalytic endopeptidase complex subunit PRE4) (Proteasome component PRE4) (Proteinase YSCE subunit PRE4)</t>
  </si>
  <si>
    <t>proteasomal ubiquitin-independent protein catabolic process [GO:0010499]; proteasome assembly [GO:0043248]; proteasome-mediated ubiquitin-dependent protein catabolic process [GO:0043161]</t>
  </si>
  <si>
    <t>SUBCELLULAR LOCATION: Cytoplasm {ECO:0000255|PROSITE-ProRule:PRU00809, ECO:0000269|PubMed:14562095}. Nucleus {ECO:0000269|PubMed:14562095}.</t>
  </si>
  <si>
    <t>Coatomer subunit delta (Delta-coat protein) (Delta-COP)</t>
  </si>
  <si>
    <t>endoplasmic reticulum to Golgi vesicle-mediated transport [GO:0006888]; Golgi localization [GO:0051645]; protein transport [GO:0015031]; retrograde vesicle-mediated transport, Golgi to endoplasmic reticulum [GO:0006890]</t>
  </si>
  <si>
    <t>SUBCELLULAR LOCATION: Cytoplasm {ECO:0000250}. Golgi apparatus membrane {ECO:0000250}; Peripheral membrane protein {ECO:0000250}; Cytoplasmic side {ECO:0000250}. Cytoplasmic vesicle, COPI-coated vesicle membrane {ECO:0000250}; Peripheral membrane protein {ECO:0000250}; Cytoplasmic side {ECO:0000250}. Note=The coatomer is cytoplasmic or polymerized on the cytoplasmic side of the Golgi, as well as on the vesicles/buds originating from it. {ECO:0000250}.</t>
  </si>
  <si>
    <t>26S proteasome regulatory subunit RPN12 (Nuclear integrity protein 1)</t>
  </si>
  <si>
    <t>proteasome-mediated ubiquitin-dependent protein catabolic process [GO:0043161]; ubiquitin-dependent protein catabolic process [GO:0006511]</t>
  </si>
  <si>
    <t>nucleus [GO:0005634]; proteasome complex [GO:0000502]; proteasome regulatory particle, lid subcomplex [GO:0008541]; proteasome storage granule [GO:0034515]</t>
  </si>
  <si>
    <t>Hexokinase-1 (EC 2.7.1.1) (Hexokinase PI) (Hexokinase-A)</t>
  </si>
  <si>
    <t>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</si>
  <si>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PATHWAY: Carbohydrate metabolism; hexose metabolism. {ECO:0000305|PubMed:332086}.; PATHWAY: Carbohydrate degradation; glycolysis; D-glyceraldehyde 3-phosphate and glycerone phosphate from D-glucose: step 1/4. {ECO:0000305|PubMed:332086}.</t>
  </si>
  <si>
    <t>Putative cystathionine beta-lyase (CBL) (EC 4.4.1.13) (Beta-cystathionase) (Cysteine lyase) (Cysteine-S-conjugate beta-lyase) (Increased recombination centers protein 7)</t>
  </si>
  <si>
    <t>L-cysteine catabolic process to pyruvate [GO:0019450]; methionine biosynthetic process [GO:0009086]; sulfur compound metabolic process [GO:0006790]; transsulfuration [GO:0019346]</t>
  </si>
  <si>
    <t>PATHWAY: Amino-acid biosynthesis; L-methionine biosynthesis via de novo pathway; L-homocysteine from L-cystathionine: step 1/1.</t>
  </si>
  <si>
    <t>Sterol-4-alpha-carboxylate 3-dehydrogenase ERG26, decarboxylating (EC 1.1.1.170) (C-3 sterol dehydrogenase ERG26) (C-4 decarboxylase ERG26) (Ergosterol biosynthetic protein 26)</t>
  </si>
  <si>
    <t>SUBCELLULAR LOCATION: Endoplasmic reticulum membrane {ECO:0000269|PubMed:11279045, ECO:0000269|PubMed:12119386, ECO:0000269|PubMed:15716577}; Peripheral membrane protein {ECO:0000269|PubMed:12119386, ECO:0000269|PubMed:15716577}.</t>
  </si>
  <si>
    <t>PATHWAY: Steroid biosynthesis; zymosterol biosynthesis; zymosterol from lanosterol: step 4/6. {ECO:0000269|PubMed:9811880}.</t>
  </si>
  <si>
    <t>Conserved oligomeric Golgi complex subunit 7 (COG complex subunit 7) (Complexed with DOR1 protein 5) (Component of oligomeric Golgi complex 7)</t>
  </si>
  <si>
    <t>cytoplasm to vacuole transport by the Cvt pathway [GO:0032258]; intra-Golgi vesicle-mediated transport [GO:0006891]; retrograde transport, vesicle recycling within Golgi [GO:0000301]</t>
  </si>
  <si>
    <t>cytosol [GO:0005829]; Golgi membrane [GO:0000139]; Golgi transport complex [GO:0017119]; mitochondrion [GO:0005739]</t>
  </si>
  <si>
    <t>SUBCELLULAR LOCATION: Golgi apparatus membrane {ECO:0000250}; Peripheral membrane protein {ECO:0000250}.</t>
  </si>
  <si>
    <t>Calcium-transporting ATPase 2 (EC 7.2.2.10) (Vacuolar Ca(2+)-ATPase)</t>
  </si>
  <si>
    <t>calcium ion transport [GO:0006816]; intracellular calcium ion homeostasis [GO:0006874]; transmembrane transport [GO:0055085]</t>
  </si>
  <si>
    <t>fungal-type vacuole membrane [GO:0000329]; intracellular membrane-bounded organelle [GO:0043231]</t>
  </si>
  <si>
    <t>SUBCELLULAR LOCATION: Vacuole membrane; Multi-pass membrane protein.</t>
  </si>
  <si>
    <t>Plasma membrane ATPase 1 (EC 7.1.2.1) (Proton pump 1)</t>
  </si>
  <si>
    <t>positive regulation of TORC1 signaling [GO:1904263]; proteasome storage granule assembly [GO:1902906]; proton export across plasma membrane [GO:0120029]; proton transmembrane transport [GO:1902600]; regulation of intracellular pH [GO:0051453]; transmembrane transport [GO:0055085]</t>
  </si>
  <si>
    <t>cytosol [GO:0005829]; eisosome [GO:0032126]; membrane raft [GO:0045121]; mitochondrion [GO:0005739]; plasma membrane [GO:0005886]</t>
  </si>
  <si>
    <t>SUBCELLULAR LOCATION: Cell membrane; Multi-pass membrane protein.</t>
  </si>
  <si>
    <t>3-isopropylmalate dehydratase (EC 4.2.1.33) (Alpha-IPM isomerase) (IPMI) (Isopropylmalate isomerase)</t>
  </si>
  <si>
    <t>leucine biosynthetic process [GO:0009098]</t>
  </si>
  <si>
    <t>3-isopropylmalate dehydratase complex [GO:0009316]; cytoplasmic stress granule [GO:0010494]; cytosol [GO:0005829]</t>
  </si>
  <si>
    <t>PATHWAY: Amino-acid biosynthesis; L-leucine biosynthesis; L-leucine from 3-methyl-2-oxobutanoate: step 2/4.</t>
  </si>
  <si>
    <t>Proteasome subunit alpha type-1 (Macropain subunit C7-alpha) (Multicatalytic endopeptidase complex C7) (Proteasome component C7-alpha) (Proteasome component Y8) (Proteinase YSCE subunit 7) (SCL1 suppressor protein)</t>
  </si>
  <si>
    <t>cytoplasm [GO:0005737]; mitochondrion [GO:0005739]; nuclear outer membrane-endoplasmic reticulum membrane network [GO:0042175]; nucleus [GO:0005634]; proteasome complex [GO:0000502]; proteasome core complex, alpha-subunit complex [GO:0019773]; proteasome storage granule [GO:0034515]</t>
  </si>
  <si>
    <t>Delta(24(24(1)))-sterol reductase ERG4 (EC 1.3.1.71) (C-24(28) sterol reductase ERG4) (Ergosterol biosynthetic protein 4) (Sterol Delta(24(28))-reductase ERG4)</t>
  </si>
  <si>
    <t>SUBCELLULAR LOCATION: Endoplasmic reticulum membrane {ECO:0000269|PubMed:10722850}; Multi-pass membrane protein {ECO:0000255}.</t>
  </si>
  <si>
    <t>PATHWAY: Steroid metabolism; ergosterol biosynthesis; ergosterol from zymosterol: step 5/5. {ECO:0000269|PubMed:10722850}.</t>
  </si>
  <si>
    <t>Transcription factor PDR1 (Pleiotropic drug resistance protein 1)</t>
  </si>
  <si>
    <t>cellular response to cycloheximide [GO:0071409]; negative regulation of cell death [GO:0060548]; positive regulation of cellular response to drug [GO:2001040]; positive regulation of transcription by RNA polymerase II [GO:0045944]</t>
  </si>
  <si>
    <t>Pumilio homology domain family member 4</t>
  </si>
  <si>
    <t>negative regulation of translation [GO:0017148]; nuclear-transcribed mRNA catabolic process, deadenylation-dependent decay [GO:0000288]; post-transcriptional regulation of gene expression [GO:0010608]; protein localization [GO:0008104]</t>
  </si>
  <si>
    <t>Importin beta-like protein KAP122 (Karyopherin-122) (Pleiotropic drug resistance regulatory protein 6)</t>
  </si>
  <si>
    <t>protein import into nucleus [GO:0006606]; regulation of cell size [GO:0008361]</t>
  </si>
  <si>
    <t>cytoplasm [GO:0005737]; nuclear envelope [GO:0005635]; nucleus [GO:0005634]</t>
  </si>
  <si>
    <t>SUBCELLULAR LOCATION: Nucleus envelope {ECO:0000269|PubMed:10525531, ECO:0000269|PubMed:10617640}.</t>
  </si>
  <si>
    <t>Casein kinase II subunit beta (CK II beta)</t>
  </si>
  <si>
    <t>DNA damage response [GO:0006974]; maturation of SSU-rRNA [GO:0030490]; nucleolar large rRNA transcription by RNA polymerase I [GO:0042790]; protein phosphorylation [GO:0006468]; regulation of cell cycle [GO:0051726]; regulation of protein serine/threonine phosphatase activity [GO:0080163]; regulation of ribosomal protein gene transcription by RNA polymerase II [GO:0060962]; regulation of transcription by RNA polymerase I [GO:0006356]; regulation of transcription by RNA polymerase III [GO:0006359]; ribosomal small subunit assembly [GO:0000028]</t>
  </si>
  <si>
    <t>CURI complex [GO:0032545]; cytoplasm [GO:0005737]; nucleolus [GO:0005730]; nucleoplasm [GO:0005654]; protein kinase CK2 complex [GO:0005956]; small-subunit processome [GO:0032040]; UTP-C complex [GO:0034456]</t>
  </si>
  <si>
    <t>Serine/threonine-protein kinase Haspin homolog ALK1 (EC 2.7.11.1) (DNA damage-responsive protein ALK1)</t>
  </si>
  <si>
    <t>Dolichyl-diphosphooligosaccharide--protein glycosyltransferase subunit STT3 (Oligosaccharyl transferase subunit STT3) (EC 2.4.99.18) (Staurosporine and temperature sensitivity protein 3)</t>
  </si>
  <si>
    <t>post-translational protein modification [GO:0043687]; protein N-linked glycosylation [GO:0006487]; protein N-linked glycosylation via asparagine [GO:0018279]</t>
  </si>
  <si>
    <t>endoplasmic reticulum [GO:0005783]; oligosaccharyltransferase complex [GO:0008250]</t>
  </si>
  <si>
    <t>SUBCELLULAR LOCATION: Endoplasmic reticulum membrane {ECO:0000269|PubMed:14562095}; Multi-pass membrane protein {ECO:0000269|PubMed:29301962}.</t>
  </si>
  <si>
    <t>PATHWAY: Protein modification; protein glycosylation. {ECO:0000305|PubMed:12359722}.</t>
  </si>
  <si>
    <t>Tryptophan synthase (EC 4.2.1.20)</t>
  </si>
  <si>
    <t>PATHWAY: Amino-acid biosynthesis; L-tryptophan biosynthesis; L-tryptophan from chorismate: step 5/5.</t>
  </si>
  <si>
    <t>Mannosyl-oligosaccharide glucosidase (EC 3.2.1.106) (Processing A-glucosidase I) (Glucosidase I)</t>
  </si>
  <si>
    <t>fungal-type cell wall beta-glucan biosynthetic process [GO:0070880]; fungal-type cell wall biogenesis [GO:0009272]; oligosaccharide metabolic process [GO:0009311]; protein N-linked glycosylation [GO:0006487]</t>
  </si>
  <si>
    <t>endoplasmic reticulum membrane [GO:0005789]; fungal-type vacuole [GO:0000324]</t>
  </si>
  <si>
    <t>SUBCELLULAR LOCATION: Endoplasmic reticulum membrane {ECO:0000269|PubMed:8576053}; Single-pass type II membrane protein {ECO:0000269|PubMed:8576053}.</t>
  </si>
  <si>
    <t>PATHWAY: Glycan metabolism; N-glycan degradation. {ECO:0000305}.</t>
  </si>
  <si>
    <t>cytoplasmic translation [GO:0002181]; negative regulation of mRNA splicing, via spliceosome [GO:0048025]; rRNA processing [GO:0006364]</t>
  </si>
  <si>
    <t>Nicotinamidase (EC 3.5.1.19) (Nicotinamide deamidase) (NAMase)</t>
  </si>
  <si>
    <t>negative regulation of DNA amplification [GO:1904524]; nicotinate nucleotide salvage [GO:0019358]; rDNA heterochromatin formation [GO:0000183]; subtelomeric heterochromatin formation [GO:0031509]</t>
  </si>
  <si>
    <t>chromosome, telomeric region [GO:0000781]; cytoplasm [GO:0005737]; nucleus [GO:0005634]; peroxisome [GO:0005777]</t>
  </si>
  <si>
    <t>SUBCELLULAR LOCATION: Cytoplasm {ECO:0000269|PubMed:12736687}. Nucleus {ECO:0000269|PubMed:12736687}. Peroxisome {ECO:0000269|PubMed:12736687, ECO:0000269|PubMed:14562095}. Note=Concentrates in peroxisomes (PubMed:12736687). {ECO:0000269|PubMed:12736687}.</t>
  </si>
  <si>
    <t>PATHWAY: Cofactor biosynthesis; nicotinate biosynthesis; nicotinate from nicotinamide: step 1/1.</t>
  </si>
  <si>
    <t>Initiation-specific alpha-1,6-mannosyltransferase (EC 2.4.1.232) (Outer chain elongation protein 1)</t>
  </si>
  <si>
    <t>protein N-linked glycosylation [GO:0006487]</t>
  </si>
  <si>
    <t>SUBCELLULAR LOCATION: Endoplasmic reticulum membrane {ECO:0000269|PubMed:14676282, ECO:0000269|PubMed:1628616}; Single-pass type II membrane protein {ECO:0000269|PubMed:8601597, ECO:0000303|PubMed:1628616}. Golgi apparatus membrane {ECO:0000269|PubMed:14676282, ECO:0000269|PubMed:15229219, ECO:0000269|PubMed:1628616}; Single-pass type II membrane protein {ECO:0000303|PubMed:1628616}. Note=Is recycled between the trans-Golgi network and a late compartment of the endoplasmic reticulum. {ECO:0000269|PubMed:14676282}.</t>
  </si>
  <si>
    <t>Delta-aminolevulinic acid dehydratase (ALADH) (EC 4.2.1.24) (Porphobilinogen synthase)</t>
  </si>
  <si>
    <t>PATHWAY: Porphyrin-containing compound metabolism; protoporphyrin-IX biosynthesis; coproporphyrinogen-III from 5-aminolevulinate: step 1/4.</t>
  </si>
  <si>
    <t>26S proteasome regulatory subunit 8 homolog (Protein CIM3) (Protein SUG1) (Tat-binding protein TBY1)</t>
  </si>
  <si>
    <t>nucleus [GO:0005634]; proteasome complex [GO:0000502]; proteasome regulatory particle, base subcomplex [GO:0008540]; proteasome storage granule [GO:0034515]</t>
  </si>
  <si>
    <t>ER-derived vesicles protein ERV14</t>
  </si>
  <si>
    <t>ascospore formation [GO:0030437]; axial cellular bud site selection [GO:0007120]; endoplasmic reticulum to Golgi vesicle-mediated transport [GO:0006888]; negative regulation of receptor localization to synapse [GO:1902684]; regulation of AMPA receptor activity [GO:2000311]</t>
  </si>
  <si>
    <t>cell periphery [GO:0071944]; COPII-coated ER to Golgi transport vesicle [GO:0030134]; endoplasmic reticulum [GO:0005783]; endoplasmic reticulum membrane [GO:0005789]; Golgi membrane [GO:0000139]</t>
  </si>
  <si>
    <t>SUBCELLULAR LOCATION: Endoplasmic reticulum membrane; Multi-pass membrane protein. Golgi apparatus membrane; Multi-pass membrane protein. Note=Resides in the endoplasmic and Golgi compartments, and then packaged into endoplasmic reticulum derived vesicles.</t>
  </si>
  <si>
    <t>Acyl-CoA desaturase 1 (EC 1.14.19.1) (Delta 9 fatty acid desaturase) (Fatty acid desaturase 1) (Stearoyl-CoA desaturase 1)</t>
  </si>
  <si>
    <t>mitochondrion inheritance [GO:0000001]; unsaturated fatty acid biosynthetic process [GO:0006636]</t>
  </si>
  <si>
    <t>SUBCELLULAR LOCATION: Endoplasmic reticulum membrane {ECO:0000269|PubMed:26928762}; Multi-pass membrane protein {ECO:0000255}.</t>
  </si>
  <si>
    <t>Protein SDS23</t>
  </si>
  <si>
    <t>cellular response to glucose starvation [GO:0042149]; regulation of mitotic metaphase/anaphase transition [GO:0030071]; septum digestion after cytokinesis [GO:0000920]</t>
  </si>
  <si>
    <t>Genetic interactor of prohibitin 7, mitochondrial</t>
  </si>
  <si>
    <t>SUBCELLULAR LOCATION: Mitochondrion membrane {ECO:0000269|PubMed:14562095, ECO:0000269|PubMed:16823961}; Single-pass membrane protein {ECO:0000269|PubMed:14562095, ECO:0000269|PubMed:16823961}.</t>
  </si>
  <si>
    <t>[Pyruvate dehydrogenase (acetyl-transferring)] kinase 2, mitochondrial (PDK 2) (Pyruvate dehydrogenase kinase 2) (EC 2.7.11.2) (Protein kinase of PDH protein 2) (Pyruvate dehydrogenase complex kinase 2) (PDC kinase 2) ([Pyruvate dehydrogenase [lipoamide]] kinase 2)</t>
  </si>
  <si>
    <t>SUBCELLULAR LOCATION: Mitochondrion matrix {ECO:0000269|PubMed:14562095, ECO:0000269|PubMed:16823961, ECO:0000269|PubMed:17918780, ECO:0000269|PubMed:18180296}.</t>
  </si>
  <si>
    <t>YAP1-binding protein 2 (YBP1 homolog protein 1)</t>
  </si>
  <si>
    <t>cellular response to oxidative stress [GO:0034599]; mitotic spindle organization [GO:0007052]</t>
  </si>
  <si>
    <t>cytoplasm [GO:0005737]; kinetochore [GO:0000776]</t>
  </si>
  <si>
    <t>Pyruvate carboxylase 1 (EC 6.4.1.1) (Pyruvic carboxylase 1) (PCB 1)</t>
  </si>
  <si>
    <t>ATP-dependent RNA helicase MRH4, mitochondrial (EC 3.6.4.13) (Mitochondrial RNA helicase 4)</t>
  </si>
  <si>
    <t>maturation of LSU-rRNA from tricistronic rRNA transcript (SSU-rRNA, 5.8S rRNA, LSU-rRNA) [GO:0000463]; mitochondrial large ribosomal subunit assembly [GO:1902775]; RNA metabolic process [GO:0016070]</t>
  </si>
  <si>
    <t>mitochondrial matrix [GO:0005759]; mitochondrion [GO:0005739]; nucleolus [GO:0005730]</t>
  </si>
  <si>
    <t>SUBCELLULAR LOCATION: Mitochondrion {ECO:0000269|PubMed:12702275, ECO:0000269|PubMed:14562095, ECO:0000269|PubMed:14576278}.</t>
  </si>
  <si>
    <t>Alpha-1,3/1,6-mannosyltransferase ALG2 (EC 2.4.1.132) (EC 2.4.1.257) (Asparagine-linked glycosylation protein 2) (GDP-Man:Man(1)GlcNAc(2)-PP-Dol alpha-1,3-mannosyltransferase) (GDP-Man:Man(1)GlcNAc(2)-PP-dolichol mannosyltransferase) (GDP-Man:Man(2)GlcNAc(2)-PP-Dol alpha-1,6-mannosyltransferase)</t>
  </si>
  <si>
    <t>SUBCELLULAR LOCATION: Endoplasmic reticulum membrane {ECO:0000269|PubMed:15044395}; Multi-pass membrane protein {ECO:0000269|PubMed:15044395}.</t>
  </si>
  <si>
    <t>SAGA-associated factor 73 (73 kDa SAGA-associated factor) (SAGA histone acetyltransferase complex 73 kDa subunit)</t>
  </si>
  <si>
    <t>cytosol [GO:0005829]; DUBm complex [GO:0071819]; nucleus [GO:0005634]; SAGA complex [GO:0000124]; SLIK (SAGA-like) complex [GO:0046695]</t>
  </si>
  <si>
    <t>NAD-capped RNA hydrolase NPY1 (DeNADding enzyme NPY1) (EC 3.6.1.-) (NADH pyrophosphatase) (EC 3.6.1.22)</t>
  </si>
  <si>
    <t>NAD catabolic process [GO:0019677]; NADH metabolic process [GO:0006734]; NADP catabolic process [GO:0006742]</t>
  </si>
  <si>
    <t>cytoplasm [GO:0005737]; cytosol [GO:0005829]; peroxisome [GO:0005777]</t>
  </si>
  <si>
    <t>SUBCELLULAR LOCATION: Peroxisome {ECO:0000269|PubMed:11361135}.</t>
  </si>
  <si>
    <t>mitochondrial inner membrane [GO:0005743]; mitochondrial large ribosomal subunit [GO:0005762]; mitochondrial nucleoid [GO:0042645]; mitochondrion [GO:0005739]</t>
  </si>
  <si>
    <t>SUBCELLULAR LOCATION: Mitochondrion {ECO:0000269|PubMed:14562095, ECO:0000269|PubMed:14576278, ECO:0000269|PubMed:15221522, ECO:0000269|PubMed:19756047}.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</si>
  <si>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Iron-regulated transcriptional activator AFT1 (Activator of iron transcription protein 1)</t>
  </si>
  <si>
    <t>cardiolipin metabolic process [GO:0032048]; chromosome segregation [GO:0007059]; establishment of mitotic sister chromatid cohesion [GO:0034087]; meiotic chromosome segregation [GO:0045132]; negative regulation of transcription by RNA polymerase II [GO:0000122]; positive regulation of iron ion transport [GO:0034758]; positive regulation of transcription by RNA polymerase II [GO:0045944]; positive regulation of transcription from RNA polymerase II promoter in response to iron ion starvation [GO:0036086]</t>
  </si>
  <si>
    <t>Monopolar spindle protein 2</t>
  </si>
  <si>
    <t>karyogamy [GO:0000741]; mitotic spindle pole body localization [GO:1990608]; protein localization to spindle pole body [GO:0071988]; spindle pole body duplication [GO:0030474]</t>
  </si>
  <si>
    <t>endoplasmic reticulum [GO:0005783]; meiotic nuclear membrane microtubule tethering complex [GO:0034993]; mitotic nuclear membrane microtubule tethering complex [GO:0106084]; nuclear envelope [GO:0005635]; nuclear outer membrane [GO:0005640]; spindle pole body [GO:0005816]</t>
  </si>
  <si>
    <t>SUBCELLULAR LOCATION: Nucleus membrane {ECO:0000269|PubMed:10397772}; Single-pass membrane protein {ECO:0000269|PubMed:10397772}. Cytoplasm, cytoskeleton, microtubule organizing center, spindle pole body {ECO:0000269|PubMed:10397772}.</t>
  </si>
  <si>
    <t>cytoplasmic translation [GO:0002181]; maturation of LSU-rRNA [GO:0000470]; maturation of LSU-rRNA from tricistronic rRNA transcript (SSU-rRNA, 5.8S rRNA, LSU-rRNA) [GO:0000463]; ribosomal large subunit biogenesis [GO:0042273]</t>
  </si>
  <si>
    <t>ATP-dependent RNA helicase DBP3 (EC 3.6.4.13) (DEAD box protein 3) (Helicase CA3)</t>
  </si>
  <si>
    <t>endonucleolytic cleavage in ITS1 upstream of 5.8S rRNA from tricistronic rRNA transcript (SSU-rRNA, 5.8S rRNA, LSU-rRNA) [GO:0000464]; rRNA processing [GO:0006364]</t>
  </si>
  <si>
    <t>SUBCELLULAR LOCATION: Nucleus, nucleolus {ECO:0000269|PubMed:14562095, ECO:0000269|PubMed:9032262}.</t>
  </si>
  <si>
    <t>Membrane-bound O-acyltransferase GUP1 (Glycerol uptake protein 1)</t>
  </si>
  <si>
    <t>glycerol catabolic process [GO:0019563]; glycerol transmembrane transport [GO:0015793]; GPI anchor biosynthetic process [GO:0006506]</t>
  </si>
  <si>
    <t>endoplasmic reticulum [GO:0005783]; endoplasmic reticulum membrane [GO:0005789]; mitochondrial membrane [GO:0031966]; plasma membrane [GO:0005886]</t>
  </si>
  <si>
    <t>SUBCELLULAR LOCATION: Cell membrane {ECO:0000269|PubMed:15813700}; Multi-pass membrane protein {ECO:0000255}. Endoplasmic reticulum membrane {ECO:0000269|PubMed:14562095, ECO:0000269|PubMed:15813700}; Multi-pass membrane protein {ECO:0000255}. Mitochondrion membrane {ECO:0000269|PubMed:30184078}; Multi-pass membrane protein {ECO:0000255}.</t>
  </si>
  <si>
    <t>Probable endonuclease LCL3 (EC 3.1.-.-) (Long chronological lifespan protein 3)</t>
  </si>
  <si>
    <t>SUBCELLULAR LOCATION: Mitochondrion {ECO:0000269|PubMed:14562095}. Membrane {ECO:0000305}; Single-pass membrane protein {ECO:0000305}.</t>
  </si>
  <si>
    <t>Cytosolic Fe-S cluster assembly factor NBP35 (Nucleotide-binding protein 35)</t>
  </si>
  <si>
    <t>iron-sulfur cluster assembly [GO:0016226]; tRNA wobble uridine modification [GO:0002098]</t>
  </si>
  <si>
    <t>cytoplasm [GO:0005737]; cytosol [GO:0005829]; iron-sulfur cluster assembly complex [GO:1990229]; Nbp35-Cfd1 ATPase complex [GO:1904564]; nucleus [GO:0005634]</t>
  </si>
  <si>
    <t>Nucleoporin NUP145 (EC 3.4.21.-) (Nuclear pore protein NUP145) [Cleaved into: Nucleoporin NUP145N (N-NUP145); Nucleoporin NUP145C (C-NUP145)]</t>
  </si>
  <si>
    <t>double-strand break repair [GO:0006302]; NLS-bearing protein import into nucleus [GO:0006607]; nuclear pore localization [GO:0051664]; nucleocytoplasmic transport [GO:0006913]; poly(A)+ mRNA export from nucleus [GO:0016973]; positive regulation of DNA-templated transcription [GO:0045893]; post-transcriptional tethering of RNA polymerase II gene DNA at nuclear periphery [GO:0000973]; protein import into nucleus [GO:0006606]; protein localization to nuclear inner membrane [GO:0036228]; regulation of nucleocytoplasmic transport [GO:0046822]; RNA export from nucleus [GO:0006405]; subtelomeric heterochromatin formation [GO:0031509]; telomere tethering at nuclear periphery [GO:0034398]; tRNA export from nucleus [GO:0006409]</t>
  </si>
  <si>
    <t>chromosome, telomeric region [GO:0000781]; nuclear envelope [GO:0005635]; nuclear membrane [GO:0031965]; nuclear pore [GO:0005643]; nuclear pore central transport channel [GO:0044613]; nuclear pore cytoplasmic filaments [GO:0044614]; nuclear pore outer ring [GO:0031080]</t>
  </si>
  <si>
    <t>SUBCELLULAR LOCATION: [Nucleoporin NUP145C]: Nucleus, nuclear pore complex {ECO:0000269|PubMed:10684247}. Nucleus membrane; Peripheral membrane protein; Cytoplasmic side. Nucleus membrane; Peripheral membrane protein; Nucleoplasmic side. Note=Symmetrically distributed on the cytoplasmic and nucleoplasmic side of nuclear envelope.; SUBCELLULAR LOCATION: [Nucleoporin NUP145N]: Nucleus, nuclear pore complex {ECO:0000269|PubMed:10684247}. Nucleus membrane; Peripheral membrane protein; Nucleoplasmic side. Note=Biased towards the nucleoplasmic side, nuclear pore complex.</t>
  </si>
  <si>
    <t>Spindle pole body component SPC105 (105 kDa spindle pole component protein)</t>
  </si>
  <si>
    <t>kinetochore assembly [GO:0051382]; mitotic sister chromatid biorientation [GO:1990758]; mitotic spindle assembly checkpoint signaling [GO:0007094]; protein localization to kinetochore [GO:0034501]; sister chromatid biorientation [GO:0031134]</t>
  </si>
  <si>
    <t>kinetochore [GO:0000776]; mitochondrion [GO:0005739]; nuclear membrane [GO:0031965]; spindle pole body [GO:0005816]</t>
  </si>
  <si>
    <t>SUBCELLULAR LOCATION: Cytoplasm, cytoskeleton, microtubule organizing center, spindle pole body. Nucleus membrane; Peripheral membrane protein; Nucleoplasmic side. Chromosome, centromere, kinetochore. Note=Localizes to the nuclear side of the spindle pole body.</t>
  </si>
  <si>
    <t>Vacuolar protein sorting-associated protein 45</t>
  </si>
  <si>
    <t>cytoplasm to vacuole transport by the Cvt pathway [GO:0032258]; Golgi to endosome transport [GO:0006895]; Golgi to vacuole transport [GO:0006896]; Golgi vesicle fusion to target membrane [GO:0048210]; intracellular protein transport [GO:0006886]; positive regulation of SNARE complex assembly [GO:0035543]; protein targeting to vacuole [GO:0006623]; vacuolar acidification [GO:0007035]; vacuole inheritance [GO:0000011]; vacuole organization [GO:0007033]; vesicle-mediated transport [GO:0016192]</t>
  </si>
  <si>
    <t>cytosol [GO:0005829]; Golgi membrane [GO:0000139]; SNARE complex [GO:0031201]; vacuolar membrane [GO:0005774]</t>
  </si>
  <si>
    <t>SUBCELLULAR LOCATION: Cytoplasm {ECO:0000269|PubMed:12756236}. Vacuole membrane {ECO:0000269|PubMed:12756236}; Peripheral membrane protein {ECO:0000269|PubMed:12756236}; Cytoplasmic side {ECO:0000269|PubMed:12756236}. Note=Cycles between the cytoplasmic side of the vacuolar membrane and the cytoplasm.</t>
  </si>
  <si>
    <t>Large subunit GTPase 1 (EC 3.6.1.-)</t>
  </si>
  <si>
    <t>protein transport [GO:0015031]; ribosomal large subunit assembly [GO:0000027]; ribosomal subunit export from nucleus [GO:0000054]</t>
  </si>
  <si>
    <t>cytoplasm [GO:0005737]; cytosol [GO:0005829]; cytosolic large ribosomal subunit [GO:0022625]; mating projection tip [GO:0043332]</t>
  </si>
  <si>
    <t>SUBCELLULAR LOCATION: Cytoplasm {ECO:0000269|PubMed:12773575, ECO:0000269|PubMed:14562095}.</t>
  </si>
  <si>
    <t>Nucleoporin SEH1 (Nuclear pore protein SEH1) (SEC13 homolog 1)</t>
  </si>
  <si>
    <t>cellular response to amino acid starvation [GO:0034198]; mRNA transport [GO:0051028]; nucleocytoplasmic transport [GO:0006913]; positive regulation of TORC1 signaling [GO:1904263]; protein transport [GO:0015031]; regulation of TORC1 signaling [GO:1903432]</t>
  </si>
  <si>
    <t>nuclear envelope [GO:0005635]; nuclear membrane [GO:0031965]; nuclear pore [GO:0005643]; nuclear pore outer ring [GO:0031080]; Seh1-associated complex [GO:0035859]; vacuolar membrane [GO:0005774]</t>
  </si>
  <si>
    <t>SUBCELLULAR LOCATION: Nucleus, nuclear pore complex {ECO:0000269|PubMed:10684247}. Nucleus membrane {ECO:0000269|PubMed:10684247}; Peripheral membrane protein {ECO:0000269|PubMed:10684247}; Cytoplasmic side {ECO:0000269|PubMed:10684247}. Vacuole membrane {ECO:0000269|PubMed:21454883}; Peripheral membrane protein {ECO:0000269|PubMed:21454883}. Nucleus membrane {ECO:0000269|PubMed:10684247}; Peripheral membrane protein {ECO:0000269|PubMed:10684247}; Nucleoplasmic side {ECO:0000269|PubMed:10684247}. Note=Symmetric distribution. {ECO:0000269|PubMed:10684247}.</t>
  </si>
  <si>
    <t>5'-deoxynucleotidase YGK1 (EC 3.1.3.89)</t>
  </si>
  <si>
    <t>deoxyribonucleoside monophosphate catabolic process [GO:0009159]</t>
  </si>
  <si>
    <t>tRNA-aminoacylation cofactor ARC1 (Acyl-RNA-complex protein 1) (GU4 nucleic-binding protein 1) (G4p1 protein) (P42) (tRNA-interacting factor ARC1)</t>
  </si>
  <si>
    <t>cytoplasm [GO:0005737]; cytoplasmic stress granule [GO:0010494]; methionyl glutamyl tRNA synthetase complex [GO:0017102]</t>
  </si>
  <si>
    <t>SUBCELLULAR LOCATION: Cytoplasm {ECO:0000269|PubMed:11726524, ECO:0000269|PubMed:15710377, ECO:0000269|PubMed:17131041, ECO:0000269|PubMed:8895587}. Note=Largely excluded from the nucleus.</t>
  </si>
  <si>
    <t>Myosin light chain 1 (Calmodulin-like myosin light chain MLC1) (Myosin-2 light chain)</t>
  </si>
  <si>
    <t>mitotic actomyosin contractile ring assembly [GO:1903475]; protein localization to cell division site involved in mitotic actomyosin contractile ring assembly [GO:1903476]; regulation of actomyosin contractile ring contraction [GO:0031991]; regulation of cell wall organization or biogenesis [GO:1903338]; regulation of cytokinesis [GO:0032465]; septum digestion after cytokinesis [GO:0000920]; vesicle targeting [GO:0006903]; vesicle transport along actin filament [GO:0030050]</t>
  </si>
  <si>
    <t>cellular bud neck [GO:0005935]; cellular bud neck contractile ring [GO:0000142]; cellular bud tip [GO:0005934]; MIH complex [GO:0120155]; myosin II complex [GO:0016460]; myosin V complex [GO:0031475]; plasma membrane [GO:0005886]; site of polarized growth [GO:0030427]; vesicle [GO:0031982]</t>
  </si>
  <si>
    <t>SUBCELLULAR LOCATION: Bud neck {ECO:0000269|PubMed:10873803, ECO:0000269|PubMed:11082046}. Bud tip {ECO:0000269|PubMed:10873803, ECO:0000269|PubMed:11082046}. Note=Concentrates to sites of polarized growth, namely to the incipient bud site in G1, to the bud tip during S and G2 phases of the cell cycle and to the bud neck during cytokinesis. {ECO:0000269|PubMed:11082046}.</t>
  </si>
  <si>
    <t>RNA-binding protein RMD9, mitochondrial (Dodecamer binding protein) (DBP) (Required for meiotic nuclear division protein 9)</t>
  </si>
  <si>
    <t>3'-UTR-mediated mRNA stabilization [GO:0070935]; aerobic respiration [GO:0009060]; regulation of mRNA stability [GO:0043488]; sporulation resulting in formation of a cellular spore [GO:0030435]; translational initiation [GO:0006413]</t>
  </si>
  <si>
    <t>SUBCELLULAR LOCATION: Mitochondrion inner membrane {ECO:0000269|PubMed:10441495, ECO:0000269|PubMed:10905425, ECO:0000269|PubMed:14562095, ECO:0000269|PubMed:14576278, ECO:0000269|PubMed:17194786, ECO:0000269|PubMed:17194787}; Peripheral membrane protein {ECO:0000269|PubMed:14562095, ECO:0000269|PubMed:14576278, ECO:0000269|PubMed:17194786, ECO:0000269|PubMed:17194787}; Matrix side {ECO:0000269|PubMed:14562095, ECO:0000269|PubMed:14576278, ECO:0000269|PubMed:17194786, ECO:0000269|PubMed:17194787}.</t>
  </si>
  <si>
    <t>RQC trigger complex subunit CUE3 (CUE domain-containing protein 3) (Coupling of ubiquitin conjugation to ER degradation protein 3)</t>
  </si>
  <si>
    <t>rescue of stalled ribosome [GO:0072344]; ribosome disassembly [GO:0032790]; ribosome-associated ubiquitin-dependent protein catabolic process [GO:1990116]</t>
  </si>
  <si>
    <t>Ribosome biogenesis protein NSA1 (NOP7-associated protein 1)</t>
  </si>
  <si>
    <t>ribosomal large subunit biogenesis [GO:0042273]; rRNA processing [GO:0006364]</t>
  </si>
  <si>
    <t>Transcription initiation factor TFIID subunit 6 (TBP-associated factor 6) (TBP-associated factor 60 kDa) (TAFII-60) (TAFII60)</t>
  </si>
  <si>
    <t>chromatin organization [GO:0006325]; histone acetylation [GO:0016573]; histone deubiquitination [GO:0016578]; positive regulation of DNA-templated transcription initiation [GO:2000144]; positive regulation of transcription by RNA polymerase II [GO:0045944]; regulation of transcription by RNA polymerase II [GO:0006357]; RNA polymerase II preinitiation complex assembly [GO:0051123]; transcription by RNA polymerase II [GO:0006366]</t>
  </si>
  <si>
    <t>cytosol [GO:0005829]; nucleus [GO:0005634]; SAGA complex [GO:0000124]; SLIK (SAGA-like) complex [GO:0046695]; transcription factor TFIID complex [GO:0005669]</t>
  </si>
  <si>
    <t>Putative oligopeptide transporter YGL114W</t>
  </si>
  <si>
    <t>oligopeptide transport [GO:0006857]; protein transport [GO:0015031]</t>
  </si>
  <si>
    <t>fungal-type vacuole membrane [GO:0000329]; membrane [GO:0016020]; plasma membrane [GO:0005886]</t>
  </si>
  <si>
    <t>5'-AMP-activated protein kinase subunit gamma (AMPK gamma) (AMPK subunit gamma) (Regulatory protein CAT3) (Sucrose non-fermenting protein 4)</t>
  </si>
  <si>
    <t>autophagy [GO:0006914]; carbohydrate metabolic process [GO:0005975]; filamentous growth [GO:0030447]; peroxisome organization [GO:0007031]; positive regulation of gluconeogenesis [GO:0045722]; protein phosphorylation [GO:0006468]; regulation of cellular response to glucose starvation [GO:1904547]; regulation of invasive growth in response to glucose limitation [GO:2000217]; regulation of transcription by RNA polymerase II [GO:0006357]</t>
  </si>
  <si>
    <t>cytoplasm [GO:0005737]; cytosol [GO:0005829]; nuclear envelope lumen [GO:0005641]; nucleotide-activated protein kinase complex [GO:0031588]; nucleus [GO:0005634]; plasma membrane [GO:0005886]</t>
  </si>
  <si>
    <t>SUBCELLULAR LOCATION: Nucleus {ECO:0000269|PubMed:17237508, ECO:0000269|PubMed:2481228, ECO:0000269|PubMed:3049255}. Cytoplasm {ECO:0000269|PubMed:17237508, ECO:0000269|PubMed:2481228}.</t>
  </si>
  <si>
    <t>Uncharacterized protein YGL117W</t>
  </si>
  <si>
    <t>Atypical kinase COQ8, mitochondrial (EC 2.7.-.-) (Activity of bc1 complex protein 1) (Coenzyme Q protein 8) (Ubiquinone biosynthesis protein COQ8)</t>
  </si>
  <si>
    <t>phosphorylation [GO:0016310]; ubiquinone biosynthetic process [GO:0006744]; ubiquinone-6 biosynthetic process [GO:1901006]</t>
  </si>
  <si>
    <t>SUBCELLULAR LOCATION: Mitochondrion inner membrane {ECO:0000269|PubMed:11279158, ECO:0000269|PubMed:18801050, ECO:0000269|PubMed:21296186}; Peripheral membrane protein {ECO:0000269|PubMed:11279158, ECO:0000269|PubMed:18801050, ECO:0000269|PubMed:21296186}; Matrix side {ECO:0000269|PubMed:11279158, ECO:0000269|PubMed:18801050, ECO:0000269|PubMed:21296186}.</t>
  </si>
  <si>
    <t>PATHWAY: Cofactor biosynthesis; ubiquinone biosynthesis. {ECO:0000269|PubMed:25498144}.</t>
  </si>
  <si>
    <t>Pre-mRNA-splicing factor ATP-dependent RNA helicase PRP43 (EC 3.6.4.13) (Helicase JA1)</t>
  </si>
  <si>
    <t>maturation of 5.8S rRNA from tricistronic rRNA transcript (SSU-rRNA, 5.8S rRNA, LSU-rRNA) [GO:0000466]; maturation of LSU-rRNA from tricistronic rRNA transcript (SSU-rRNA, 5.8S rRNA, LSU-rRNA) [GO:0000463]; maturation of SSU-rRNA [GO:0030490]; maturation of SSU-rRNA from tricistronic rRNA transcript (SSU-rRNA, 5.8S rRNA, LSU-rRNA) [GO:0000462]; ribosomal large subunit biogenesis [GO:0042273]; rRNA processing [GO:0006364]; spliceosomal complex disassembly [GO:0000390]</t>
  </si>
  <si>
    <t>90S preribosome [GO:0030686]; mitochondrion [GO:0005739]; nucleolus [GO:0005730]; post-mRNA release spliceosomal complex [GO:0071014]; small-subunit processome [GO:0032040]; spliceosomal complex [GO:0005681]</t>
  </si>
  <si>
    <t>Heterotrimeric G protein gamma subunit GPG1</t>
  </si>
  <si>
    <t>signal transduction [GO:0007165]</t>
  </si>
  <si>
    <t>cytoplasmic translation [GO:0002181]; positive regulation of translational fidelity [GO:0045903]; rRNA export from nucleus [GO:0006407]; rRNA processing [GO:0006364]; translation [GO:0006412]</t>
  </si>
  <si>
    <t>cytoplasm [GO:0005737]; cytosol [GO:0005829]; cytosolic small ribosomal subunit [GO:0022627]; nucleolus [GO:0005730]; nucleoplasm [GO:0005654]; small-subunit processome [GO:0032040]</t>
  </si>
  <si>
    <t>Vacuolar fusion protein MON1 (Autophagy-related protein 12) (Monensin sensitivity protein 1)</t>
  </si>
  <si>
    <t>cytosol [GO:0005829]; endosome [GO:0005768]; fungal-type vacuole membrane [GO:0000329]; Mon1-Ccz1 complex [GO:0035658]; multivesicular body membrane [GO:0032585]</t>
  </si>
  <si>
    <t>SUBCELLULAR LOCATION: Endosome, multivesicular body membrane {ECO:0000305|PubMed:12387888}; Peripheral membrane protein. Prevacuolar compartment membrane {ECO:0000269|PubMed:12364329}; Peripheral membrane protein. Vacuole membrane {ECO:0000269|PubMed:12364329, ECO:0000269|PubMed:14662743}; Peripheral membrane protein. Note=The association of the CCZ1-MON1 complex with the vacuole is regulated by the C-Vps/HOPS complex. {ECO:0000269|PubMed:14662743}.</t>
  </si>
  <si>
    <t>Acyl-coenzyme A diphosphatase SCS3 (EC 3.6.1.-) (FIT family protein SCS3)</t>
  </si>
  <si>
    <t>lipid droplet formation [GO:0140042]; lipid droplet organization [GO:0034389]; lipid storage [GO:0019915]; phospholipid biosynthetic process [GO:0008654]; phospholipid metabolic process [GO:0006644]</t>
  </si>
  <si>
    <t>endoplasmic reticulum [GO:0005783]; endoplasmic reticulum lumen [GO:0005788]; endoplasmic reticulum membrane [GO:0005789]</t>
  </si>
  <si>
    <t>SUBCELLULAR LOCATION: Endoplasmic reticulum membrane {ECO:0000255|HAMAP-Rule:MF_03231, ECO:0000269|PubMed:26504167, ECO:0000269|PubMed:29417057, ECO:0000269|PubMed:29526591}; Multi-pass membrane protein {ECO:0000255|HAMAP-Rule:MF_03231}. Note=Enriched at sites of lipid droplet (LD) biogenesis. {ECO:0000269|PubMed:29526591}.</t>
  </si>
  <si>
    <t>PHO85 cyclin-10</t>
  </si>
  <si>
    <t>glycogen metabolic process [GO:0005977]; negative regulation of glycogen biosynthetic process [GO:0045719]; regulation of cyclin-dependent protein serine/threonine kinase activity [GO:0000079]; regulation of glycogen biosynthetic process [GO:0005979]</t>
  </si>
  <si>
    <t>cyclin-dependent protein kinase holoenzyme complex [GO:0000307]; cytoplasm [GO:0005737]; nucleus [GO:0005634]</t>
  </si>
  <si>
    <t>cytoplasmic translation [GO:0002181]; ribosomal large subunit export from nucleus [GO:0000055]</t>
  </si>
  <si>
    <t>rRNA methyltransferase 2, mitochondrial (EC 2.1.1.168) (21S rRNA (uridine(2791)-2'-O)-methyltransferase) (21S rRNA [Um2791] 2'-O-methyltransferase)</t>
  </si>
  <si>
    <t>RNA methylation [GO:0001510]; rRNA methylation [GO:0031167]</t>
  </si>
  <si>
    <t>SUBCELLULAR LOCATION: Mitochondrion {ECO:0000269|PubMed:11867542}.</t>
  </si>
  <si>
    <t>Coatomer subunit beta' (Beta'-coat protein) (Beta'-COP)</t>
  </si>
  <si>
    <t>endoplasmic reticulum to Golgi vesicle-mediated transport [GO:0006888]; intra-Golgi vesicle-mediated transport [GO:0006891]; intracellular mRNA localization [GO:0008298]; intracellular protein transport [GO:0006886]; late endosome to vacuole transport via multivesicular body sorting pathway [GO:0032511]; retrograde vesicle-mediated transport, Golgi to endoplasmic reticulum [GO:0006890]</t>
  </si>
  <si>
    <t>E3 ubiquitin-protein ligase HUL5 (EC 2.3.2.26)</t>
  </si>
  <si>
    <t>cytoplasm protein quality control by the ubiquitin-proteasome system [GO:0071629]; free ubiquitin chain polymerization [GO:0010994]; protein polyubiquitination [GO:0000209]; ubiquitin-dependent ERAD pathway [GO:0030433]; ubiquitin-dependent protein catabolic process [GO:0006511]</t>
  </si>
  <si>
    <t>cytoplasm [GO:0005737]; cytosol [GO:0005829]; nucleus [GO:0005634]; proteasome complex [GO:0000502]</t>
  </si>
  <si>
    <t>SUBCELLULAR LOCATION: Cytoplasm, cytosol {ECO:0000269|PubMed:21983566, ECO:0000305|PubMed:14562095}. Nucleus {ECO:0000269|PubMed:14562095, ECO:0000269|PubMed:21983566}.</t>
  </si>
  <si>
    <t>PATHWAY: Protein modification; protein ubiquitination. {ECO:0000269|PubMed:17190603, ECO:0000269|PubMed:21983566}.</t>
  </si>
  <si>
    <t>Peptide chain release factor 1, mitochondrial (MRF-1) (MtRF-1)</t>
  </si>
  <si>
    <t>mitochondrial translation [GO:0032543]; mitochondrial translational termination [GO:0070126]; translational termination [GO:0006415]</t>
  </si>
  <si>
    <t>Protein transport protein TIP20</t>
  </si>
  <si>
    <t>autophagy [GO:0006914]; endoplasmic reticulum to Golgi vesicle-mediated transport [GO:0006888]; protein transport [GO:0015031]; regulation of ER to Golgi vesicle-mediated transport [GO:0060628]; retrograde vesicle-mediated transport, Golgi to endoplasmic reticulum [GO:0006890]</t>
  </si>
  <si>
    <t>cytosol [GO:0005829]; Dsl1/NZR complex [GO:0070939]; endoplasmic reticulum [GO:0005783]; endoplasmic reticulum membrane [GO:0005789]</t>
  </si>
  <si>
    <t>SUBCELLULAR LOCATION: Endoplasmic reticulum membrane {ECO:0000269|PubMed:8334998}; Peripheral membrane protein {ECO:0000269|PubMed:8334998}.</t>
  </si>
  <si>
    <t>Chorismate synthase (EC 4.2.3.5) (5-enolpyruvylshikimate-3-phosphate phospholyase)</t>
  </si>
  <si>
    <t>PATHWAY: Metabolic intermediate biosynthesis; chorismate biosynthesis; chorismate from D-erythrose 4-phosphate and phosphoenolpyruvate: step 7/7.</t>
  </si>
  <si>
    <t>Mediator of RNA polymerase II transcription subunit 5 (Mediator complex subunit 5) (Negative regulator of URS2 protein 1)</t>
  </si>
  <si>
    <t>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by RNA polymerase II [GO:0006366]</t>
  </si>
  <si>
    <t>core mediator complex [GO:0070847]; mediator complex [GO:0016592]; mitochondrion [GO:0005739]; nucleus [GO:0005634]</t>
  </si>
  <si>
    <t>Alpha-mannosidase (EC 3.2.1.24) (Alpha-D-mannoside mannohydrolase)</t>
  </si>
  <si>
    <t>mannose catabolic process [GO:0019309]; oligosaccharide catabolic process [GO:0009313]</t>
  </si>
  <si>
    <t>Cvt complex [GO:0034270]; fungal-type vacuole membrane [GO:0000329]</t>
  </si>
  <si>
    <t>SUBCELLULAR LOCATION: Vacuole {ECO:0000269|PubMed:11264288, ECO:0000269|PubMed:2266133}. Note=Localizes to the inner surface of the vacuolar membrane. Under nutrient-rich conditions, the protein is delivered to the vacuole by the cytoplasm to vacuole targeting (Cvt) pathway. Under starvation conditions, the protein is localized through autophagy.</t>
  </si>
  <si>
    <t>Probable metalloreductase AIM14 (EC 1.16.1.-) (Altered inheritance of mitochondria protein 14)</t>
  </si>
  <si>
    <t>apoptotic process [GO:0006915]; reductive iron assimilation [GO:0033215]; regulation of actin cytoskeleton organization [GO:0032956]</t>
  </si>
  <si>
    <t>endoplasmic reticulum [GO:0005783]; perinuclear endoplasmic reticulum [GO:0097038]; plasma membrane [GO:0005886]</t>
  </si>
  <si>
    <t>Protein YIP5 (YPT-interacting protein 5)</t>
  </si>
  <si>
    <t>vesicle-mediated transport [GO:0016192]</t>
  </si>
  <si>
    <t>Golgi apparatus [GO:0005794]; membrane [GO:0016020]</t>
  </si>
  <si>
    <t>Calcium-transporting ATPase 1 (EC 7.2.2.10) (Bypass SOD defects protein 1) (Golgi Ca(2+)-ATPase)</t>
  </si>
  <si>
    <t>calcium ion transmembrane transport [GO:0070588]; calcium ion transport [GO:0006816]; intracellular calcium ion homeostasis [GO:0006874]; intracellular manganese ion homeostasis [GO:0030026]; macroautophagy [GO:0016236]; manganese ion transport [GO:0006828]</t>
  </si>
  <si>
    <t>endoplasmic reticulum [GO:0005783]; Golgi apparatus [GO:0005794]; Golgi membrane [GO:0000139]; plasma membrane [GO:0005886]</t>
  </si>
  <si>
    <t>SUBCELLULAR LOCATION: Golgi apparatus membrane; Multi-pass membrane protein.</t>
  </si>
  <si>
    <t>Threonylcarbamoyl-AMP synthase (TC-AMP synthase) (EC 2.7.7.87) (L-threonylcarbamoyladenylate synthase) (Suppressor of upstream AUG protein 5) (t(6)A37 threonylcarbamoyladenosine biosynthesis protein SUA5) (tRNA threonylcarbamoyladenosine biosynthesis protein SUA5)</t>
  </si>
  <si>
    <t>regulation of translation [GO:0006417]; regulation of translational fidelity [GO:0006450]; telomere maintenance [GO:0000723]; tRNA threonylcarbamoyladenosine metabolic process [GO:0070525]; tRNA threonylcarbamoyladenosine modification [GO:0002949]</t>
  </si>
  <si>
    <t>chromosome, telomeric region [GO:0000781]; cytoplasm [GO:0005737]; cytosol [GO:0005829]; mitochondrion [GO:0005739]; nucleus [GO:0005634]</t>
  </si>
  <si>
    <t>SUBCELLULAR LOCATION: Cytoplasm {ECO:0000269|PubMed:14562095}. Nucleus {ECO:0000250}. Chromosome, telomere {ECO:0000269|PubMed:14562095}.</t>
  </si>
  <si>
    <t>ATP-dependent RNA helicase ROK1 (EC 3.6.4.13) (Rescuer of KEM1 protein 1)</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</si>
  <si>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snoRNA localization [GO:0048254]</t>
  </si>
  <si>
    <t>90S preribosome [GO:0030686]; nucleolus [GO:0005730]; nucleoplasm [GO:0005654]; small-subunit processome [GO:0032040]</t>
  </si>
  <si>
    <t>SUBCELLULAR LOCATION: Nucleus, nucleolus {ECO:0000269|PubMed:9154839}.</t>
  </si>
  <si>
    <t>Nucleoporin NUP49/NSP49 (Nuclear pore protein NUP49/NSP49)</t>
  </si>
  <si>
    <t>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</si>
  <si>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nuclear envelope [GO:0005635]; nuclear membrane [GO:0031965]; nuclear pore [GO:0005643]; nuclear pore central transport channel [GO:0044613]; nuclear pore cytoplasmic filaments [GO:0044614]</t>
  </si>
  <si>
    <t>5'-3' exoribonuclease 1 (EC 3.1.13.-) (DNA strand transfer protein beta) (STP-beta) (KAR(-)-enhancing mutation protein) (Strand exchange protein 1) (p175)</t>
  </si>
  <si>
    <t>karyogamy [GO:0000741]; mRNA destabilization [GO:0061157]; negative regulation of macroautophagy [GO:0016242]; nonfunctional rRNA decay [GO:0070651]; nuclear-transcribed mRNA catabolic process [GO:0000956]; nuclear-transcribed mRNA catabolic process, 5'-3' exonucleolytic nonsense-mediated decay [GO:0070479]; nuclear-transcribed mRNA catabolic process, nonsense-mediated decay [GO:0000184]; positive regulation of transcription elongation by RNA polymerase II [GO:0032968]; positive regulation of transcription initiation by RNA polymerase II [GO:0060261]; rRNA catabolic process [GO:0016075]; rRNA processing [GO:0006364]; sno(s)RNA processing [GO:0043144]; translational initiation [GO:0006413]; traversing start control point of mitotic cell cycle [GO:0007089]; tRNA catabolic process [GO:0016078]</t>
  </si>
  <si>
    <t>cytoplasm [GO:0005737]; cytoplasmic stress granule [GO:0010494]; cytosol [GO:0005829]; eisosome membrane domain/MCC [GO:0090512]; microtubule [GO:0005874]; nucleus [GO:0005634]; P-body [GO:0000932]; perinuclear region of cytoplasm [GO:0048471]</t>
  </si>
  <si>
    <t>SUBCELLULAR LOCATION: Cytoplasm. Cytoplasm, perinuclear region. Cytoplasm, P-body.</t>
  </si>
  <si>
    <t>DNA endonuclease SAE2 (EC 3.1.-.-) (Completion of meiotic recombination protein 1) (Sporulation in the absence of SPO11 protein 2)</t>
  </si>
  <si>
    <t>cytoplasm [GO:0005737]; Mre11 complex [GO:0030870]; nucleoplasm [GO:0005654]; nucleus [GO:0005634]</t>
  </si>
  <si>
    <t>SUBCELLULAR LOCATION: Cytoplasm {ECO:0000269|PubMed:14562095}. Nucleus {ECO:0000269|PubMed:15369670, ECO:0000269|PubMed:18670132}. Note=Accumulates in foci at the precise time when MRE11 foci disassemble and RAD52 foci assemble (PubMed:18670132). Remains associated with DSBs along with MRE11 in nuclease-deficient cells (PubMed:18670132).</t>
  </si>
  <si>
    <t>Suppressor protein MPT5 (Protein HTR1) (Pumilio homology domain family member 5)</t>
  </si>
  <si>
    <t>intracellular mRNA localization [GO:0008298]; negative regulation of translation [GO:0017148]; negative regulation of translational initiation [GO:0045947]; positive regulation of mRNA binding [GO:1902416]; positive regulation of nuclear-transcribed mRNA catabolic process, deadenylation-dependent decay [GO:1900153]; post-transcriptional regulation of gene expression [GO:0010608]; regulation of G1 to G0 transition [GO:1903450]</t>
  </si>
  <si>
    <t>SUBCELLULAR LOCATION: Cytoplasm {ECO:0000269|PubMed:15024427}.</t>
  </si>
  <si>
    <t>Cytochrome c oxidase subunit 4, mitochondrial (Cytochrome c oxidase polypeptide IV)</t>
  </si>
  <si>
    <t>cellular respiration [GO:0045333]; mitochondrial cytochrome c oxidase assembly [GO:0033617]; mitochondrial electron transport, cytochrome c to oxygen [GO:0006123]; proton transmembrane transport [GO:1902600]</t>
  </si>
  <si>
    <t>mitochondrial inner membrane [GO:0005743]; mitochondrial intermembrane space [GO:0005758]; mitochondrial respiratory chain complex IV [GO:0005751]; mitochondrion [GO:0005739]</t>
  </si>
  <si>
    <t>SUBCELLULAR LOCATION: Mitochondrion inner membrane {ECO:0000269|PubMed:30598554}; Peripheral membrane protein {ECO:0000269|PubMed:30598554}; Matrix side {ECO:0000269|PubMed:30598554}.</t>
  </si>
  <si>
    <t>Protein phosphatase PP2A regulatory subunit B (Cell division control protein 55) (PR55)</t>
  </si>
  <si>
    <t>homologous chromosome segregation [GO:0045143]; lysosomal microautophagy [GO:0016237]; mitotic G2/M transition checkpoint [GO:0044818]; negative regulation of exit from mitosis [GO:0001100]; positive regulation of autophagosome assembly [GO:2000786]; positive regulation of G2/M transition of mitotic cell cycle [GO:0010971]; positive regulation of protein localization to membrane [GO:1905477]; positive regulation of protein localization to nucleus [GO:1900182]; positive regulation of transcription by transcription factor localization [GO:0061586]; protein dephosphorylation [GO:0006470]; regulation of mitotic cell cycle spindle assembly checkpoint [GO:0090266]</t>
  </si>
  <si>
    <t>cellular bud neck [GO:0005935]; cellular bud tip [GO:0005934]; cytoplasm [GO:0005737]; cytosol [GO:0005829]; fungal-type vacuole membrane [GO:0000329]; mating projection tip [GO:0043332]; nucleus [GO:0005634]; protein phosphatase type 2A complex [GO:0000159]</t>
  </si>
  <si>
    <t>Cytochrome c oxidase subunit 13, mitochondrial (Cytochrome c oxidase polypeptide VIa)</t>
  </si>
  <si>
    <t>aerobic respiration [GO:0009060]; cellular respiration [GO:0045333]; mitochondrial electron transport, cytochrome c to oxygen [GO:0006123]; mitochondrial respirasome assembly [GO:0097250]; proton transmembrane transport [GO:1902600]</t>
  </si>
  <si>
    <t>Probable histone deacetylase HOS2 (EC 3.5.1.98)</t>
  </si>
  <si>
    <t>cytoplasm [GO:0005737]; nuclear periphery [GO:0034399]; nucleus [GO:0005634]; Rpd3L-Expanded complex [GO:0070210]; Set3 complex [GO:0034967]</t>
  </si>
  <si>
    <t>eIF-2-alpha kinase activator GCN1 (General control non-derepressible protein 1) (Translational activator GCN1)</t>
  </si>
  <si>
    <t>cytosol [GO:0005829]; cytosolic ribosome [GO:0022626]; mitochondrion [GO:0005739]; polysomal ribosome [GO:0042788]; polysome [GO:0005844]</t>
  </si>
  <si>
    <t>SUBCELLULAR LOCATION: Cytoplasm {ECO:0000269|PubMed:9234705}.</t>
  </si>
  <si>
    <t>D-serine dehydratase (EC 4.3.1.18) (D-serine deaminase) (DSD)</t>
  </si>
  <si>
    <t>D-serine catabolic process [GO:0036088]; D-serine metabolic process [GO:0070178]</t>
  </si>
  <si>
    <t>Protein YIP4 (YPT-interacting protein 4)</t>
  </si>
  <si>
    <t>Golgi apparatus [GO:0005794]; Golgi membrane [GO:0000139]; trans-Golgi network [GO:0005802]</t>
  </si>
  <si>
    <t>SUBCELLULAR LOCATION: Golgi apparatus membrane {ECO:0000269|PubMed:17178117}; Multi-pass membrane protein {ECO:0000269|PubMed:17178117}.</t>
  </si>
  <si>
    <t>Endosomal protein P24B (24 kDa endomembrane protein) (Basic 24 kDa late endocytic intermediate component)</t>
  </si>
  <si>
    <t>endoplasmic reticulum to Golgi vesicle-mediated transport [GO:0006888]; Golgi organization [GO:0007030]; intracellular protein transport [GO:0006886]; protein retention in ER lumen [GO:0006621]; vesicle budding from membrane [GO:0006900]; vesicle organization [GO:0016050]</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</si>
  <si>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t>
  </si>
  <si>
    <t>SUBCELLULAR LOCATION: Endoplasmic reticulum membrane {ECO:0000269|PubMed:10713261}; Single-pass type I membrane protein {ECO:0000255}. Golgi apparatus membrane {ECO:0000269|PubMed:11560939}; Single-pass type I membrane protein {ECO:0000255}. Note=Recycles between endoplasmic reticulum and Golgi (PubMed:11560939). {ECO:0000269|PubMed:11560939}.</t>
  </si>
  <si>
    <t>DNA replication licensing factor MCM6 (EC 3.6.4.12) (Minichromosome maintenance protein 6)</t>
  </si>
  <si>
    <t>DNA replication initiation [GO:0006270]; DNA strand elongation involved in DNA replication [GO:0006271]; DNA unwinding involved in DNA replication [GO:0006268]; double-strand break repair via break-induced replication [GO:0000727]; mitotic DNA replication [GO:1902969]; pre-replicative complex assembly involved in nuclear cell cycle DNA replication [GO:0006267]; regulation of DNA-templated DNA replication initiation [GO:0030174]</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</si>
  <si>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t>
  </si>
  <si>
    <t>Aromatic/aminoadipate aminotransferase 1 (2-aminoadipate aminotransferase) (EC 2.6.1.39) (2-aminoadipate transaminase) (Alpha-aminoadipate aminotransferase) (AadAT) (Aromatic amino acid aminotransferase 1) (EC 2.6.1.57) (Aromatic amino acid aminotransferase I) (Aromatic amino acid-requiring protein 8)</t>
  </si>
  <si>
    <t>aromatic amino acid family catabolic process [GO:0009074]; aromatic amino acid metabolic process [GO:0009072]; L-methionine salvage from methylthioadenosine [GO:0019509]; L-phenylalanine biosynthetic process [GO:0009094]; lysine biosynthetic process via aminoadipic acid [GO:0019878]; tyrosine biosynthetic process [GO:0006571]</t>
  </si>
  <si>
    <t>PATHWAY: Amino-acid biosynthesis; L-phenylalanine biosynthesis; L-phenylalanine from phenylpyruvate (ArAT route): step 1/1. {ECO:0000269|PubMed:9491082}.; PATHWAY: Amino-acid biosynthesis; L-tyrosine biosynthesis; L-tyrosine from (4-hydroxyphenyl)pyruvate: step 1/1. {ECO:0000269|PubMed:9491082}.; PATHWAY: Amino-acid biosynthesis; L-methionine biosynthesis via salvage pathway; L-methionine from S-methyl-5-thio-alpha-D-ribose 1-phosphate: step 6/6. {ECO:0000269|PubMed:9491082}.; PATHWAY: Amino-acid biosynthesis; L-lysine biosynthesis via AAA pathway; L-alpha-aminoadipate from 2-oxoglutarate: step 5/5. {ECO:0000269|PubMed:9491082}.</t>
  </si>
  <si>
    <t>Pheromone-processing carboxypeptidase KEX1 (EC 3.4.16.6) (Carboxypeptidase D) (Killer expression defective protein 1)</t>
  </si>
  <si>
    <t>apoptotic process [GO:0006915]; proteolysis [GO:0006508]</t>
  </si>
  <si>
    <t>fungal-type vacuole [GO:0000324]; membrane [GO:0016020]; trans-Golgi network [GO:0005802]</t>
  </si>
  <si>
    <t>SUBCELLULAR LOCATION: Golgi apparatus, trans-Golgi network membrane {ECO:0000269|PubMed:14562095, ECO:0000269|PubMed:1469044}; Single-pass type I membrane protein {ECO:0000269|PubMed:14562095, ECO:0000269|PubMed:1469044}.</t>
  </si>
  <si>
    <t>Acyl-coenzyme A oxidase (Acyl-CoA oxidase) (EC 1.3.3.6)</t>
  </si>
  <si>
    <t>fatty acid beta-oxidation [GO:0006635]; fatty acid beta-oxidation using acyl-CoA oxidase [GO:0033540]; lipid homeostasis [GO:0055088]</t>
  </si>
  <si>
    <t>peroxisomal matrix [GO:0005782]; peroxisome [GO:0005777]</t>
  </si>
  <si>
    <t>PATHWAY: Lipid metabolism; peroxisomal fatty acid beta-oxidation.</t>
  </si>
  <si>
    <t>Clathrin heavy chain</t>
  </si>
  <si>
    <t>clathrin coat assembly [GO:0048268]; cortical actin cytoskeleton organization [GO:0030866]; endocytosis [GO:0006897]; Golgi to endosome transport [GO:0006895]; intracellular protein transport [GO:0006886]; receptor-mediated endocytosis [GO:0006898]</t>
  </si>
  <si>
    <t>actin cortical patch [GO:0030479]; clathrin coat of coated pit [GO:0030132]; clathrin coat of trans-Golgi network vesicle [GO:0030130]; clathrin complex [GO:0071439]; clathrin vesicle coat [GO:0030125]; cytosol [GO:0005829]</t>
  </si>
  <si>
    <t>SUBCELLULAR LOCATION: Cytoplasmic vesicle membrane; Peripheral membrane protein; Cytoplasmic side. Membrane, coated pit; Peripheral membrane protein; Cytoplasmic side. Note=Cytoplasmic face of coated pits and vesicles.</t>
  </si>
  <si>
    <t>FACT complex subunit SPT16 (Cell division control protein 68) (Facilitates chromatin transcription complex subunit SPT16) (Suppressor of Ty protein 16)</t>
  </si>
  <si>
    <t>chromatin organization [GO:0006325]; DNA repair [GO:0006281]; DNA-templated DNA replication [GO:0006261]; nucleosome assembly [GO:0006334]; nucleosome organization [GO:0034728]; positive regulation of RNA polymerase II transcription preinitiation complex assembly [GO:0045899]; positive regulation of transcription initiation by RNA polymerase II [GO:0060261]; regulation of chromatin organization [GO:1902275]; regulation of sister chromatid cohesion [GO:0007063]; transcription elongation by RNA polymerase II [GO:0006368]</t>
  </si>
  <si>
    <t>chromatin [GO:0000785]; FACT complex [GO:0035101]; replication fork protection complex [GO:0031298]</t>
  </si>
  <si>
    <t>SUBCELLULAR LOCATION: Nucleus {ECO:0000269|PubMed:10413469}. Chromosome {ECO:0000269|PubMed:10413469}.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</si>
  <si>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Antiviral protein SKI8 (Superkiller protein 8)</t>
  </si>
  <si>
    <t>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protein-containing complex assembly [GO:0065003]; protein-DNA complex assembly [GO:0065004]; reciprocal meiotic recombination [GO:0007131]</t>
  </si>
  <si>
    <t>nuclear chromosome [GO:0000228]; nucleus [GO:0005634]; Ski complex [GO:0055087]</t>
  </si>
  <si>
    <t>SUBCELLULAR LOCATION: Cytoplasm. Nucleus. Chromosome. Note=Relocalizes from the cytoplasm to the nucleus and is recruited to chromosomes by SPO11 during meiotic prophase.</t>
  </si>
  <si>
    <t>Kinesin-like protein KIP3</t>
  </si>
  <si>
    <t>establishment of mitotic spindle orientation [GO:0000132]; meiotic sister chromatid segregation [GO:0045144]; microtubule depolymerization [GO:0007019]; microtubule-based movement [GO:0007018]; mitotic sister chromatid segregation [GO:0000070]; mitotic spindle assembly [GO:0090307]; mitotic spindle disassembly [GO:0051228]; mitotic spindle organization [GO:0007052]; negative regulation of microtubule polymerization [GO:0031115]; nuclear migration along microtubule [GO:0030473]; plus-end specific microtubule depolymerization [GO:0070462]; regulation of mitotic spindle elongation [GO:0032888]</t>
  </si>
  <si>
    <t>cytoplasmic microtubule [GO:0005881]; kinesin complex [GO:0005871]; microtubule plus-end [GO:0035371]; mitotic spindle astral microtubule [GO:0061673]; mitotic spindle midzone [GO:1990023]; nuclear microtubule [GO:0005880]; nucleus [GO:0005634]</t>
  </si>
  <si>
    <t>SUBCELLULAR LOCATION: Cytoplasm, cytoskeleton {ECO:0000269|PubMed:23001566}. Note=Colocalizes with beta-tubulin TUB2 at the plus ends of growing microtubules and along the microtubule lattice. {ECO:0000269|PubMed:23001566}.</t>
  </si>
  <si>
    <t>Mitochondrial distribution and morphology protein 34 (Mitochondrial outer membrane protein MMM2)</t>
  </si>
  <si>
    <t>mitochondrial genome maintenance [GO:0000002]; mitochondrion organization [GO:0007005]; mitochondrion-endoplasmic reticulum membrane tethering [GO:1990456]; phospholipid homeostasis [GO:0055091]; phospholipid transport [GO:0015914]</t>
  </si>
  <si>
    <t>cytoplasm [GO:0005737]; ERMES complex [GO:0032865]; mitochondrial outer membrane [GO:0005741]; mitochondrion [GO:0005739]; outer mitochondrial membrane protein complex [GO:0098799]</t>
  </si>
  <si>
    <t>SUBCELLULAR LOCATION: Mitochondrion outer membrane {ECO:0000255|HAMAP-Rule:MF_03105, ECO:0000269|PubMed:14562095, ECO:0000269|PubMed:14981098, ECO:0000269|PubMed:16407407, ECO:0000269|PubMed:16823961, ECO:0000269|PubMed:19556461}; Multi-pass membrane protein {ECO:0000255|HAMAP-Rule:MF_03105, ECO:0000269|PubMed:14562095, ECO:0000269|PubMed:14981098, ECO:0000269|PubMed:16407407, ECO:0000269|PubMed:16823961, ECO:0000269|PubMed:19556461}. Note=The ERMES/MDM complex localizes to a few discrete foci (around 10 per single cell), that represent mitochondria-endoplasmic reticulum junctions. These foci are often found next to mtDNA nucleoids. {ECO:0000255|HAMAP-Rule:MF_03105}.</t>
  </si>
  <si>
    <t>Conserved oligomeric Golgi complex subunit 1 (COG complex subunit 1) (Complexed with DOR1 protein 3) (Component of oligomeric Golgi complex 1) (Protein SEC36)</t>
  </si>
  <si>
    <t>cytoplasm to vacuole transport by the Cvt pathway [GO:0032258]; Golgi organization [GO:0007030]; intra-Golgi vesicle-mediated transport [GO:0006891]; retrograde transport, vesicle recycling within Golgi [GO:0000301]</t>
  </si>
  <si>
    <t>Golgi membrane [GO:0000139]; Golgi transport complex [GO:0017119]</t>
  </si>
  <si>
    <t>SUBCELLULAR LOCATION: Golgi apparatus membrane {ECO:0000250}; Peripheral membrane protein {ECO:0000250}; Cytoplasmic side {ECO:0000250}.</t>
  </si>
  <si>
    <t>GDP-mannose transporter 1 (GMT 1) (Low dye-binding protein 3) (Morphogenesis checkpoint-dependent protein 3) (Vanadate resistance glycosylation protein 4)</t>
  </si>
  <si>
    <t>carbohydrate transport [GO:0008643]; GDP-mannose transmembrane transport [GO:1990570]</t>
  </si>
  <si>
    <t>cytoplasmic vesicle membrane [GO:0030659]; endoplasmic reticulum membrane [GO:0005789]; Golgi apparatus [GO:0005794]; Golgi membrane [GO:0000139]; mitochondrion [GO:0005739]</t>
  </si>
  <si>
    <t>SUBCELLULAR LOCATION: Golgi apparatus membrane; Multi-pass membrane protein. Cytoplasmic vesicle membrane; Multi-pass membrane protein. Endoplasmic reticulum membrane; Multi-pass membrane protein. Note=Recycles between the Golgi apparatus and the endoplasmic reticulum.</t>
  </si>
  <si>
    <t>Maintenance of telomere capping protein 3, mitochondrial</t>
  </si>
  <si>
    <t>mitochondrial electron transport, cytochrome c to oxygen [GO:0006123]; proton transmembrane transport [GO:1902600]</t>
  </si>
  <si>
    <t>Vacuolar import and degradation protein 30 (Glucose-induced degradation protein 1)</t>
  </si>
  <si>
    <t>cytoskeleton organization [GO:0007010]; negative regulation of gluconeogenesis [GO:0045721]; proteasome-mediated ubiquitin-dependent protein catabolic process [GO:0043161]; regulation of nitrogen utilization [GO:0006808]</t>
  </si>
  <si>
    <t>Outer spore wall assembly protein SHE10 (Sensitivity to high expression protein 10)</t>
  </si>
  <si>
    <t>ascospore wall assembly [GO:0030476]</t>
  </si>
  <si>
    <t>endoplasmic reticulum [GO:0005783]; mitochondrion [GO:0005739]; ribonucleoprotein complex [GO:1990904]</t>
  </si>
  <si>
    <t>SUBCELLULAR LOCATION: Mitochondrion {ECO:0000269|PubMed:20086051}.</t>
  </si>
  <si>
    <t>SIT4-associating protein SAP4</t>
  </si>
  <si>
    <t>cytosol [GO:0005829]; mitochondrion [GO:0005739]; nucleus [GO:0005634]</t>
  </si>
  <si>
    <t>Exocyst complex component SEC15</t>
  </si>
  <si>
    <t>exocytosis [GO:0006887]; Golgi to plasma membrane transport [GO:0006893]; intracellular protein transport [GO:0006886]; vesicle docking involved in exocytosis [GO:0006904]; vesicle tethering involved in exocytosis [GO:0090522]</t>
  </si>
  <si>
    <t>cellular bud neck [GO:0005935]; cellular bud tip [GO:0005934]; exocyst [GO:0000145]; incipient cellular bud site [GO:0000131]; mating projection tip [GO:0043332]; plasma membrane [GO:0005886]; prospore membrane [GO:0005628]</t>
  </si>
  <si>
    <t>SUBCELLULAR LOCATION: Cytoplasm. Cell membrane; Peripheral membrane protein. Note=25% cytoplasmic. 75% is associated with the cell membrane.</t>
  </si>
  <si>
    <t>Bifunctional purine biosynthetic protein ADE5,7 [Includes: Phosphoribosylamine--glycine ligase (EC 6.3.4.13) (Glycinamide ribonucleotide synthetase) (GAR synthetase) (GARS) (Phosphoribosylglycinamide synthetase); Phosphoribosylformylglycinamidine cyclo-ligase (EC 6.3.3.1) (AIR synthase) (AIR synthetase) (AIRS) (Phosphoribosyl-aminoimidazole synthetase)]</t>
  </si>
  <si>
    <t>'de novo' IMP biosynthetic process [GO:0006189]; adenine biosynthetic process [GO:0046084]; purine nucleobase metabolic process [GO:0006144]; purine nucleotide biosynthetic process [GO:0006164]</t>
  </si>
  <si>
    <t>PATHWAY: Purine metabolism; IMP biosynthesis via de novo pathway; 5-amino-1-(5-phospho-D-ribosyl)imidazole from N(2)-formyl-N(1)-(5-phospho-D-ribosyl)glycinamide: step 2/2.; PATHWAY: Purine metabolism; IMP biosynthesis via de novo pathway; N(1)-(5-phospho-D-ribosyl)glycinamide from 5-phospho-alpha-D-ribose 1-diphosphate: step 2/2.</t>
  </si>
  <si>
    <t>Mitochondrial translation optimization protein 1</t>
  </si>
  <si>
    <t>mitochondrial tRNA wobble uridine modification [GO:0070899]; tRNA methylation [GO:0030488]; tRNA wobble uridine modification [GO:0002098]</t>
  </si>
  <si>
    <t>SUBCELLULAR LOCATION: Mitochondrion {ECO:0000269|PubMed:9774408}.</t>
  </si>
  <si>
    <t>Importin alpha re-exporter (Chromosome segregation protein CSE1)</t>
  </si>
  <si>
    <t>cell cycle [GO:0007049]; cell division [GO:0051301]; positive regulation of protein export from nucleus [GO:0046827]; protein export from nucleus [GO:0006611]; protein import into nucleus [GO:0006606]; snRNA import into nucleus [GO:0061015]</t>
  </si>
  <si>
    <t>cytosol [GO:0005829]; nuclear envelope [GO:0005635]; protein-containing complex [GO:0032991]</t>
  </si>
  <si>
    <t>Importin subunit beta-5 (114 kDa karyopherin) (Karyopherin subunit beta-5) (Karyopherin-114)</t>
  </si>
  <si>
    <t>mRNA transport [GO:0051028]; NLS-bearing protein import into nucleus [GO:0006607]; protein import into nucleus [GO:0006606]</t>
  </si>
  <si>
    <t>SUBCELLULAR LOCATION: Cytoplasm {ECO:0000269|PubMed:14562095}. Nucleus, nuclear pore complex {ECO:0000269|PubMed:14562095}.</t>
  </si>
  <si>
    <t>Glutamate--tRNA ligase, cytoplasmic (EC 6.1.1.17) (Glutamyl-tRNA synthetase) ((c)ERS) (GluRS) (P85)</t>
  </si>
  <si>
    <t>glutamyl-tRNA aminoacylation [GO:0006424]; methionyl-tRNA aminoacylation [GO:0006431]</t>
  </si>
  <si>
    <t>cytoplasm [GO:0005737]; cytoplasmic stress granule [GO:0010494]; cytosol [GO:0005829]; methionyl glutamyl tRNA synthetase complex [GO:0017102]; mitochondrion [GO:0005739]</t>
  </si>
  <si>
    <t>SUBCELLULAR LOCATION: Cytoplasm. Mitochondrion. Note=Largely excluded from the nucleus.</t>
  </si>
  <si>
    <t>Retrograde regulation protein 2</t>
  </si>
  <si>
    <t>maintenance of DNA trinucleotide repeats [GO:0035753]; mitochondria-nucleus signaling pathway [GO:0031930]; nitrogen catabolite regulation of transcription from RNA polymerase II promoter [GO:0001079]; positive regulation of transcription by RNA polymerase II [GO:0045944]; protein import into nucleus [GO:0006606]; protein localization to nucleus [GO:0034504]; regulation of transcription by RNA polymerase II [GO:0006357]</t>
  </si>
  <si>
    <t>cytoplasm [GO:0005737]; euchromatin [GO:0000791]</t>
  </si>
  <si>
    <t>Hexokinase-2 (EC 2.7.1.1) (Hexokinase PII) (Hexokinase-B)</t>
  </si>
  <si>
    <t>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 negative regulation of apoptotic signaling pathway [GO:2001234]; regulation of cell size [GO:0008361]; regulation of transcription by glucose [GO:0046015]</t>
  </si>
  <si>
    <t>cytosol [GO:0005829]; mitochondrial membrane [GO:0031966]; mitochondrion [GO:0005739]; nucleus [GO:0005634]</t>
  </si>
  <si>
    <t>Protein-lysine N-methyltransferase EFM5 (EC 2.1.1.-) (Elongation factor methyltransferase 5) (N(6)-adenine-specific DNA methyltransferase-like 1)</t>
  </si>
  <si>
    <t>peptidyl-lysine trimethylation [GO:0018023]</t>
  </si>
  <si>
    <t>SUBCELLULAR LOCATION: Cytoplasm {ECO:0000255|HAMAP-Rule:MF_03187, ECO:0000269|PubMed:14562095}.</t>
  </si>
  <si>
    <t>SWR1-complex protein 4 (ESA1-associated factor 2)</t>
  </si>
  <si>
    <t>chromatin remodeling [GO:0006338]; chromosome organization [GO:0051276]; DNA repair [GO:0006281]; DNA-templated transcription [GO:0006351]; histone acetylation [GO:0016573]; histone H2A acetylation [GO:0043968]; histone H4 acetylation [GO:0043967]; negative regulation of transcription by RNA polymerase II [GO:0000122]; regulation of DNA-templated transcription [GO:0006355]</t>
  </si>
  <si>
    <t>chromatin [GO:0000785]; NuA4 histone acetyltransferase complex [GO:0035267]; nucleus [GO:0005634]; Swr1 complex [GO:0000812]</t>
  </si>
  <si>
    <t>Cullin-3 (Cullin-B)</t>
  </si>
  <si>
    <t>global genome nucleotide-excision repair [GO:0070911]; nucleotide-excision repair [GO:0006289]; protein ubiquitination [GO:0016567]; response to UV [GO:0009411]; ubiquitin-dependent protein catabolic process [GO:0006511]</t>
  </si>
  <si>
    <t>Cul3-RING ubiquitin ligase complex [GO:0031463]; cytoplasm [GO:0005737]; nucleus [GO:0005634]</t>
  </si>
  <si>
    <t>Peroxisomal membrane protein PEX31 (Peroxin-31)</t>
  </si>
  <si>
    <t>membrane tubulation [GO:0097749]; peroxisome organization [GO:0007031]; regulation of peroxisome organization [GO:1900063]</t>
  </si>
  <si>
    <t>cell periphery [GO:0071944]; endoplasmic reticulum [GO:0005783]; endoplasmic reticulum tubular network [GO:0071782]; peroxisomal membrane [GO:0005778]</t>
  </si>
  <si>
    <t>SUBCELLULAR LOCATION: Peroxisome membrane {ECO:0000269|PubMed:14562095}; Multi-pass membrane protein {ECO:0000269|PubMed:14562095}.</t>
  </si>
  <si>
    <t>Pre-mRNA-splicing factor 18</t>
  </si>
  <si>
    <t>generation of catalytic spliceosome for second transesterification step [GO:0000350]; mRNA splicing, via spliceosome [GO:0000398]; nuclear mRNA surveillance [GO:0071028]</t>
  </si>
  <si>
    <t>U2-type post-spliceosomal complex [GO:0071021]; U4/U6 x U5 tri-snRNP complex [GO:0046540]; U5 snRNP [GO:0005682]</t>
  </si>
  <si>
    <t>Putative mitochondrial cysteine synthase (CS) (EC 2.5.1.47) (Cysteine synthase-like protein) (CSl) (O-acetylserine (thiol)-lyase) (OAS-TL) (O-acetylserine sulfhydrylase)</t>
  </si>
  <si>
    <t>cysteine biosynthetic process from serine [GO:0006535]</t>
  </si>
  <si>
    <t>cytoplasm [GO:0005737]; mitochondrial outer membrane [GO:0005741]; mitochondrion [GO:0005739]</t>
  </si>
  <si>
    <t>SUBCELLULAR LOCATION: Mitochondrion {ECO:0000269|PubMed:14562095}. Mitochondrion outer membrane {ECO:0000269|PubMed:16407407}; Single-pass membrane protein {ECO:0000255}. Note=Selective removal from mitochondrial outer membrane is achieved by sorting into a mitochondrial-derived compartment, or MDC, followed by release through mitochondrial fission and elimination by autophagy. {ECO:0000269|PubMed:27097106}.</t>
  </si>
  <si>
    <t>U1 small nuclear ribonucleoprotein component SNU71</t>
  </si>
  <si>
    <t>commitment complex [GO:0000243]; cytoplasm [GO:0005737]; nucleus [GO:0005634]; spliceosomal complex [GO:0005681]; U1 snRNP [GO:0005685]; U2-type prespliceosome [GO:0071004]</t>
  </si>
  <si>
    <t>4-aminobutyrate aminotransferase (EC 2.6.1.19) (GABA aminotransferase) (GABA-AT) (Gamma-amino-N-butyrate transaminase) (GABA transaminase)</t>
  </si>
  <si>
    <t>gamma-aminobutyric acid catabolic process [GO:0009450]</t>
  </si>
  <si>
    <t>SUBCELLULAR LOCATION: Cytoplasm {ECO:0000269|PubMed:11914276}.</t>
  </si>
  <si>
    <t>tRNA(His) guanylyltransferase (EC 2.7.7.79) (tRNA-histidine guanylyltransferase)</t>
  </si>
  <si>
    <t>tRNA modification [GO:0006400]; tRNA processing [GO:0008033]</t>
  </si>
  <si>
    <t>Outer mitochondrial transmembrane helix translocase (EC 7.4.2.-) (Mitochondrial sorting of proteins) (Tat-binding homolog 4)</t>
  </si>
  <si>
    <t>extraction of mislocalized protein from mitochondrial outer membrane [GO:0140570]; protein hexamerization [GO:0034214]; protein targeting to mitochondrion [GO:0006626]</t>
  </si>
  <si>
    <t>mitochondrial outer membrane [GO:0005741]; mitochondrion [GO:0005739]; peroxisomal membrane [GO:0005778]</t>
  </si>
  <si>
    <t>SUBCELLULAR LOCATION: Mitochondrion outer membrane {ECO:0000269|PubMed:24843043, ECO:0000269|PubMed:28906250, ECO:0000269|PubMed:31445887, ECO:0000269|PubMed:8226973, ECO:0000305|PubMed:24821790}; Single-pass membrane protein {ECO:0000255}. Peroxisome membrane {ECO:0000269|PubMed:24821790, ECO:0000269|PubMed:24843043, ECO:0000269|PubMed:28906250}; Single-pass membrane protein {ECO:0000255}.</t>
  </si>
  <si>
    <t>1,3-beta-glucan synthase component GSC2 (EC 2.4.1.34) (1,3-beta-D-glucan-UDP glucosyltransferase) (FK506 sensitivity protein 2) (Glucan synthase of cerevisiae protein 2)</t>
  </si>
  <si>
    <t>(1-&gt;3)-beta-D-glucan biosynthetic process [GO:0006075]; ascospore wall assembly [GO:0030476]; fungal-type cell wall polysaccharide biosynthetic process [GO:0051278]</t>
  </si>
  <si>
    <t>1,3-beta-D-glucan synthase complex [GO:0000148]; cell periphery [GO:0071944]; cellular bud neck [GO:0005935]; plasma membrane [GO:0005886]; prospore membrane [GO:0005628]</t>
  </si>
  <si>
    <t>SUBCELLULAR LOCATION: Membrane {ECO:0000269|PubMed:7565718}; Multi-pass membrane protein {ECO:0000269|PubMed:7565718}.</t>
  </si>
  <si>
    <t>Mitochondrial import inner membrane translocase subunit TIM21</t>
  </si>
  <si>
    <t>protein import into mitochondrial matrix [GO:0030150]; protein insertion into mitochondrial inner membrane [GO:0045039]</t>
  </si>
  <si>
    <t>mitochondrial inner membrane [GO:0005743]; mitochondrion [GO:0005739]; TIM23 mitochondrial import inner membrane translocase complex [GO:0005744]</t>
  </si>
  <si>
    <t>SUBCELLULAR LOCATION: Mitochondrion inner membrane {ECO:0000269|PubMed:14562095, ECO:0000269|PubMed:15797382}; Single-pass membrane protein {ECO:0000269|PubMed:14562095, ECO:0000269|PubMed:15797382}.</t>
  </si>
  <si>
    <t>cytoplasmic translation [GO:0002181]; ribosomal large subunit biogenesis [GO:0042273]</t>
  </si>
  <si>
    <t>Dolichyldiphosphatase (EC 3.6.1.43) (Dolichyl pyrophosphate phosphatase)</t>
  </si>
  <si>
    <t>endoplasmic reticulum [GO:0005783]; endoplasmic reticulum membrane [GO:0005789]; membrane [GO:0016020]</t>
  </si>
  <si>
    <t>SUBCELLULAR LOCATION: Endoplasmic reticulum membrane {ECO:0000269|PubMed:11504728}; Multi-pass membrane protein {ECO:0000269|PubMed:11504728}.</t>
  </si>
  <si>
    <t>Protein ORM2</t>
  </si>
  <si>
    <t>ceramide metabolic process [GO:0006672]; intracellular sphingolipid homeostasis [GO:0090156]; negative regulation of sphingolipid biosynthetic process [GO:0090155]; response to unfolded protein [GO:0006986]; sphingolipid biosynthetic process [GO:0030148]</t>
  </si>
  <si>
    <t>SUBCELLULAR LOCATION: Endoplasmic reticulum membrane {ECO:0000269|PubMed:14562095, ECO:0000269|PubMed:20182505}; Multi-pass membrane protein {ECO:0000269|PubMed:14562095, ECO:0000269|PubMed:20182505}.</t>
  </si>
  <si>
    <t>Mitogen-activated protein kinase KSS1 (MAP kinase KSS1) (EC 2.7.11.24) (Kinase suppressor of SST2)</t>
  </si>
  <si>
    <t>cellular bud neck [GO:0005935]; cytoplasm [GO:0005737]; nucleus [GO:0005634]; periplasmic space [GO:0042597]</t>
  </si>
  <si>
    <t>SUBCELLULAR LOCATION: Nucleus {ECO:0000269|PubMed:11781566}. Cytoplasm {ECO:0000269|PubMed:11781566}. Periplasm {ECO:0000269|PubMed:11781566}. Note=KSS1 shuttles rapidly between the cytoplasm and the nucleus independent of its activation state.</t>
  </si>
  <si>
    <t>Zinc finger protein RME1</t>
  </si>
  <si>
    <t>cell division [GO:0051301]; negative regulation of meiotic nuclear division [GO:0045835]; negative regulation of transcription by RNA polymerase II [GO:0000122]; negative regulation of transcription involved in meiotic cell cycle [GO:0051038]; positive regulation of transcription by RNA polymerase II [GO:0045944]; positive regulation of transcription involved in G1/S transition of mitotic cell cycle [GO:0071931]</t>
  </si>
  <si>
    <t>Transcription factor tau 131 kDa subunit (TFIIIC 131 kDa subunit) (Transcription factor C subunit 4)</t>
  </si>
  <si>
    <t>5S class rRNA transcription by RNA polymerase III [GO:0042791]; transcription by RNA polymerase III [GO:0006383]; transcription initiation at RNA polymerase III promoter [GO:0006384]</t>
  </si>
  <si>
    <t>cytoplasm [GO:0005737]; nucleoplasm [GO:0005654]; nucleus [GO:0005634]; transcription factor TFIIIC complex [GO:0000127]</t>
  </si>
  <si>
    <t>Eukaryotic translation initiation factor 2A (eIF-2A)</t>
  </si>
  <si>
    <t>translational initiation [GO:0006413]</t>
  </si>
  <si>
    <t>cytosolic ribosome [GO:0022626]; cytosolic small ribosomal subunit [GO:0022627]</t>
  </si>
  <si>
    <t>High-affinity methionine permease</t>
  </si>
  <si>
    <t>amino acid transmembrane transport [GO:0003333]; cysteine transport [GO:0042883]; methionine import across plasma membrane [GO:1903692]; methionine transport [GO:0015821]; sulfur amino acid transport [GO:0000101]</t>
  </si>
  <si>
    <t>C-4 methylsterol oxidase ERG25 (EC 1.14.18.-) (Ergosterol biosynthetic protein 25) (Sterol-C4-methyl oxidase ERG25) (SMO)</t>
  </si>
  <si>
    <t>endoplasmic reticulum membrane [GO:0005789]; plasma membrane [GO:0005886]</t>
  </si>
  <si>
    <t>SUBCELLULAR LOCATION: Endoplasmic reticulum membrane {ECO:0000305|PubMed:12119386, ECO:0000305|PubMed:15716577, ECO:0000305|PubMed:8663358}; Single-pass membrane protein {ECO:0000305|PubMed:12119386, ECO:0000305|PubMed:15716577, ECO:0000305|PubMed:8663358}.</t>
  </si>
  <si>
    <t>PATHWAY: Steroid biosynthesis; zymosterol biosynthesis; zymosterol from lanosterol: step 3/6. {ECO:0000269|PubMed:12880870, ECO:0000269|PubMed:8552601}.; PATHWAY: Steroid metabolism; ergosterol biosynthesis. {ECO:0000269|PubMed:12880870, ECO:0000269|PubMed:8552601}.</t>
  </si>
  <si>
    <t>Phosphoribosylformylglycinamidine synthase (FGAM synthase) (FGAMS) (EC 6.3.5.3) (Formylglycinamide ribonucleotide amidotransferase) (FGAR amidotransferase) (FGAR-AT) (Formylglycinamide ribotide amidotransferase)</t>
  </si>
  <si>
    <t>'de novo' IMP biosynthetic process [GO:0006189]; glutamine metabolic process [GO:0006541]; purine nucleotide biosynthetic process [GO:0006164]</t>
  </si>
  <si>
    <t>PATHWAY: Purine metabolism; IMP biosynthesis via de novo pathway; 5-amino-1-(5-phospho-D-ribosyl)imidazole from N(2)-formyl-N(1)-(5-phospho-D-ribosyl)glycinamide: step 1/2.</t>
  </si>
  <si>
    <t>Cytochrome c oxidase assembly protein COX18, mitochondrial (Cytochrome c oxidase assembly protein 18)</t>
  </si>
  <si>
    <t>mitochondrial cytochrome c oxidase assembly [GO:0033617]; protein insertion into mitochondrial inner membrane from matrix [GO:0032979]</t>
  </si>
  <si>
    <t>SUBCELLULAR LOCATION: Mitochondrion inner membrane {ECO:0000269|PubMed:10809734}; Multi-pass membrane protein {ECO:0000269|PubMed:10809734}.</t>
  </si>
  <si>
    <t>Late endosome and vacuole interface protein 11</t>
  </si>
  <si>
    <t>regulation of transcription by RNA polymerase II [GO:0006357]; vacuolar protein processing [GO:0006624]; vacuole organization [GO:0007033]</t>
  </si>
  <si>
    <t>nucleus [GO:0005634]; vacuole [GO:0005773]</t>
  </si>
  <si>
    <t>Nonsense-mediated mRNA decay protein 3 (Up-frameshift suppressor 3)</t>
  </si>
  <si>
    <t>cytoplasmic RNA surveillance [GO:0071026]; DNA recombination [GO:0006310]; nuclear-transcribed mRNA catabolic process, 3'-5' exonucleolytic nonsense-mediated decay [GO:0070478]; nuclear-transcribed mRNA catabolic process, nonsense-mediated decay [GO:0000184]; positive regulation of translation [GO:0045727]; protein ubiquitination [GO:0016567]</t>
  </si>
  <si>
    <t>cytoplasm [GO:0005737]; nucleolus [GO:0005730]; nucleus [GO:0005634]; polysome [GO:0005844]</t>
  </si>
  <si>
    <t>SUBCELLULAR LOCATION: Nucleus {ECO:0000269|PubMed:11502169}.</t>
  </si>
  <si>
    <t>Small nuclear ribonucleoprotein Sm D1 (Sm-D1) (snRNP core protein D1)</t>
  </si>
  <si>
    <t>catalytic step 2 spliceosome [GO:0071013]; commitment complex [GO:0000243]; cytoplasm [GO:0005737]; cytosol [GO:0005829]; nucleus [GO:0005634]; pICln-Sm protein complex [GO:0034715]; precatalytic spliceosome [GO:0071011]; small nuclear ribonucleoprotein complex [GO:0030532]; SMN-Sm protein complex [GO:0034719]; spliceosomal complex [GO:0005681]; spliceosomal tri-snRNP complex [GO:0097526]; U1 snRNP [GO:0005685]; U2 snRNP [GO:0005686]; U2-type prespliceosome [GO:0071004]; U4 snRNP [GO:0005687]; U4/U6 snRNP [GO:0071001]; U4/U6 x U5 tri-snRNP complex [GO:0046540]; U5 snRNP [GO:0005682]</t>
  </si>
  <si>
    <t>SUBCELLULAR LOCATION: Nucleus {ECO:0000250|UniProtKB:O42661}. Cytoplasm {ECO:0000250|UniProtKB:O42661}.</t>
  </si>
  <si>
    <t>Peroxisomal biogenesis factor 8 (Peroxin-8) (Peroxisomal protein PAS6)</t>
  </si>
  <si>
    <t>protein import into peroxisome matrix [GO:0016558]</t>
  </si>
  <si>
    <t>peroxisomal importomer complex [GO:1990429]; peroxisomal matrix [GO:0005782]</t>
  </si>
  <si>
    <t>SUBCELLULAR LOCATION: Peroxisome matrix {ECO:0000305}.</t>
  </si>
  <si>
    <t>Mitochondrial import receptor subunit TOM20 (Mitochondrial 20 kDa outer membrane protein) (Protein MAS20) (Translocase of outer membrane 20 kDa subunit)</t>
  </si>
  <si>
    <t>protein import into mitochondrial matrix [GO:0030150]; protein insertion into mitochondrial outer membrane [GO:0045040]; tRNA import into mitochondrion [GO:0016031]</t>
  </si>
  <si>
    <t>mitochondrial outer membrane [GO:0005741]; mitochondrial outer membrane translocase complex [GO:0005742]; mitochondrion [GO:0005739]</t>
  </si>
  <si>
    <t>SUBCELLULAR LOCATION: Mitochondrion outer membrane {ECO:0000305}; Single-pass membrane protein {ECO:0000305}.</t>
  </si>
  <si>
    <t>Translation initiation factor eIF-2B subunit delta (GCD complex subunit GCD2) (Guanine nucleotide exchange factor subunit GCD2) (eIF-2B GDP-GTP exchange factor subunit delta)</t>
  </si>
  <si>
    <t>cytosol [GO:0005829]; eukaryotic translation initiation factor 2B complex [GO:0005851]; guanyl-nucleotide exchange factor complex [GO:0032045]</t>
  </si>
  <si>
    <t>cytoplasmic translation [GO:0002181]; ribosomal large subunit assembly [GO:0000027]</t>
  </si>
  <si>
    <t>SUBCELLULAR LOCATION: Cytoplasm {ECO:0000269|PubMed:22096102}. Nucleus {ECO:0000269|PubMed:23118189}. Note=The SYO1-uL5-uL18 complex is transported into the nucleus by KAP104. {ECO:0000269|PubMed:23118189}.</t>
  </si>
  <si>
    <t>Sphingolipid long chain base-responsive protein PIL1</t>
  </si>
  <si>
    <t>cell periphery [GO:0071944]; cytoplasm [GO:0005737]; eisosome [GO:0032126]; eisosome filament [GO:0036286]; lipid droplet [GO:0005811]; mitochondrial outer membrane [GO:0005741]; mitochondrion [GO:0005739]; plasma membrane [GO:0005886]</t>
  </si>
  <si>
    <t>SUBCELLULAR LOCATION: Lipid droplet {ECO:0000269|PubMed:14562095}.</t>
  </si>
  <si>
    <t>Catalase T (EC 1.11.1.6)</t>
  </si>
  <si>
    <t>hydrogen peroxide catabolic process [GO:0042744]; response to hydrogen peroxide [GO:0042542]; response to reactive oxygen species [GO:0000302]</t>
  </si>
  <si>
    <t>cytoplasm [GO:0005737]; mitochondrion [GO:0005739]; peroxisome [GO:0005777]</t>
  </si>
  <si>
    <t>Protein NNF2</t>
  </si>
  <si>
    <t>U3 small nucleolar RNA-associated protein 22 (U3 snoRNA-associated protein 22) (U three protein 22)</t>
  </si>
  <si>
    <t>maturation of SSU-rRNA [GO:0030490]; nucleolar large rRNA transcription by RNA polymerase I [GO:0042790]; protein phosphorylation [GO:0006468]; regulation of ribosomal protein gene transcription by RNA polymerase II [GO:0060962]; ribosomal small subunit assembly [GO:0000028]; rRNA processing [GO:0006364]; tRNA export from nucleus [GO:0006409]</t>
  </si>
  <si>
    <t>90S preribosome [GO:0030686]; CURI complex [GO:0032545]; nucleolus [GO:0005730]; nucleoplasm [GO:0005654]; nucleus [GO:0005634]; small-subunit processome [GO:0032040]; UTP-C complex [GO:0034456]</t>
  </si>
  <si>
    <t>SUBCELLULAR LOCATION: Nucleus, nucleolus {ECO:0000269|PubMed:14562095, ECO:0000269|PubMed:15590835}.</t>
  </si>
  <si>
    <t>Pre-mRNA-processing factor 31</t>
  </si>
  <si>
    <t>mRNA splicing, via spliceosome [GO:0000398]; spliceosomal snRNP assembly [GO:0000387]; spliceosomal tri-snRNP complex assembly [GO:0000244]</t>
  </si>
  <si>
    <t>mitochondrion [GO:0005739]; nucleus [GO:0005634]; precatalytic spliceosome [GO:0071011]; spliceosomal complex [GO:0005681]; spliceosomal tri-snRNP complex [GO:0097526]; U4 snRNP [GO:0005687]; U4/U6 snRNP [GO:0071001]; U4/U6 x U5 tri-snRNP complex [GO:0046540]</t>
  </si>
  <si>
    <t>Cell cycle protein kinase DBF2 (EC 2.7.11.1) (Dumbbell forming protein 2)</t>
  </si>
  <si>
    <t>exit from mitosis [GO:0010458]; intracellular signal transduction [GO:0035556]; nuclear division [GO:0000280]; peptidyl-serine phosphorylation [GO:0018105]; protein phosphorylation [GO:0006468]; regulation of cytokinesis [GO:0032465]; regulation of protein localization to cell division site [GO:1901900]; vacuolar acidification [GO:0007035]</t>
  </si>
  <si>
    <t>cellular bud neck [GO:0005935]; nucleus [GO:0005634]; Sid2-Mob1 complex [GO:0034973]; spindle pole body [GO:0005816]</t>
  </si>
  <si>
    <t>SUBCELLULAR LOCATION: Cytoplasm, cytoskeleton, microtubule organizing center, spindle pole body. Bud neck. Nucleus. Note=Localizes on spindle ole body (SPB) for much of the cell cycle and migrates from there to the bud neck in late mitosis. SPB localization during anaphase coincides with activation kinase activity and depends on TEM1 and CDC15. In absence of BUB2, localizes to SPB in cell cycle stages other than anaphase and telophase.</t>
  </si>
  <si>
    <t>Valine--tRNA ligase, mitochondrial (EC 6.1.1.9) (Valyl-tRNA synthetase) (ValRS)</t>
  </si>
  <si>
    <t>valyl-tRNA aminoacylation [GO:0006438]</t>
  </si>
  <si>
    <t>SUBCELLULAR LOCATION: [Isoform Cytoplasmic]: Cytoplasm.; SUBCELLULAR LOCATION: [Isoform Mitochondrial]: Mitochondrion.</t>
  </si>
  <si>
    <t>Mitochondrial thiamine pyrophosphate carrier 1</t>
  </si>
  <si>
    <t>mitochondrial thiamine pyrophosphate transmembrane transport [GO:1990545]; thiamine pyrophosphate transmembrane transport [GO:0030974]</t>
  </si>
  <si>
    <t>Activator of SKN7 protein 10 (Regulator of the glycerol channel 2)</t>
  </si>
  <si>
    <t>cellular response to oxidative stress [GO:0034599]; positive regulation of glycerol transport [GO:0090372]; protein catabolic process [GO:0030163]</t>
  </si>
  <si>
    <t>SUBCELLULAR LOCATION: Cytoplasm {ECO:0000269|PubMed:14562095, ECO:0000269|PubMed:19956799}. Note=Displays diffuse cytoplasmic localization, but very rapidly aggregates into punctate spots that appear near the cell surface in response to hypo-osmotic shock.</t>
  </si>
  <si>
    <t>Telomere length regulation protein TEL2</t>
  </si>
  <si>
    <t>positive regulation of DNA damage checkpoint [GO:2000003]; protein localization to chromosome [GO:0034502]; protein stabilization [GO:0050821]; telomere maintenance [GO:0000723]; telomere maintenance via telomerase [GO:0007004]</t>
  </si>
  <si>
    <t>ASTRA complex [GO:0070209]; chromosome, telomeric region [GO:0000781]; cytosol [GO:0005829]; nucleus [GO:0005634]; TTT complex [GO:0110078]</t>
  </si>
  <si>
    <t>SUBCELLULAR LOCATION: Nucleus {ECO:0000305}. Chromosome, telomere {ECO:0000305}.</t>
  </si>
  <si>
    <t>Pescadillo homolog (Nucleolar protein 7) (Ribosomal RNA-processing protein 13)</t>
  </si>
  <si>
    <t>maturation of 5.8S rRNA from tricistronic rRNA transcript (SSU-rRNA, 5.8S rRNA, LSU-rRNA) [GO:0000466]; maturation of LSU-rRNA from tricistronic rRNA transcript (SSU-rRNA, 5.8S rRNA, LSU-rRNA) [GO:0000463]; maturation of SSU-rRNA from tricistronic rRNA transcript (SSU-rRNA, 5.8S rRNA, LSU-rRNA) [GO:0000462]; ribosomal large subunit biogenesis [GO:0042273]; rRNA processing [GO:0006364]</t>
  </si>
  <si>
    <t>nucleolus [GO:0005730]; nucleoplasm [GO:0005654]; nucleus [GO:0005634]; PeBoW complex [GO:0070545]; preribosome, large subunit precursor [GO:0030687]</t>
  </si>
  <si>
    <t>SUBCELLULAR LOCATION: Nucleus, nucleolus {ECO:0000269|PubMed:11911362}. Nucleus, nucleoplasm. Note=Accumulates in the nucleolus in response to rapamycin treatment.</t>
  </si>
  <si>
    <t>Mediator of RNA polymerase II transcription subunit 18 (Mediator complex subunit 18) (Suppressor of RNA polymerase B 5)</t>
  </si>
  <si>
    <t>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termination of RNA polymerase II transcription [GO:0006369]; transcription open complex formation at RNA polymerase II promoter [GO:0001113]</t>
  </si>
  <si>
    <t>Cytochrome oxidase assembly protein SHY1 (SURF1 homolog of Yeast) (SURF1-like protein)</t>
  </si>
  <si>
    <t>SUBCELLULAR LOCATION: Mitochondrion inner membrane {ECO:0000269|PubMed:14562095, ECO:0000269|PubMed:14576278, ECO:0000269|PubMed:9162072}; Multi-pass membrane protein {ECO:0000269|PubMed:14562095, ECO:0000269|PubMed:14576278, ECO:0000269|PubMed:9162072}.</t>
  </si>
  <si>
    <t>Transcription elongation factor SPT6 (Chromatin elongation factor SPT6)</t>
  </si>
  <si>
    <t>carbon catabolite repression of transcription from RNA polymerase II promoter by glucose [GO:0000433]; chromatin organization [GO:0006325]; chromatin remodeling [GO:0006338]; mRNA transcription by RNA polymerase II [GO:0042789]; negative regulation of transcription by RNA polymerase II [GO:0000122]; nucleosome assembly [GO:0006334]; nucleosome organization [GO:0034728]; poly(A)+ mRNA export from nucleus [GO:0016973]; positive regulation of transcription by RNA polymerase II [GO:0045944]; positive regulation of transcription elongation by RNA polymerase II [GO:0032968]; positive regulation of transcription involved in G1/S transition of mitotic cell cycle [GO:0071931]; regulation of mRNA 3'-end processing [GO:0031440]; regulation of transcription by RNA polymerase II [GO:0006357]; regulation of transcriptional start site selection at RNA polymerase II promoter [GO:0001178]; transcription antitermination [GO:0031564]; transcription elongation by RNA polymerase II [GO:0006368]</t>
  </si>
  <si>
    <t>euchromatin [GO:0000791]; mitochondrion [GO:0005739]; nucleus [GO:0005634]; transcription elongation factor complex [GO:0008023]</t>
  </si>
  <si>
    <t>SUBCELLULAR LOCATION: Nucleus {ECO:0000269|PubMed:14562095, ECO:0000269|PubMed:2201908}. Chromosome {ECO:0000269|PubMed:19683497}. Note=Colocalizes with RNA polymerase II on chromatin (PubMed:2201908). Recruited to the active transcribed loci (PubMed:2201908). Associates with the coding region of HTA1 (PubMed:19683497). {ECO:0000269|PubMed:19683497, ECO:0000269|PubMed:2201908}.</t>
  </si>
  <si>
    <t>Uncharacterized protein YGR117C</t>
  </si>
  <si>
    <t>regulation of cellular biosynthetic process [GO:0031326]</t>
  </si>
  <si>
    <t>maturation of SSU-rRNA from tricistronic rRNA transcript (SSU-rRNA, 5.8S rRNA, LSU-rRNA) [GO:0000462]; regulation of translational fidelity [GO:0006450]; translation [GO:0006412]</t>
  </si>
  <si>
    <t>cytosol [GO:0005829]; cytosolic small ribosomal subunit [GO:0022627]; ribosome [GO:0005840]</t>
  </si>
  <si>
    <t>Nucleoporin NUP57 (Nuclear pore protein NUP57)</t>
  </si>
  <si>
    <t>mRNA transport [GO:0051028]; NLS-bearing protein import into nucleus [GO:0006607]; nuclear pore organization [GO:0006999]; nucleocytoplasmic transport [GO:0006913]; protein import into nucleus [GO:0006606]; protein localization to nuclear inner membrane [GO:0036228]</t>
  </si>
  <si>
    <t>nuclear envelope [GO:0005635]; nuclear membrane [GO:0031965]; nuclear pore [GO:0005643]; nuclear pore central transport channel [GO:0044613]</t>
  </si>
  <si>
    <t>Uncharacterized protein YGR122W</t>
  </si>
  <si>
    <t>negative regulation of transcription by RNA polymerase II [GO:0000122]; nuclear-transcribed mRNA catabolic process, non-stop decay [GO:0070481]</t>
  </si>
  <si>
    <t>Asparagine synthetase [glutamine-hydrolyzing] 2 (EC 6.3.5.4) (Glutamine-dependent asparagine synthetase 2)</t>
  </si>
  <si>
    <t>asparagine biosynthetic process [GO:0006529]; glutamine metabolic process [GO:0006541]; L-asparagine biosynthetic process [GO:0070981]</t>
  </si>
  <si>
    <t>PATHWAY: Amino-acid biosynthesis; L-asparagine biosynthesis; L-asparagine from L-aspartate (L-Gln route): step 1/1.</t>
  </si>
  <si>
    <t>Uncharacterized vacuolar membrane protein YGR125W</t>
  </si>
  <si>
    <t>fungal-type vacuole [GO:0000324]; vacuolar membrane [GO:0005774]</t>
  </si>
  <si>
    <t>U3 small nucleolar RNA-associated protein 8 (U3 snoRNA-associated protein 8) (U three protein 8) (U3 protein 8 required for transcription) (t-UTP8)</t>
  </si>
  <si>
    <t>maturation of SSU-rRNA [GO:0030490]; maturation of SSU-rRNA from tricistronic rRNA transcript (SSU-rRNA, 5.8S rRNA, LSU-rRNA) [GO:0000462]; positive regulation of transcription by RNA polymerase I [GO:0045943]; tRNA export from nucleus [GO:0006409]</t>
  </si>
  <si>
    <t>90S preribosome [GO:0030686]; nucleolus [GO:0005730]; rDNA heterochromatin [GO:0033553]; small-subunit processome [GO:0032040]; t-UTP complex [GO:0034455]</t>
  </si>
  <si>
    <t>SUBCELLULAR LOCATION: Nucleus, nucleolus {ECO:0000269|PubMed:12068309, ECO:0000269|PubMed:12794079, ECO:0000269|PubMed:15489292}. Note=Associated with ribosomal chromatin, even in the absence of transcription.</t>
  </si>
  <si>
    <t>Uncharacterized protein YGR130C</t>
  </si>
  <si>
    <t>cytoplasm [GO:0005737]; eisosome [GO:0032126]</t>
  </si>
  <si>
    <t>Prohibitin-1</t>
  </si>
  <si>
    <t>inner mitochondrial membrane organization [GO:0007007]; mitochondrion inheritance [GO:0000001]; mitochondrion morphogenesis [GO:0070584]; mitochondrion organization [GO:0007005]; negative regulation of proteolysis [GO:0045861]; protein folding [GO:0006457]; protein stabilization [GO:0050821]</t>
  </si>
  <si>
    <t>mitochondrial inner membrane [GO:0005743]; mitochondrial prohibitin complex [GO:0035632]; mitochondrion [GO:0005739]</t>
  </si>
  <si>
    <t>SUBCELLULAR LOCATION: Mitochondrion inner membrane {ECO:0000269|PubMed:14562095, ECO:0000269|PubMed:14576278, ECO:0000269|PubMed:15525670}; Peripheral membrane protein {ECO:0000269|PubMed:14562095, ECO:0000269|PubMed:14576278, ECO:0000269|PubMed:15525670}; Intermembrane side {ECO:0000269|PubMed:14562095, ECO:0000269|PubMed:14576278, ECO:0000269|PubMed:15525670}.</t>
  </si>
  <si>
    <t>Protein CAF130 (130 kDa CCR4-associated factor)</t>
  </si>
  <si>
    <t>nuclear-transcribed mRNA poly(A) tail shortening [GO:0000289]; positive regulation of transcription elongation by RNA polymerase II [GO:0032968]</t>
  </si>
  <si>
    <t>CCR4-NOT core complex [GO:0030015]; cytosol [GO:0005829]; nucleus [GO:0005634]</t>
  </si>
  <si>
    <t>Proteasome subunit alpha type-3 (Macropain subunit Y13) (Multicatalytic endopeptidase complex subunit Y13) (Proteasome component Y13) (Proteinase YSCE subunit 13)</t>
  </si>
  <si>
    <t>proteasomal ubiquitin-independent protein catabolic process [GO:0010499]; proteasome core complex assembly [GO:0080129]; proteasome-mediated ubiquitin-dependent protein catabolic process [GO:0043161]</t>
  </si>
  <si>
    <t>cytosol [GO:0005829]; nuclear outer membrane-endoplasmic reticulum membrane network [GO:0042175]; nucleus [GO:0005634]; proteasome complex [GO:0000502]; proteasome core complex, alpha-subunit complex [GO:0019773]; proteasome storage granule [GO:0034515]</t>
  </si>
  <si>
    <t>Polyamine transporter 2</t>
  </si>
  <si>
    <t>spermine transport [GO:0000296]; transmembrane transport [GO:0055085]</t>
  </si>
  <si>
    <t>SUBCELLULAR LOCATION: Cell membrane {ECO:0000269|PubMed:12562762, ECO:0000269|PubMed:14562095}; Multi-pass membrane protein {ECO:0000269|PubMed:12562762, ECO:0000269|PubMed:14562095}.</t>
  </si>
  <si>
    <t>Centromere DNA-binding protein complex CBF3 subunit A (Centromere-binding factor 2) (Chromosome transmission fidelity protein 14) (Kinetochore protein CTF14)</t>
  </si>
  <si>
    <t>chromosome segregation [GO:0007059]; kinetochore assembly [GO:0051382]; mitotic spindle elongation [GO:0000022]; septin ring assembly [GO:0000921]</t>
  </si>
  <si>
    <t>CBF3 complex [GO:0031518]; condensed chromosome, centromeric region [GO:0000779]; cytoplasm [GO:0005737]; kinetochore [GO:0000776]; nucleus [GO:0005634]; spindle [GO:0005819]; spindle midzone [GO:0051233]; spindle pole body [GO:0005816]</t>
  </si>
  <si>
    <t>SUBCELLULAR LOCATION: Nucleus {ECO:0000269|PubMed:10427094}. Chromosome, centromere {ECO:0000269|PubMed:10427094}. Cytoplasm, cytoskeleton, microtubule organizing center, spindle pole body {ECO:0000269|PubMed:10427094}. Note=Spindle midzone during anaphase B.</t>
  </si>
  <si>
    <t>Beta-glucan synthesis-associated protein KRE6 (Killer toxin-resistance protein 6)</t>
  </si>
  <si>
    <t>(1-&gt;6)-beta-D-glucan biosynthetic process [GO:0006078]; fungal-type cell wall organization [GO:0031505]</t>
  </si>
  <si>
    <t>cellular bud neck [GO:0005935]; endoplasmic reticulum membrane [GO:0005789]; Golgi membrane [GO:0000139]; membrane [GO:0016020]; plasma membrane [GO:0005886]; site of polarized growth [GO:0030427]; transport vesicle [GO:0030133]</t>
  </si>
  <si>
    <t>SUBCELLULAR LOCATION: Golgi apparatus membrane {ECO:0000269|PubMed:12237851}; Single-pass type II membrane protein {ECO:0000269|PubMed:12237851}.</t>
  </si>
  <si>
    <t>Ribosome biogenesis protein ENP2 (Essential nuclear protein 2)</t>
  </si>
  <si>
    <t>maturation of SSU-rRNA from tricistronic rRNA transcript (SSU-rRNA, 5.8S rRNA, LSU-rRNA) [GO:0000462]; ribosomal small subunit biogenesis [GO:0042274]</t>
  </si>
  <si>
    <t>SUBCELLULAR LOCATION: Nucleus, nucleolus {ECO:0000269|PubMed:14690591, ECO:0000269|PubMed:15590835}.</t>
  </si>
  <si>
    <t>Putative N-terminal acetyltransferase 2 (EC 2.3.1.-) (Amino-terminal, alpha-amino, acetyltransferase 2)</t>
  </si>
  <si>
    <t>N-terminal peptidyl-methionine acetylation [GO:0017196]</t>
  </si>
  <si>
    <t>Glycerophosphocholine acyltransferase 1 (GPCAT) (EC 2.3.1.-)</t>
  </si>
  <si>
    <t>phosphatidylcholine biosynthetic process [GO:0006656]</t>
  </si>
  <si>
    <t>cell periphery [GO:0071944]; endoplasmic reticulum [GO:0005783]; membrane [GO:0016020]</t>
  </si>
  <si>
    <t>SUBCELLULAR LOCATION: Membrane {ECO:0000269|PubMed:12524434, ECO:0000269|PubMed:18430972}; Multi-pass membrane protein {ECO:0000269|PubMed:12524434}.</t>
  </si>
  <si>
    <t>Mitochondrial group I intron splicing factor CCM1 (COB and COX1 mRNA maturation protein 1) (Required for respiratory growth protein 2)</t>
  </si>
  <si>
    <t>mitochondrial genome maintenance [GO:0000002]; mitochondrial RNA processing [GO:0000963]; mRNA processing [GO:0006397]; positive regulation of rRNA processing [GO:2000234]; RNA splicing [GO:0008380]; rRNA metabolic process [GO:0016072]</t>
  </si>
  <si>
    <t>SUBCELLULAR LOCATION: Mitochondrion {ECO:0000269|PubMed:14562095, ECO:0000269|PubMed:16823961, ECO:0000269|PubMed:20124025}.</t>
  </si>
  <si>
    <t>Cystathionine beta-synthase (EC 4.2.1.22) (Beta-thionase) (Serine sulfhydrase) (Sulfur transfer protein 4)</t>
  </si>
  <si>
    <t>cysteine biosynthetic process from serine [GO:0006535]; cysteine biosynthetic process via cystathionine [GO:0019343]; hydrogen sulfide biosynthetic process [GO:0070814]; transsulfuration [GO:0019346]; traversing start control point of mitotic cell cycle [GO:0007089]</t>
  </si>
  <si>
    <t>cytoplasm [GO:0005737]; cytoplasmic stress granule [GO:0010494]; mitochondrion [GO:0005739]</t>
  </si>
  <si>
    <t>PATHWAY: Amino-acid biosynthesis; L-cysteine biosynthesis; L-cysteine from L-homocysteine and L-serine: step 1/2.</t>
  </si>
  <si>
    <t>Phosphatidylethanolamine N-methyltransferase (PE methyltransferase) (PEAMT) (PEMT) (EC 2.1.1.17) (Choline-requiring protein 2)</t>
  </si>
  <si>
    <t>methylation [GO:0032259]; phosphatidylcholine biosynthetic process [GO:0006656]</t>
  </si>
  <si>
    <t>cell periphery [GO:0071944]; endoplasmic reticulum [GO:0005783]; endoplasmic reticulum membrane [GO:0005789]</t>
  </si>
  <si>
    <t>SUBCELLULAR LOCATION: Endoplasmic reticulum membrane {ECO:0000255|HAMAP-Rule:MF_03217, ECO:0000269|PubMed:14562095}; Multi-pass membrane protein {ECO:0000255|HAMAP-Rule:MF_03217}.</t>
  </si>
  <si>
    <t>PATHWAY: Phospholipid metabolism; phosphatidylcholine biosynthesis. {ECO:0000255|HAMAP-Rule:MF_03217, ECO:0000305|PubMed:2445736, ECO:0000305|PubMed:3066687}.</t>
  </si>
  <si>
    <t>Nuclear localization sequence-binding protein (p67)</t>
  </si>
  <si>
    <t>maturation of SSU-rRNA [GO:0030490]; mRNA stabilization [GO:0048255]; regulation of alternative mRNA splicing, via spliceosome [GO:0000381]; ribosomal small subunit assembly [GO:0000028]; rRNA processing [GO:0006364]</t>
  </si>
  <si>
    <t>mitochondrion [GO:0005739]; nuclear envelope [GO:0005635]; nucleolus [GO:0005730]; nucleus [GO:0005634]; small-subunit processome [GO:0032040]</t>
  </si>
  <si>
    <t>SUBCELLULAR LOCATION: Nucleus {ECO:0000269|PubMed:1706724, ECO:0000269|PubMed:23222640}. Nucleus, nucleolus {ECO:0000269|PubMed:12756332}.</t>
  </si>
  <si>
    <t>Eukaryotic initiation factor 4F subunit p150 (eIF-4F p150) (eIF4F p150) (Translation initiation factor 4(4)-F(6) subunit gamma(3) protein 1) (eIF4G1) (mRNA cap-binding protein complex subunit p150)</t>
  </si>
  <si>
    <t>cytoplasm [GO:0005737]; cytoplasmic stress granule [GO:0010494]; eukaryotic translation initiation factor 4F complex [GO:0016281]; mitochondrion [GO:0005739]; P-body [GO:0000932]; ribosome [GO:0005840]</t>
  </si>
  <si>
    <t>SUBCELLULAR LOCATION: Cytoplasm {ECO:0000269|PubMed:14562095, ECO:0000269|PubMed:23222640}. Cytoplasm, P-body {ECO:0000269|PubMed:23222640}. Cytoplasm, Stress granule {ECO:0000269|PubMed:23222640}.</t>
  </si>
  <si>
    <t>SUBCELLULAR LOCATION: Mitochondrion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</si>
  <si>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Trafficking protein particle complex II-specific subunit 65 (TRAPP II-specific subunit 65) (Beta-glucan synthesis-associated protein TRS65) (Killer toxin-resistance protein 11) (Transport protein particle 65 kDa subunit)</t>
  </si>
  <si>
    <t>beta-glucan biosynthetic process [GO:0051274]; cell wall organization [GO:0071555]; intra-Golgi vesicle-mediated transport [GO:0006891]; protein-containing complex assembly [GO:0065003]; retrograde transport, endosome to Golgi [GO:0042147]</t>
  </si>
  <si>
    <t>cytosol [GO:0005829]; trans-Golgi network [GO:0005802]; TRAPPII protein complex [GO:1990071]</t>
  </si>
  <si>
    <t>SUBCELLULAR LOCATION: Cytoplasm. Golgi apparatus, cis-Golgi network.</t>
  </si>
  <si>
    <t>PATHWAY: Glycan metabolism; beta-glucan biosynthesis.</t>
  </si>
  <si>
    <t>Uncharacterized protein YGR168C</t>
  </si>
  <si>
    <t>membrane [GO:0016020]; peroxisome [GO:0005777]</t>
  </si>
  <si>
    <t>Phosphatidylserine decarboxylase proenzyme 2 (EC 4.1.1.65) [Cleaved into: Phosphatidylserine decarboxylase 2 beta chain; Phosphatidylserine decarboxylase 2 alpha chain]</t>
  </si>
  <si>
    <t>intermembrane phospholipid transfer [GO:0120010]; phosphatidylcholine biosynthetic process [GO:0006656]; phosphatidylethanolamine biosynthetic process [GO:0006646]; protein autoprocessing [GO:0016540]</t>
  </si>
  <si>
    <t>endosome [GO:0005768]; endosome membrane [GO:0010008]; Golgi membrane [GO:0000139]; Golgi stack [GO:0005795]</t>
  </si>
  <si>
    <t>SUBCELLULAR LOCATION: Golgi apparatus membrane {ECO:0000255|HAMAP-Rule:MF_03209, ECO:0000269|PubMed:7890739}; Peripheral membrane protein {ECO:0000255|HAMAP-Rule:MF_03209, ECO:0000305|PubMed:11104779, ECO:0000305|PubMed:20016005}; Cytoplasmic side {ECO:0000255|HAMAP-Rule:MF_03209, ECO:0000305|PubMed:24366873}. Endosome membrane {ECO:0000255|HAMAP-Rule:MF_03209, ECO:0000269|PubMed:20016005}; Peripheral membrane protein {ECO:0000255|HAMAP-Rule:MF_03209, ECO:0000305|PubMed:11104779, ECO:0000305|PubMed:20016005}; Cytoplasmic side {ECO:0000255|HAMAP-Rule:MF_03209, ECO:0000305|PubMed:24366873}.</t>
  </si>
  <si>
    <t>PATHWAY: Phospholipid metabolism; phosphatidylethanolamine biosynthesis; phosphatidylethanolamine from CDP-diacylglycerol: step 2/2. {ECO:0000255|HAMAP-Rule:MF_03209, ECO:0000305|PubMed:7890739}.</t>
  </si>
  <si>
    <t>Protein transport protein YIP1 (YPT-interacting protein 1)</t>
  </si>
  <si>
    <t>endoplasmic reticulum to Golgi vesicle-mediated transport [GO:0006888]; protein transport [GO:0015031]; vesicle fusion with Golgi apparatus [GO:0048280]; vesicle-mediated transport [GO:0016192]</t>
  </si>
  <si>
    <t>COPII-coated ER to Golgi transport vesicle [GO:0030134]; endoplasmic reticulum [GO:0005783]; endoplasmic reticulum membrane [GO:0005789]; Golgi membrane [GO:0000139]; trans-Golgi network [GO:0005802]</t>
  </si>
  <si>
    <t>SUBCELLULAR LOCATION: Endoplasmic reticulum membrane; Multi-pass membrane protein. Golgi apparatus membrane; Multi-pass membrane protein.</t>
  </si>
  <si>
    <t>Ribosome-interacting GTPase 2 (GTP-binding protein RBG2)</t>
  </si>
  <si>
    <t>Assembly factor CBP4 (Cytochrome b mRNA-processing protein 4)</t>
  </si>
  <si>
    <t>mitochondrial respiratory chain complex III assembly [GO:0034551]</t>
  </si>
  <si>
    <t>mitochondrial inner membrane [GO:0005743]; mitochondrial membrane [GO:0031966]; mitochondrion [GO:0005739]</t>
  </si>
  <si>
    <t>SUBCELLULAR LOCATION: Mitochondrion inner membrane {ECO:0000305}; Single-pass membrane protein {ECO:0000305}.</t>
  </si>
  <si>
    <t>Squalene epoxidase ERG1 (SE) (EC 1.14.14.17) (Ergosterol biosynthetic protein 1) (Squalene monooxygenase ERG1)</t>
  </si>
  <si>
    <t>endoplasmic reticulum [GO:0005783]; endoplasmic reticulum membrane [GO:0005789]; lipid droplet [GO:0005811]</t>
  </si>
  <si>
    <t>SUBCELLULAR LOCATION: Microsome membrane {ECO:0000269|PubMed:9450962}; Multi-pass membrane protein {ECO:0000305}. Endoplasmic reticulum membrane {ECO:0000269|PubMed:9450962}; Multi-pass membrane protein {ECO:0000305}. Lipid droplet {ECO:0000269|PubMed:9450962}.</t>
  </si>
  <si>
    <t>PATHWAY: Terpene metabolism; lanosterol biosynthesis; lanosterol from farnesyl diphosphate: step 2/3. {ECO:0000269|PubMed:1743514, ECO:0000269|PubMed:8358382, ECO:0000269|PubMed:9450962}.</t>
  </si>
  <si>
    <t>PAB1-binding protein 1 (Poly(A)-binding protein-binding protein)</t>
  </si>
  <si>
    <t>maintenance of rDNA [GO:0043007]; negative regulation of TORC1 signaling [GO:1904262]; positive regulation of mRNA polyadenylation [GO:1900365]; positive regulation of translation [GO:0045727]; regulation of mating type switching [GO:0031494]; regulation of mitophagy [GO:1901524]; regulation of translation [GO:0006417]; stress granule assembly [GO:0034063]</t>
  </si>
  <si>
    <t>cytoplasm [GO:0005737]; cytoplasmic stress granule [GO:0010494]; cytosol [GO:0005829]; mitochondrion [GO:0005739]; nucleus [GO:0005634]; polysome [GO:0005844]</t>
  </si>
  <si>
    <t>SUBCELLULAR LOCATION: Cytoplasm {ECO:0000269|PubMed:14562095, ECO:0000269|PubMed:15082763}. Nucleus {ECO:0000269|PubMed:14562095}. Mitochondrion {ECO:0000269|PubMed:14576278}. Note=Localizes to polysomes. {ECO:0000269|PubMed:15082763}.</t>
  </si>
  <si>
    <t>Inner kinetochore subunit OKP1 (CENP-Q homolog) (Constitutive centromere-associated network protein OKP1) (Outer kinetochore protein 1)</t>
  </si>
  <si>
    <t>attachment of spindle microtubules to kinetochore [GO:0008608]; cell division [GO:0051301]; meiotic cell cycle [GO:0051321]</t>
  </si>
  <si>
    <t>COMA complex [GO:0000817]; kinetochore [GO:0000776]</t>
  </si>
  <si>
    <t>SUBCELLULAR LOCATION: Nucleus {ECO:0000269|PubMed:14562095}. Chromosome, centromere, kinetochore {ECO:0000269|PubMed:10323865}.</t>
  </si>
  <si>
    <t>Ribonucleoside-diphosphate reductase small chain 2 (EC 1.17.4.1) (Ribonucleotide reductase R2 subunit 2) (Ribonucleotide reductase small subunit 2)</t>
  </si>
  <si>
    <t>SUBCELLULAR LOCATION: Nucleus {ECO:0000269|PubMed:12732713, ECO:0000269|PubMed:18851834}. Note=Found predominantly in the nucleus under normal growth conditions and is redistributed to the cytoplasm in damaged cells in a DNA replication and damage checkpoint-dependent manner. Nuclear localization is mediated by DIF1.</t>
  </si>
  <si>
    <t>E3 ubiquitin-protein ligase UBR1 (EC 2.3.2.27) (N-end-recognizing protein) (N-recognin-1) (RING-type E3 ubiquitin transferase UBR1)</t>
  </si>
  <si>
    <t>cytoplasm protein quality control by the ubiquitin-proteasome system [GO:0071629]; mitochondria-associated ubiquitin-dependent protein catabolic process [GO:0072671]; protein monoubiquitination [GO:0006513]; protein polyubiquitination [GO:0000209]; protein ubiquitination [GO:0016567]; regulation of dipeptide transport [GO:0090089]; ribosome-associated ubiquitin-dependent protein catabolic process [GO:1990116]; stress-induced homeostatically regulated protein degradation pathway [GO:0120174]; ubiquitin-dependent ERAD pathway [GO:0030433]; ubiquitin-dependent protein catabolic process via the N-end rule pathway [GO:0071596]</t>
  </si>
  <si>
    <t>cytoplasm [GO:0005737]; proteasome regulatory particle, base subcomplex [GO:0008540]; ubiquitin ligase complex [GO:0000151]; UBR1-RAD6 ubiquitin ligase complex [GO:1990303]</t>
  </si>
  <si>
    <t>Tyrosine--tRNA ligase, cytoplasmic (EC 6.1.1.1) (Tyrosyl-tRNA synthetase) (TyrRS)</t>
  </si>
  <si>
    <t>tyrosyl-tRNA aminoacylation [GO:0006437]</t>
  </si>
  <si>
    <t>SUBCELLULAR LOCATION: Cytoplasm. Nucleus. Note=Predominantly cytoplasmic, only a small fraction (about 1.5%) found in the nucleus.</t>
  </si>
  <si>
    <t>Protein HGH1 (HMG1/2 protein homolog)</t>
  </si>
  <si>
    <t>chaperone-mediated protein folding [GO:0061077]</t>
  </si>
  <si>
    <t>Glyceraldehyde-3-phosphate dehydrogenase 3 (GAPDH 3) (EC 1.2.1.12)</t>
  </si>
  <si>
    <t>apoptotic process [GO:0006915]; gluconeogenesis [GO:0006094]; glycolytic process [GO:0006096]; heme transport [GO:0015886]; reactive oxygen species metabolic process [GO:0072593]</t>
  </si>
  <si>
    <t>cytoplasm [GO:0005737]; cytosol [GO:0005829]; fungal-type cell wall [GO:0009277]; lipid droplet [GO:0005811]; mitochondrion [GO:0005739]; nucleus [GO:0005634]; plasma membrane [GO:0005886]</t>
  </si>
  <si>
    <t>PATHWAY: Carbohydrate degradation; glycolysis; pyruvate from D-glyceraldehyde 3-phosphate: step 1/5.</t>
  </si>
  <si>
    <t>Exosome complex component SKI6 (Extracellular mutant protein 20) (Ribosomal RNA-processing protein 41) (Superkiller protein 6)</t>
  </si>
  <si>
    <t>exonucleolytic trimming to generate mature 3'-end of 5.8S rRNA from tricistronic rRNA transcript (SSU-rRNA, 5.8S rRNA, LSU-rRNA) [GO:0000467]; nonfunctional rRNA decay [GO:0070651]; nuclear mRNA surveillance [GO:0071028]; nuclear polyadenylation-dependent CUT catabolic process [GO:0071039]; nuclear polyadenylation-dependent mRNA catabolic process [GO:0071042];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RNA catabolic process [GO:0006401]; RNA processing [GO:0006396]; rRNA catabolic process [GO:0016075]; U1 snRNA 3'-end processing [GO:0034473]; U4 snRNA 3'-end processing [GO:0034475]; U5 snRNA 3'-end processing [GO:0034476]</t>
  </si>
  <si>
    <t>Cargo-transport protein YPP1 (Alpha-synuclein protective protein 1)</t>
  </si>
  <si>
    <t>protein localization to plasma membrane [GO:0072659]; protein targeting to vacuole [GO:0006623]; receptor-mediated endocytosis [GO:0006898]</t>
  </si>
  <si>
    <t>actin cortical patch [GO:0030479]; cytoplasm [GO:0005737]; cytosol [GO:0005829]; endosome [GO:0005768]; nucleus [GO:0005634]; plasma membrane [GO:0005886]</t>
  </si>
  <si>
    <t>SUBCELLULAR LOCATION: Cytoplasmic granule. Cell membrane {ECO:0000269|PubMed:14690591}; Peripheral membrane protein; Cytoplasmic side.</t>
  </si>
  <si>
    <t>Dolichyl-phosphate-mannose--protein mannosyltransferase 6 (EC 2.4.1.109)</t>
  </si>
  <si>
    <t>protein O-linked glycosylation [GO:0006493]; protein O-linked mannosylation [GO:0035269]</t>
  </si>
  <si>
    <t>Elongator complex protein 2 (Gamma-toxin target 2)</t>
  </si>
  <si>
    <t>protein transport [GO:0015031]; protein urmylation [GO:0032447]; regulation of transcription by RNA polymerase II [GO:0006357]; regulation of translation [GO:0006417]; tRNA wobble uridine modification [GO:0002098]</t>
  </si>
  <si>
    <t>cytoplasm [GO:0005737]; elongator holoenzyme complex [GO:0033588]; nucleoplasm [GO:0005654]; nucleus [GO:0005634]</t>
  </si>
  <si>
    <t>PATHWAY: tRNA modification; 5-methoxycarbonylmethyl-2-thiouridine-tRNA biosynthesis. {ECO:0000269|PubMed:15769872, ECO:0000269|PubMed:18755837}.</t>
  </si>
  <si>
    <t>Choline-phosphate cytidylyltransferase (EC 2.7.7.15) (CTP:phosphocholine cytidylyltransferase) (CCT) (CT) (Phosphorylcholine transferase)</t>
  </si>
  <si>
    <t>CDP-choline pathway [GO:0006657]; phosphatidylcholine biosynthetic process [GO:0006656]</t>
  </si>
  <si>
    <t>membrane [GO:0016020]; NLS-dependent protein nuclear import complex [GO:0042564]; nuclear envelope [GO:0005635]; nucleus [GO:0005634]</t>
  </si>
  <si>
    <t>SUBCELLULAR LOCATION: Membrane. Note=Most of its activity is membrane-associated.</t>
  </si>
  <si>
    <t>PATHWAY: Phospholipid metabolism; phosphatidylcholine biosynthesis; phosphatidylcholine from phosphocholine: step 1/2. {ECO:0000305|PubMed:2826147}.</t>
  </si>
  <si>
    <t>C-1-tetrahydrofolate synthase, cytoplasmic (C1-THF synthase) [Includes: Methylenetetrahydrofolate dehydrogenase (EC 1.5.1.5); Methenyltetrahydrofolate cyclohydrolase (EC 3.5.4.9); Formyltetrahydrofolate synthetase (EC 6.3.4.3)]</t>
  </si>
  <si>
    <t>folic acid-containing compound metabolic process [GO:0006760]; histidine biosynthetic process [GO:0000105]; methionine biosynthetic process [GO:0009086]; purine nucleobase biosynthetic process [GO:0009113]; purine nucleotide biosynthetic process [GO:0006164]; tetrahydrofolate interconversion [GO:0035999]</t>
  </si>
  <si>
    <t>Probable ATP-dependent kinase TDA10 (EC 2.7.-.-) (Topoisomerase I damage affected protein 10)</t>
  </si>
  <si>
    <t>phosphorylation [GO:0016310]</t>
  </si>
  <si>
    <t>Probable electron transfer flavoprotein subunit beta (Beta-ETF) (Changed intracellular redox state protein 1)</t>
  </si>
  <si>
    <t>SUBCELLULAR LOCATION: Mitochondrion matrix {ECO:0000269|PubMed:14562095}.</t>
  </si>
  <si>
    <t>Uncharacterized GTP-binding protein YGR210C</t>
  </si>
  <si>
    <t>N-acetyltransferase SLI1 (EC 2.3.1.-) (Sphingosine-like immunosuppressant resistant protein 1)</t>
  </si>
  <si>
    <t>response to xenobiotic stimulus [GO:0009410]</t>
  </si>
  <si>
    <t>SUBCELLULAR LOCATION: Endoplasmic reticulum {ECO:0000269|PubMed:15025559}.</t>
  </si>
  <si>
    <t>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</si>
  <si>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90S preribosome [GO:0030686]; cytoplasmic stress granule [GO:0010494]; cytosol [GO:0005829]; cytosolic small ribosomal subunit [GO:0022627]</t>
  </si>
  <si>
    <t>SUBCELLULAR LOCATION: Cytoplasm {ECO:0000255|HAMAP-Rule:MF_03015, ECO:0000269|PubMed:14562095, ECO:0000269|PubMed:14627813, ECO:0000269|PubMed:22096102}.</t>
  </si>
  <si>
    <t>Exportin-1 (Chromosome region maintenance protein 1) (Karyopherin-124)</t>
  </si>
  <si>
    <t>mRNA export from nucleus [GO:0006406]; nuclear export [GO:0051168]; protein export from nucleus [GO:0006611]; protein localization to kinetochore [GO:0034501]; ribosomal large subunit export from nucleus [GO:0000055]; ribosomal small subunit export from nucleus [GO:0000056]</t>
  </si>
  <si>
    <t>cytoplasm [GO:0005737]; kinetochore [GO:0000776]; nucleus [GO:0005634]; perinuclear region of cytoplasm [GO:0048471]; spindle pole body [GO:0005816]</t>
  </si>
  <si>
    <t>SUBCELLULAR LOCATION: Nucleus {ECO:0000269|PubMed:14562095}. Cytoplasm, perinuclear region {ECO:0000269|PubMed:14562095}. Note=Localized in the nucleus and at its periphery.</t>
  </si>
  <si>
    <t>Protein PET54 (Petite colonies protein 54)</t>
  </si>
  <si>
    <t>Group I intron splicing [GO:0000372]; mitochondrial mRNA processing [GO:0090615]; positive regulation of mitochondrial translation [GO:0070131]</t>
  </si>
  <si>
    <t>Dol-P-Glc:Glc(2)Man(9)GlcNAc(2)-PP-Dol alpha-1,2-glucosyltransferase (EC 2.4.1.256) (Alpha-1,2-glucosyltransferase ALG10-A) (Alpha-2-glucosyltransferase ALG10) (Asparagine-linked glycosylation protein 10) (Dolichyl-phosphoglucose-dependent glucosyltransferase ALG10)</t>
  </si>
  <si>
    <t>dolichol-linked oligosaccharide biosynthetic process [GO:0006488]; protein N-linked glycosylation [GO:0006487]</t>
  </si>
  <si>
    <t>SUBCELLULAR LOCATION: Endoplasmic reticulum membrane {ECO:0000269|PubMed:9597543}; Multi-pass membrane protein {ECO:0000269|PubMed:9597543}.</t>
  </si>
  <si>
    <t>Prohibitin-2</t>
  </si>
  <si>
    <t>mitochondrion inheritance [GO:0000001]; mitochondrion organization [GO:0007005]; negative regulation of proteolysis [GO:0045861]; protein folding [GO:0006457]; protein stabilization [GO:0050821]</t>
  </si>
  <si>
    <t>SUBCELLULAR LOCATION: Mitochondrion inner membrane {ECO:0000269|PubMed:14562095, ECO:0000269|PubMed:14576278, ECO:0000269|PubMed:15525670}; Single-pass type II membrane protein {ECO:0000269|PubMed:14562095, ECO:0000269|PubMed:14576278, ECO:0000269|PubMed:15525670}; Intermembrane side {ECO:0000269|PubMed:14562095, ECO:0000269|PubMed:14576278, ECO:0000269|PubMed:15525670}.</t>
  </si>
  <si>
    <t>Phosphate system positive regulatory protein PHO81 (CDK inhibitor PHO81)</t>
  </si>
  <si>
    <t>SUBCELLULAR LOCATION: Cytoplasm. Nucleus. Note=Localizes predominantly to the nucleus in both high- and low-phosphate conditions.</t>
  </si>
  <si>
    <t>Flavohemoprotein (EC 1.14.12.17) (Flavohemoglobin) (Hemoglobin-like protein) (Nitric oxide dioxygenase) (NO oxygenase) (NOD)</t>
  </si>
  <si>
    <t>cellular response to misfolded protein [GO:0071218]; cellular response to nitrosative stress [GO:0071500]; cellular response to oxidative stress [GO:0034599]; cellular response to reactive nitrogen species [GO:1902170]; nitric oxide catabolic process [GO:0046210]; response to toxic substance [GO:0009636]</t>
  </si>
  <si>
    <t>cytoplasm [GO:0005737]; cytoplasmic stress granule [GO:0010494]; cytosol [GO:0005829]; mitochondrial matrix [GO:0005759]; mitochondrion [GO:0005739]; nucleus [GO:0005634]</t>
  </si>
  <si>
    <t>MICOS subunit MIC26 (Mitochondrial contact site complex 29 kDa subunit) (Mitochondrial inner membrane organization component of 27 kDa) (Mitochondrial organizing structure protein 2) (MitOS2)</t>
  </si>
  <si>
    <t>SUBCELLULAR LOCATION: Mitochondrion inner membrane {ECO:0000305}; Multi-pass membrane protein {ECO:0000305}. Note=Enriched at crista junctions. {ECO:0000269|PubMed:21944719, ECO:0000269|PubMed:21987634, ECO:0000269|PubMed:22009199}.</t>
  </si>
  <si>
    <t>ATP-dependent 6-phosphofructokinase subunit alpha (EC 2.7.1.11) (ATP-dependent 6-phosphofructokinase) (ATP-PFK) (Phosphofructokinase 1) (Phosphohexokinase)</t>
  </si>
  <si>
    <t>canonical glycolysis [GO:0061621]; fructose 1,6-bisphosphate metabolic process [GO:0030388]; fructose 6-phosphate metabolic process [GO:0006002]; glycolytic process [GO:0006096]; proton transmembrane transport [GO:1902600]; regulation of intracellular pH [GO:0051453]</t>
  </si>
  <si>
    <t>6-phosphofructokinase complex [GO:0005945]; cytoplasm [GO:0005737]; mitochondrial outer membrane [GO:0005741]; mitochondrion [GO:0005739]</t>
  </si>
  <si>
    <t>SUBCELLULAR LOCATION: Cytoplasm {ECO:0000255|HAMAP-Rule:MF_03184, ECO:0000269|PubMed:18313953}. Mitochondrion outer membrane; Peripheral membrane protein; Cytoplasmic side {ECO:0000269|PubMed:16962558}.</t>
  </si>
  <si>
    <t>PATHWAY: Carbohydrate degradation; glycolysis; D-glyceraldehyde 3-phosphate and glycerone phosphate from D-glucose: step 3/4. {ECO:0000255|HAMAP-Rule:MF_03184}.</t>
  </si>
  <si>
    <t>Succinate--CoA ligase [ADP-forming] subunit beta, mitochondrial (EC 6.2.1.5) (Succinyl-CoA synthetase beta chain) (SCS-beta)</t>
  </si>
  <si>
    <t>succinyl-CoA catabolic process [GO:1901289]; succinyl-CoA metabolic process [GO:0006104]; tricarboxylic acid cycle [GO:0006099]</t>
  </si>
  <si>
    <t>mitochondrion [GO:0005739]; succinate-CoA ligase complex [GO:0042709]; succinate-CoA ligase complex (ADP-forming) [GO:0009361]</t>
  </si>
  <si>
    <t>SUBCELLULAR LOCATION: Mitochondrion {ECO:0000255|HAMAP-Rule:MF_03219, ECO:0000269|PubMed:14576278}.</t>
  </si>
  <si>
    <t>PATHWAY: Carbohydrate metabolism; tricarboxylic acid cycle; succinate from succinyl-CoA (ligase route): step 1/1. {ECO:0000255|HAMAP-Rule:MF_03219, ECO:0000305|PubMed:9874242}.</t>
  </si>
  <si>
    <t>Protein SDA1 (Severe depolymerization of actin protein 1)</t>
  </si>
  <si>
    <t>cell cycle [GO:0007049]; protein transport [GO:0015031]; ribosomal large subunit biogenesis [GO:0042273]; ribosomal large subunit export from nucleus [GO:0000055]; traversing start control point of mitotic cell cycle [GO:0007089]</t>
  </si>
  <si>
    <t>nucleolus [GO:0005730]; nucleus [GO:0005634]</t>
  </si>
  <si>
    <t>SUBCELLULAR LOCATION: Nucleus, nucleolus {ECO:0000269|PubMed:10704371, ECO:0000269|PubMed:12374754}.</t>
  </si>
  <si>
    <t>Transcription factor IIIB 70 kDa subunit (TFIIIB) (B-related factor 1) (BRF-1)</t>
  </si>
  <si>
    <t>DNA-templated transcription initiation [GO:0006352]; DNA-templated transcription open complex formation [GO:0001112]; regulation of transcription by RNA polymerase III [GO:0006359]; RNA polymerase III preinitiation complex assembly [GO:0070898]; transcription by RNA polymerase III [GO:0006383]</t>
  </si>
  <si>
    <t>nucleoplasm [GO:0005654]; nucleus [GO:0005634]; transcription factor TFIIIB complex [GO:0000126]; transcription preinitiation complex [GO:0097550]</t>
  </si>
  <si>
    <t>Uncharacterized RNA-binding protein YGR250C</t>
  </si>
  <si>
    <t>cytoplasm [GO:0005737]; cytoplasmic stress granule [GO:0010494]</t>
  </si>
  <si>
    <t>Histone acetyltransferase GCN5 (EC 2.3.1.48) (Histone crotonyltransferase GCN5) (EC 2.3.1.-)</t>
  </si>
  <si>
    <t>chromatin organization [GO:0006325]; chromatin remodeling [GO:0006338]; histone acetylation [GO:0016573]; histone deubiquitination [GO:0016578]; histone H3 acetylation [GO:0043966]; positive regulation of transcription by RNA polymerase II [GO:0045944]; positive regulation of transcription elongation by RNA polymerase II [GO:0032968]; regulation of transcription by RNA polymerase II [GO:0006357]</t>
  </si>
  <si>
    <t>ADA complex [GO:0140671]; chromosome, centromeric region [GO:0000775]; cytosol [GO:0005829]; histone acetyltransferase complex [GO:0000123]; nucleus [GO:0005634]; SAGA complex [GO:0000124]; SLIK (SAGA-like) complex [GO:0046695]</t>
  </si>
  <si>
    <t>Proteasome subunit alpha type-5 (Macropain subunit PUP2) (Multicatalytic endopeptidase complex subunit PUP2) (Proteasome component PUP2) (Proteinase YSCE subunit PUP2)</t>
  </si>
  <si>
    <t>nucleus [GO:0005634]; proteasome complex [GO:0000502]; proteasome core complex, alpha-subunit complex [GO:0019773]; proteasome storage granule [GO:0034515]</t>
  </si>
  <si>
    <t>Enolase 1 (EC 4.2.1.11) (2-phospho-D-glycerate hydro-lyase 1) (2-phosphoglycerate dehydratase 1)</t>
  </si>
  <si>
    <t>glycolytic process [GO:0006096]; regulation of vacuole fusion, non-autophagic [GO:0032889]</t>
  </si>
  <si>
    <t>cytoplasm [GO:0005737]; cytosol [GO:0005829]; fungal-type vacuole [GO:0000324]; mitochondrion [GO:0005739]; phosphopyruvate hydratase complex [GO:0000015]; plasma membrane [GO:0005886]</t>
  </si>
  <si>
    <t>PATHWAY: Carbohydrate degradation; glycolysis; pyruvate from D-glyceraldehyde 3-phosphate: step 4/5.</t>
  </si>
  <si>
    <t>Ubiquinone biosynthesis monooxygenase COQ6, mitochondrial (EC 1.14.13.-) (Ubiquinone C4-deaminase) (EC 3.5.-.-)</t>
  </si>
  <si>
    <t>SUBCELLULAR LOCATION: Mitochondrion inner membrane {ECO:0000255|HAMAP-Rule:MF_03193, ECO:0000269|PubMed:12721307, ECO:0000269|PubMed:14576278}; Peripheral membrane protein {ECO:0000255|HAMAP-Rule:MF_03193, ECO:0000269|PubMed:12721307}; Matrix side {ECO:0000255|HAMAP-Rule:MF_03193, ECO:0000269|PubMed:12721307}.</t>
  </si>
  <si>
    <t>PATHWAY: Cofactor biosynthesis; ubiquinone biosynthesis. {ECO:0000255|HAMAP-Rule:MF_03193, ECO:0000305|PubMed:12721307, ECO:0000305|PubMed:21944752}.</t>
  </si>
  <si>
    <t>Mitochondrial carrier protein MTM1 (Manganese trafficking factor for mitochondrial SOD2)</t>
  </si>
  <si>
    <t>intracellular iron ion homeostasis [GO:0006879]; mitochondrial transmembrane transport [GO:1990542]; pyridoxal phosphate transport [GO:0031921]</t>
  </si>
  <si>
    <t>AP-3 complex subunit beta (Adaptor-related protein complex 3 subunit beta) (Beta-3-adaptin) (Clathrin assembly protein complex 3 beta large chain) (Clathrin assembly protein large beta chain)</t>
  </si>
  <si>
    <t>Golgi to vacuole transport [GO:0006896]; intracellular protein transport [GO:0006886]; protein targeting to vacuole [GO:0006623]; vesicle-mediated transport [GO:0016192]</t>
  </si>
  <si>
    <t>AP-3 adaptor complex [GO:0030123]; clathrin-coated vesicle membrane [GO:0030665]; cytosol [GO:0005829]; Golgi apparatus [GO:0005794]</t>
  </si>
  <si>
    <t>SUBCELLULAR LOCATION: Golgi apparatus {ECO:0000269|PubMed:10559961, ECO:0000269|PubMed:14562095}. Cytoplasmic vesicle, clathrin-coated vesicle membrane {ECO:0000269|PubMed:10559961}; Peripheral membrane protein {ECO:0000305}; Cytoplasmic side {ECO:0000305}. Note=Component of the coat surrounding the cytoplasmic face of coated vesicles located at the Golgi complex. {ECO:0000269|PubMed:10559961}.</t>
  </si>
  <si>
    <t>Steryl acetyl hydrolase 1 (EC 3.1.1.-)</t>
  </si>
  <si>
    <t>response to toxic substance [GO:0009636]; sterol metabolic process [GO:0016125]</t>
  </si>
  <si>
    <t>cell periphery [GO:0071944]; endoplasmic reticulum [GO:0005783]; endoplasmic reticulum lumen [GO:0005788]; endoplasmic reticulum membrane [GO:0005789]; lipid droplet [GO:0005811]; membrane [GO:0016020]</t>
  </si>
  <si>
    <t>SUBCELLULAR LOCATION: Endoplasmic reticulum membrane {ECO:0000269|PubMed:18034159}; Single-pass type II membrane protein {ECO:0000269|PubMed:18034159}.</t>
  </si>
  <si>
    <t>Methionine--tRNA ligase, cytoplasmic (EC 6.1.1.10) (Methionyl-tRNA synthetase) (MetRS)</t>
  </si>
  <si>
    <t>aminoacyl-tRNA synthetase multienzyme complex [GO:0017101]; cytoplasm [GO:0005737]; cytosol [GO:0005829]; methionyl glutamyl tRNA synthetase complex [GO:0017102]</t>
  </si>
  <si>
    <t>SUBCELLULAR LOCATION: Cytoplasm {ECO:0000269|PubMed:11726524}. Note=Largely excluded from the nucleus.</t>
  </si>
  <si>
    <t>Uncharacterized protein YGR266W</t>
  </si>
  <si>
    <t>membrane [GO:0016020]; mitochondrial outer membrane [GO:0005741]; mitochondrion [GO:0005739]; plasma membrane [GO:0005886]; prospore membrane [GO:0005628]</t>
  </si>
  <si>
    <t>GTP cyclohydrolase 1 (EC 3.5.4.16) (GTP cyclohydrolase I) (GTP-CH-I)</t>
  </si>
  <si>
    <t>7,8-dihydroneopterin 3'-triphosphate biosynthetic process [GO:0035998]; folic acid biosynthetic process [GO:0046656]; folic acid-containing compound biosynthetic process [GO:0009396]; tetrahydrobiopterin biosynthetic process [GO:0006729]; tetrahydrofolate biosynthetic process [GO:0046654]</t>
  </si>
  <si>
    <t>PATHWAY: Cofactor biosynthesis; 7,8-dihydroneopterin triphosphate biosynthesis; 7,8-dihydroneopterin triphosphate from GTP: step 1/1. {ECO:0000305|Ref.1}.</t>
  </si>
  <si>
    <t>Proline-rich protein HUA1</t>
  </si>
  <si>
    <t>rRNA-processing protein EFG1 (Exit from G1 protein 1)</t>
  </si>
  <si>
    <t>maturation of SSU-rRNA from tricistronic rRNA transcript (SSU-rRNA, 5.8S rRNA, LSU-rRNA) [GO:0000462]; nuclear RNA surveillance [GO:0071027]; re-entry into mitotic cell cycle after pheromone arrest [GO:0000321]</t>
  </si>
  <si>
    <t>nucleolar preribosome [GO:0030685]; nucleolus [GO:0005730]; preribosome, small subunit precursor [GO:0030688]</t>
  </si>
  <si>
    <t>RQC trigger complex helicase SLH1 (EC 3.6.4.13) (Antiviral helicase SLH1) (SKI2-like helicase 1)</t>
  </si>
  <si>
    <t>cytoplasmic translation [GO:0002181]; defense response to virus [GO:0051607]; regulation of translation [GO:0006417]; rescue of stalled ribosome [GO:0072344]; ribosome disassembly [GO:0032790]; ribosome-associated ubiquitin-dependent protein catabolic process [GO:1990116]</t>
  </si>
  <si>
    <t>SUBCELLULAR LOCATION: Cytoplasm, cytosol {ECO:0000269|PubMed:14562095}.</t>
  </si>
  <si>
    <t>Transcription initiation factor TFIID subunit 1 (EC 2.3.1.48) (TAFII-130) (TAFII-145) (TBP-associated factor 1) (TBP-associated factor 145 kDa)</t>
  </si>
  <si>
    <t>cytosol [GO:0005829]; nucleus [GO:0005634]; transcription factor TFIID complex [GO:0005669]</t>
  </si>
  <si>
    <t>Pre-mRNA-splicing factor CWC22 (Complexed with CEF1 protein 22)</t>
  </si>
  <si>
    <t>mRNA splicing, via spliceosome [GO:0000398]</t>
  </si>
  <si>
    <t>catalytic step 2 spliceosome [GO:0071013]; cytoplasm [GO:0005737]; U2-type spliceosomal complex [GO:0005684]</t>
  </si>
  <si>
    <t>Oligomycin resistance ATP-dependent permease YOR1 (ABC transporter YOR1) (ABC-type Cd(2+) transporter) (EC 7.2.2.2) (ABC-type glutathione-S-conjugate transporter) (EC 7.6.2.3) (Yeast oligomycin resistance protein 1)</t>
  </si>
  <si>
    <t>transmembrane transport [GO:0055085]; xenobiotic transport [GO:0042908]</t>
  </si>
  <si>
    <t>cell periphery [GO:0071944]; plasma membrane [GO:0005886]</t>
  </si>
  <si>
    <t>SUBCELLULAR LOCATION: Cell membrane {ECO:0000269|PubMed:10082567, ECO:0000269|PubMed:12107161, ECO:0000269|PubMed:9575223}; Multi-pass membrane protein {ECO:0000255}.</t>
  </si>
  <si>
    <t>Glucan 1,3-beta-glucosidase (EC 3.2.1.58) (Exo-1,3-beta-glucanase) (GP29) (Soluble cell wall protein 9)</t>
  </si>
  <si>
    <t>carbohydrate metabolic process [GO:0005975]; cell wall organization [GO:0071555]; fungal-type cell wall organization [GO:0031505]</t>
  </si>
  <si>
    <t>cell surface [GO:0009986]; extracellular region [GO:0005576]; fungal-type cell wall [GO:0009277]; fungal-type vacuole [GO:0000324]</t>
  </si>
  <si>
    <t>SUBCELLULAR LOCATION: Secreted, cell wall {ECO:0000269|PubMed:9748433}. Note=Tightly bound to cell wall.</t>
  </si>
  <si>
    <t>ER-derived vesicles protein ERV29</t>
  </si>
  <si>
    <t>endoplasmic reticulum to Golgi vesicle-mediated transport [GO:0006888]; Golgi organization [GO:0007030]</t>
  </si>
  <si>
    <t>COPII-coated ER to Golgi transport vesicle [GO:0030134]; endoplasmic reticulum [GO:0005783]; endoplasmic reticulum membrane [GO:0005789]; endoplasmic reticulum-Golgi intermediate compartment [GO:0005793]</t>
  </si>
  <si>
    <t>SUBCELLULAR LOCATION: Endoplasmic reticulum membrane {ECO:0000269|PubMed:11157978}; Multi-pass membrane protein {ECO:0000269|PubMed:11157978}.</t>
  </si>
  <si>
    <t>Zuotin (DnaJ-related protein ZUO1) (J protein ZUO1) (Heat shock protein 40 homolog ZUO1) (Ribosome-associated complex subunit ZUO1)</t>
  </si>
  <si>
    <t>'de novo' cotranslational protein folding [GO:0051083]; cellular response to cycloheximide [GO:0071409]; negative regulation of cell death [GO:0060548]; positive regulation of transcription from RNA polymerase II promoter in response to stress [GO:0036003]; protein folding [GO:0006457]; regulation of translational fidelity [GO:0006450]; ribosomal subunit export from nucleus [GO:0000054]; rRNA processing [GO:0006364]; translational frameshifting [GO:0006452]</t>
  </si>
  <si>
    <t>cytoplasm [GO:0005737]; cytosol [GO:0005829]; mitochondrion [GO:0005739]; nucleolus [GO:0005730]; polysome [GO:0005844]; ribosome [GO:0005840]</t>
  </si>
  <si>
    <t>Ceramide synthase LAG1 (Longevity assurance factor 1) (Longevity assurance gene 1 protein) (Longevity assurance protein 1) (Very-long-chain ceramide synthase LAG1) (EC 2.3.1.297)</t>
  </si>
  <si>
    <t>ceramide biosynthetic process [GO:0046513]</t>
  </si>
  <si>
    <t>acyl-CoA ceramide synthase complex [GO:0061576]; endoplasmic reticulum [GO:0005783]; endoplasmic reticulum membrane [GO:0005789]</t>
  </si>
  <si>
    <t>SUBCELLULAR LOCATION: Endoplasmic reticulum membrane {ECO:0000250}; Multi-pass membrane protein {ECO:0000250}.</t>
  </si>
  <si>
    <t>PATHWAY: Lipid metabolism; sphingolipid metabolism. {ECO:0000269|PubMed:11694577, ECO:0000269|PubMed:12869556}.</t>
  </si>
  <si>
    <t>Serine/threonine-protein kinase STE20 (EC 2.7.11.1)</t>
  </si>
  <si>
    <t>bipolar cellular bud site selection [GO:0007121]; budding cell apical bud growth [GO:0007118]; cellular bud site selection [GO:0000282]; intracellular signal transduction [GO:0035556]; invasive growth in response to glucose limitation [GO:0001403]; negative regulation of gene expression [GO:0010629]; negative regulation of transcription by RNA polymerase II [GO:0000122]; osmosensory signaling pathway via Sho1 osmosensor [GO:0007232]; pheromone-dependent signal transduction involved in conjugation with cellular fusion [GO:0000750]; positive regulation of apoptotic process [GO:0043065]; protein phosphorylation [GO:0006468]; pseudohyphal growth [GO:0007124]; regulation of exit from mitosis [GO:0007096]; regulation of MAPK cascade [GO:0043408]; signal transduction involved in filamentous growth [GO:0001402]; sterol import [GO:0035376]; stress granule assembly [GO:0034063]; vacuole inheritance [GO:0000011]</t>
  </si>
  <si>
    <t>cytoplasm [GO:0005737]; incipient cellular bud site [GO:0000131]; mating projection tip [GO:0043332]; nucleus [GO:0005634]; plasma membrane [GO:0005886]</t>
  </si>
  <si>
    <t>SUBCELLULAR LOCATION: Cytoplasm. Nucleus. Note=The translocation from the cytoplasm to the nucleus is stimulated by H(2)O(2). Localizes at bud emergence during cell cycle and the shmoo top during mating, both localizations requiring an interaction with CDC42.</t>
  </si>
  <si>
    <t>AP-1-like transcription factor YAP3</t>
  </si>
  <si>
    <t>regulation of transcription by RNA polymerase II [GO:0006357]</t>
  </si>
  <si>
    <t>SUBCELLULAR LOCATION: Cytoplasm {ECO:0000269|PubMed:14562095}. Nucleus {ECO:0000255|PROSITE-ProRule:PRU00978, ECO:0000269|PubMed:14562095}.</t>
  </si>
  <si>
    <t>RING finger protein ETP1 (BRAP2 homolog) (Ethanol tolerance protein 1)</t>
  </si>
  <si>
    <t>protein ubiquitination [GO:0016567]; Ras protein signal transduction [GO:0007265]; response to ethanol [GO:0045471]</t>
  </si>
  <si>
    <t>Ribose-phosphate pyrophosphokinase 3 (EC 2.7.6.1) (Phosphoribosyl pyrophosphate synthase 3)</t>
  </si>
  <si>
    <t>5-phosphoribose 1-diphosphate biosynthetic process [GO:0006015]; fungal-type cell wall organization [GO:0031505]; phosphorylation [GO:0016310]; purine nucleotide biosynthetic process [GO:0006164]; regulation of cell size [GO:0008361]; ribonucleoside monophosphate biosynthetic process [GO:0009156]</t>
  </si>
  <si>
    <t>OTU domain-containing protein 2</t>
  </si>
  <si>
    <t>protein deubiquitination [GO:0016579]</t>
  </si>
  <si>
    <t>Obg-like ATPase homolog (OLA1 homolog)</t>
  </si>
  <si>
    <t>cytoplasm [GO:0005737]; cytosol [GO:0005829]; cytosolic small ribosomal subunit [GO:0022627]</t>
  </si>
  <si>
    <t>Adaptin medium chain homolog APM2 (Adaptin-mu1-II)</t>
  </si>
  <si>
    <t>clathrin-dependent endocytosis [GO:0072583]; Golgi to vacuole transport [GO:0006896]; intracellular protein transport [GO:0006886]; vesicle targeting, trans-Golgi to endosome [GO:0048203]</t>
  </si>
  <si>
    <t>AP-1 adaptor complex [GO:0030121]; AP-2 adaptor complex [GO:0030122]; cytoplasmic vesicle [GO:0031410]; cytosol [GO:0005829]; early endosome [GO:0005769]; early endosome membrane [GO:0031901]; Golgi membrane [GO:0000139]; nucleus [GO:0005634]; trans-Golgi network [GO:0005802]</t>
  </si>
  <si>
    <t>SUBCELLULAR LOCATION: Golgi apparatus membrane {ECO:0000269|PubMed:26658609}; Peripheral membrane protein {ECO:0000269|PubMed:26658609}. Early endosome membrane {ECO:0000269|PubMed:26658609}; Peripheral membrane protein {ECO:0000269|PubMed:26658609}. Cytoplasmic vesicle, clathrin-coated vesicle membrane {ECO:0000269|PubMed:26658609}; Peripheral membrane protein {ECO:0000269|PubMed:26658609}.</t>
  </si>
  <si>
    <t>Probable oxidoreductase AIM17 (EC 1.14.11.-) (Altered inheritance of mitochondria protein 17, mitochondrial) (Found in mitochondrial proteome protein 12)</t>
  </si>
  <si>
    <t>carnitine biosynthetic process [GO:0045329]; mitochondrion organization [GO:0007005]</t>
  </si>
  <si>
    <t>SUBCELLULAR LOCATION: Mitochondrion {ECO:0000269|PubMed:14562095, ECO:0000269|PubMed:20150421}.</t>
  </si>
  <si>
    <t>Nitrogen permease regulator 3 (Required for meiotic nuclear division protein 11)</t>
  </si>
  <si>
    <t>cellular response to amino acid starvation [GO:0034198]; meiotic cell cycle [GO:0051321]; negative regulation of small GTPase mediated signal transduction [GO:0051058]; negative regulation of TORC1 signaling [GO:1904262]; positive regulation of autophagy [GO:0010508]; protein transport [GO:0015031]; pseudohyphal growth [GO:0007124]; regulation of autophagosome assembly [GO:2000785]; regulation of TORC1 signaling [GO:1903432]; TORC1 signaling [GO:0038202]</t>
  </si>
  <si>
    <t>Meiotic activator RIM4 (Regulator of IME2 protein 4)</t>
  </si>
  <si>
    <t>meiotic cell cycle [GO:0051321]; mRNA splicing, via spliceosome [GO:0000398]; premeiotic DNA replication [GO:0006279]; reciprocal meiotic recombination [GO:0007131]; sporulation resulting in formation of a cellular spore [GO:0030435]</t>
  </si>
  <si>
    <t>Proteasome component ECM29 (Extracellular mutant protein 29)</t>
  </si>
  <si>
    <t>proteasome assembly [GO:0043248]; ubiquitin-dependent ERAD pathway [GO:0030433]</t>
  </si>
  <si>
    <t>cytoplasm [GO:0005737]; nucleus [GO:0005634]; proteasome complex [GO:0000502]</t>
  </si>
  <si>
    <t>Golgi SNAP receptor complex member 1 (Golgi SNARE protein 1) (Protein transport protein GOS1)</t>
  </si>
  <si>
    <t>endoplasmic reticulum to Golgi vesicle-mediated transport [GO:0006888]; Golgi vesicle transport [GO:0048193]; intracellular protein transport [GO:0006886]; vesicle fusion [GO:0006906]; vesicle fusion with Golgi apparatus [GO:0048280]</t>
  </si>
  <si>
    <t>cis-Golgi network [GO:0005801]; Golgi medial cisterna [GO:0005797]; Golgi membrane [GO:0000139]; SNARE complex [GO:0031201]</t>
  </si>
  <si>
    <t>SUBCELLULAR LOCATION: Golgi apparatus membrane {ECO:0000269|PubMed:16107716, ECO:0000269|PubMed:16699523, ECO:0000269|PubMed:9755865}; Single-pass type IV membrane protein {ECO:0000269|PubMed:16107716, ECO:0000269|PubMed:16699523, ECO:0000269|PubMed:9755865}. Note=Punctate localization pattern. Localization affected by loss of SVP26, a membrane protein, and is shifted to the ER.</t>
  </si>
  <si>
    <t>cytoplasmic translation [GO:0002181]; maturation of LSU-rRNA [GO:0000470]</t>
  </si>
  <si>
    <t>Cytochrome B pre-mRNA-processing protein 2</t>
  </si>
  <si>
    <t>Group I intron splicing [GO:0000372]; mitochondrial mRNA processing [GO:0090615]</t>
  </si>
  <si>
    <t>Protein-lysine N-methyltransferase EFM1 (EC 2.1.1.-) (Elongation factor methyltransferase 1)</t>
  </si>
  <si>
    <t>peptidyl-lysine dimethylation [GO:0018027]; peptidyl-lysine monomethylation [GO:0018026]</t>
  </si>
  <si>
    <t>tRNA threonylcarbamoyladenosine dehydratase 1 (EC 6.1.-.-) (t(6)A37 dehydratase 1)</t>
  </si>
  <si>
    <t>cyclic threonylcarbamoyladenosine biosynthetic process [GO:0061504]</t>
  </si>
  <si>
    <t>SUBCELLULAR LOCATION: Mitochondrion outer membrane {ECO:0000305}; Multi-pass membrane protein {ECO:0000305}.</t>
  </si>
  <si>
    <t>Guanine nucleotide-binding protein alpha-1 subunit (GP1-alpha)</t>
  </si>
  <si>
    <t>adaptation of signaling pathway by response to pheromone involved in conjugation with cellular fusion [GO:0000754]; G protein-coupled receptor signaling pathway [GO:0007186]; inositol lipid-mediated signaling [GO:0048017]; karyogamy involved in conjugation with cellular fusion [GO:0000742]; nuclear migration involved in conjugation with cellular fusion [GO:0000743]; pheromone-dependent signal transduction involved in conjugation with cellular fusion [GO:0000750]; regulation of MAPK export from nucleus [GO:0071701]</t>
  </si>
  <si>
    <t>cytosol [GO:0005829]; endosome [GO:0005768]; endosome membrane [GO:0010008]; heterotrimeric G-protein complex [GO:0005834]; plasma membrane [GO:0005886]</t>
  </si>
  <si>
    <t>SUBCELLULAR LOCATION: Cell membrane; Lipid-anchor; Cytoplasmic side. Endosome membrane; Lipid-anchor; Cytoplasmic side. Note=Localizes predominantly to the plasma membrane in its inactive, GDP-bound form, and is directed to endosomes once in its active, GTP-bound form. Concentrates at the tip of the mating projections.</t>
  </si>
  <si>
    <t>Lanosterol 14-alpha demethylase CYP51 (EC 1.14.14.154) (Cytochrome P450 51) (Cytochrome P450-14DM) (Cytochrome P450-LIA1) (CYPLI) (Ergosterol biosynthetic protein 11) (Lanosterol C14-C32 lyase) (Sterol 14-alpha demethylase)</t>
  </si>
  <si>
    <t>SUBCELLULAR LOCATION: Endoplasmic reticulum membrane {ECO:0000305}; Single-pass membrane protein {ECO:0000269|PubMed:16847258, ECO:0000269|PubMed:24613931}.</t>
  </si>
  <si>
    <t>PATHWAY: Steroid biosynthesis; zymosterol biosynthesis; zymosterol from lanosterol: step 1/6. {ECO:0000269|PubMed:105731, ECO:0000269|PubMed:369554}.</t>
  </si>
  <si>
    <t>Superoxide dismutase [Mn], mitochondrial (EC 1.15.1.1)</t>
  </si>
  <si>
    <t>reactive oxygen species metabolic process [GO:0072593]</t>
  </si>
  <si>
    <t>SUBCELLULAR LOCATION: Mitochondrion matrix {ECO:0000250|UniProtKB:Q9UQX0}.</t>
  </si>
  <si>
    <t>Putative oxidoreductase TDA3 (EC 1.-.-.-) (Batten disease protein 3) (Topoisomerase I damage affected protein 3)</t>
  </si>
  <si>
    <t>retrograde transport, endosome to Golgi [GO:0042147]</t>
  </si>
  <si>
    <t>cytoplasm [GO:0005737]; cytosol [GO:0005829]; late endosome [GO:0005770]</t>
  </si>
  <si>
    <t>SUBCELLULAR LOCATION: Cytoplasm. Late endosome. Note=The recruitment from the cytoplasm to endosomal structures is facilitated by BTN2.</t>
  </si>
  <si>
    <t>Serine--tRNA ligase, mitochondrial (EC 6.1.1.11) (Digs into agar protein 4) (Seryl-tRNA synthetase) (SerRS) (Seryl-tRNA(Ser) synthetase)</t>
  </si>
  <si>
    <t>mitochondrial seryl-tRNA aminoacylation [GO:0070158]</t>
  </si>
  <si>
    <t>Vacuolar protein sorting-associated protein 29 (Carboxypeptidase Y-deficient protein 11) (Vesicle protein sorting 29)</t>
  </si>
  <si>
    <t>intracellular protein transport [GO:0006886]; protein retention in Golgi apparatus [GO:0045053]; retrograde transport, endosome to Golgi [GO:0042147]</t>
  </si>
  <si>
    <t>cytosol [GO:0005829]; endosome [GO:0005768]; retromer complex [GO:0030904]; retromer, cargo-selective complex [GO:0030906]</t>
  </si>
  <si>
    <t>N-terminal acetyltransferase A complex catalytic subunit ARD1 (NatA complex subunit ARD1) (EC 2.3.1.255) (Arrest-defective protein 1)</t>
  </si>
  <si>
    <t>N-terminal protein amino acid acetylation [GO:0006474]; N-terminal protein amino acid propionylation [GO:0061606]</t>
  </si>
  <si>
    <t>NatA complex [GO:0031415]</t>
  </si>
  <si>
    <t>UPF0744 protein YSC83</t>
  </si>
  <si>
    <t>SUBCELLULAR LOCATION: Mitochondrion outer membrane {ECO:0000269|PubMed:14576278, ECO:0000269|PubMed:16407407}; Peripheral membrane protein {ECO:0000269|PubMed:14576278, ECO:0000269|PubMed:16407407}.</t>
  </si>
  <si>
    <t>Argininosuccinate lyase (ASAL) (EC 4.3.2.1) (Arginosuccinase)</t>
  </si>
  <si>
    <t>arginine biosynthetic process via ornithine [GO:0042450]</t>
  </si>
  <si>
    <t>PATHWAY: Amino-acid biosynthesis; L-arginine biosynthesis; L-arginine from L-ornithine and carbamoyl phosphate: step 3/3.</t>
  </si>
  <si>
    <t>Asparagine--tRNA ligase, cytoplasmic (EC 6.1.1.22) (Asparaginyl-tRNA synthetase) (AsnRS)</t>
  </si>
  <si>
    <t>asparaginyl-tRNA aminoacylation [GO:0006421]</t>
  </si>
  <si>
    <t>SUBCELLULAR LOCATION: Cytoplasm, cytosol {ECO:0000305|PubMed:9605503}.</t>
  </si>
  <si>
    <t>Putative proline--tRNA ligase YHR020W (EC 6.1.1.15) (Prolyl-tRNA synthetase) (ProRS)</t>
  </si>
  <si>
    <t>aminoacyl-tRNA synthetase multienzyme complex [GO:0017101]; cytoplasm [GO:0005737]</t>
  </si>
  <si>
    <t>Homoserine kinase (HK) (HSK) (EC 2.7.1.39)</t>
  </si>
  <si>
    <t>homoserine metabolic process [GO:0009092]; phosphorylation [GO:0016310]; threonine biosynthetic process [GO:0009088]</t>
  </si>
  <si>
    <t>PATHWAY: Amino-acid biosynthesis; L-threonine biosynthesis; L-threonine from L-aspartate: step 4/5. {ECO:0000305|PubMed:2165904}.</t>
  </si>
  <si>
    <t>26S proteasome regulatory subunit RPN1 (HMG-CoA reductase degradation protein 2) (Proteasome non-ATPase subunit 1)</t>
  </si>
  <si>
    <t>cytoplasm [GO:0005737]; endoplasmic reticulum [GO:0005783]; nucleus [GO:0005634]; proteasome complex [GO:0000502]; proteasome regulatory particle, base subcomplex [GO:0008540]; proteasome storage granule [GO:0034515]</t>
  </si>
  <si>
    <t>ATP-dependent DNA helicase RRM3 (EC 3.6.4.12) (Regulation of Ty1 transposition protein 104) (rDNA recombination mutation protein 3)</t>
  </si>
  <si>
    <t>DNA repair [GO:0006281]; DNA replication [GO:0006260]; G-quadruplex DNA unwinding [GO:0044806]; mitochondrial genome maintenance [GO:0000002]; replication fork progression beyond termination site [GO:0097046]; replication fork reversal [GO:0071932]; telomere maintenance [GO:0000723]</t>
  </si>
  <si>
    <t>chromosome, telomeric region [GO:0000781]; mitochondrion [GO:0005739]; nuclear replication fork [GO:0043596]; replication fork [GO:0005657]</t>
  </si>
  <si>
    <t>SUBCELLULAR LOCATION: Nucleus. Chromosome, telomere.</t>
  </si>
  <si>
    <t>Uncharacterized protein YHR033W</t>
  </si>
  <si>
    <t>phosphorylation [GO:0016310]; proline biosynthetic process [GO:0006561]</t>
  </si>
  <si>
    <t>Protein interacting with Hsp90 1 (Nucleolar protein 17)</t>
  </si>
  <si>
    <t>box C/D snoRNP assembly [GO:0000492]; mRNA processing [GO:0006397]; protein folding [GO:0006457]; protein stabilization [GO:0050821]; regulation of cell size [GO:0008361]; RNA splicing [GO:0008380]; rRNA processing [GO:0006364]</t>
  </si>
  <si>
    <t>cytoplasm [GO:0005737]; nucleus [GO:0005634]; R2TP complex [GO:0097255]; ribonucleoprotein complex [GO:1990904]</t>
  </si>
  <si>
    <t>Delta-1-pyrroline-5-carboxylate dehydrogenase, mitochondrial (P5C dehydrogenase) (EC 1.2.1.88) (L-glutamate gamma-semialdehyde dehydrogenase)</t>
  </si>
  <si>
    <t>glutamate biosynthetic process [GO:0006537]; proline catabolic process to glutamate [GO:0010133]</t>
  </si>
  <si>
    <t>PATHWAY: Amino-acid degradation; L-proline degradation into L-glutamate; L-glutamate from L-proline: step 2/2.</t>
  </si>
  <si>
    <t>Mediator of RNA polymerase II transcription subunit 20 (Hyper-recombination suppressor protein 2) (Mediator complex subunit 20) (Suppressor of RNA polymerase B 2)</t>
  </si>
  <si>
    <t>negative regulation of ribosomal protein gene transcription by RNA polymerase II [GO:0010688];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</si>
  <si>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NADPH--cytochrome P450 reductase (CPR) (P450R) (EC 1.6.2.4)</t>
  </si>
  <si>
    <t>cytosol [GO:0005829]; endoplasmic reticulum membrane [GO:0005789]; mitochondrial outer membrane [GO:0005741]; mitochondrion [GO:0005739]; plasma membrane [GO:0005886]</t>
  </si>
  <si>
    <t>SUBCELLULAR LOCATION: Endoplasmic reticulum membrane {ECO:0000255|HAMAP-Rule:MF_03212, ECO:0000269|PubMed:14562095, ECO:0000269|PubMed:9468503}; Single-pass membrane protein {ECO:0000255|HAMAP-Rule:MF_03212, ECO:0000305|PubMed:11485306, ECO:0000305|PubMed:9468503}; Cytoplasmic side {ECO:0000255|HAMAP-Rule:MF_03212, ECO:0000305|PubMed:11485306, ECO:0000305|PubMed:9468503}. Mitochondrion outer membrane {ECO:0000255|HAMAP-Rule:MF_03212, ECO:0000269|PubMed:14576278, ECO:0000269|PubMed:16407407}; Single-pass membrane protein {ECO:0000255|HAMAP-Rule:MF_03212, ECO:0000305|PubMed:11485306, ECO:0000305|PubMed:9468503}; Cytoplasmic side {ECO:0000255|HAMAP-Rule:MF_03212, ECO:0000305|PubMed:11485306, ECO:0000305|PubMed:9468503}. Cell membrane {ECO:0000255|HAMAP-Rule:MF_03212, ECO:0000269|PubMed:9368374}; Single-pass membrane protein {ECO:0000255|HAMAP-Rule:MF_03212, ECO:0000305|PubMed:11485306, ECO:0000305|PubMed:9468503}; Cytoplasmic side {ECO:0000255|HAMAP-Rule:MF_03212, ECO:0000305|PubMed:11485306, ECO:0000305|PubMed:9468503}.</t>
  </si>
  <si>
    <t>Alanine/arginine aminopeptidase (EC 3.4.11.-)</t>
  </si>
  <si>
    <t>glycogen metabolic process [GO:0005977]; peptide catabolic process [GO:0043171]; proteolysis [GO:0006508]</t>
  </si>
  <si>
    <t>Cytochrome c oxidase subunit 6, mitochondrial (Cytochrome c oxidase polypeptide VI)</t>
  </si>
  <si>
    <t>Proteasome-interacting protein CIC1 (Core interacting component 1)</t>
  </si>
  <si>
    <t>maturation of 5.8S rRNA from tricistronic rRNA transcript (SSU-rRNA, 5.8S rRNA, LSU-rRNA) [GO:0000466]; maturation of LSU-rRNA from tricistronic rRNA transcript (SSU-rRNA, 5.8S rRNA, LSU-rRNA) [GO:0000463]; protein catabolic process [GO:0030163]</t>
  </si>
  <si>
    <t>90S preribosome [GO:0030686]; nucleolus [GO:0005730]; preribosome, large subunit precursor [GO:0030687]; proteasome complex [GO:0000502]</t>
  </si>
  <si>
    <t>SUBCELLULAR LOCATION: Nucleus, nucleolus {ECO:0000269|PubMed:11500370, ECO:0000269|PubMed:14562095}.</t>
  </si>
  <si>
    <t>Chromatin structure-remodeling complex protein RSC30 (Remodel the structure of chromatin complex subunit 30)</t>
  </si>
  <si>
    <t>chromatin remodeling [GO:0006338]; double-strand break repair via nonhomologous end joining [GO:0006303]; nucleosome disassembly [GO:0006337]; positive regulation of transcription by RNA polymerase II [GO:0045944]; regulation of DNA-templated transcription [GO:0006355]; transcription elongation by RNA polymerase II [GO:0006368]</t>
  </si>
  <si>
    <t>Vacuolar ATPase assembly protein VMA22</t>
  </si>
  <si>
    <t>vacuolar acidification [GO:0007035]; vacuolar proton-transporting V-type ATPase complex assembly [GO:0070072]</t>
  </si>
  <si>
    <t>nucleus [GO:0005634]; Vma12-Vma22 assembly complex [GO:1990871]</t>
  </si>
  <si>
    <t>Ribonuclease P/MRP protein subunit RPP1 (EC 3.1.26.5) (RNA-processing protein RPP1) (RNaseP/MRP 32.2 kDa subunit)</t>
  </si>
  <si>
    <t>2-dehydropantoate 2-reductase (EC 1.1.1.169) (Ketopantoate reductase) (KPA reductase) (KPR)</t>
  </si>
  <si>
    <t>pantothenate biosynthetic process [GO:0015940]</t>
  </si>
  <si>
    <t>PATHWAY: Cofactor biosynthesis; (R)-pantothenate biosynthesis; (R)-pantoate from 3-methyl-2-oxobutanoate: step 2/2.</t>
  </si>
  <si>
    <t>Ribosome-associated complex subunit SSZ1 (DnaK-related protein SSZ1) (Heat shock protein 70 homolog SSZ1) (Pleiotropic drug resistance protein 13)</t>
  </si>
  <si>
    <t>'de novo' cotranslational protein folding [GO:0051083]; chaperone cofactor-dependent protein refolding [GO:0051085]; cytoplasmic translation [GO:0002181]; protein folding [GO:0006457]; protein refolding [GO:0042026]; regulation of translational fidelity [GO:0006450]; rRNA processing [GO:0006364]; translational frameshifting [GO:0006452]</t>
  </si>
  <si>
    <t>cytoplasm [GO:0005737]; polysome [GO:0005844]</t>
  </si>
  <si>
    <t>ATP-dependent rRNA helicase RRP3 (EC 3.6.4.13) (Ribosomal RNA-processing protein 3)</t>
  </si>
  <si>
    <t>maturation of SSU-rRNA [GO:0030490]; maturation of SSU-rRNA from tricistronic rRNA transcript (SSU-rRNA, 5.8S rRNA, LSU-rRNA) [GO:0000462]</t>
  </si>
  <si>
    <t>Exosome complex component RRP4 (Ribosomal RNA-processing protein 4)</t>
  </si>
  <si>
    <t>CUT catabolic process [GO:0071034]; exonucleolytic catabolism of deadenylated mRNA [GO:0043928]; exonucleolytic trimming to generate mature 3'-end of 5.8S rRNA from tricistronic rRNA transcript (SSU-rRNA, 5.8S rRNA, LSU-rRNA) [GO:0000467]; nonfunctional rRNA decay [GO:0070651]; nuclear mRNA surveillance [GO:0071028]; nuclear polyadenylation-dependent mRNA catabolic process [GO:0071042]; nuclear polyadenylation-dependent rRNA catabolic process [GO:0071035];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RNA catabolic process [GO:0006401]; RNA processing [GO:0006396]; U4 snRNA 3'-end processing [GO:0034475]</t>
  </si>
  <si>
    <t>tRNA (guanine(37)-N1)-methyltransferase (EC 2.1.1.228) (M1G-methyltransferase) (tRNA [GM37] methyltransferase) (tRNA methyltransferase 5)</t>
  </si>
  <si>
    <t>mitochondrial tRNA methylation [GO:0070901]; tRNA modification [GO:0006400]; tRNA N1-guanine methylation [GO:0002939]</t>
  </si>
  <si>
    <t>cytoplasm [GO:0005737]; mitochondrial matrix [GO:0005759]; nucleoplasm [GO:0005654]; nucleus [GO:0005634]</t>
  </si>
  <si>
    <t>SUBCELLULAR LOCATION: Mitochondrion matrix. Nucleus. Cytoplasm. Note=Predominantly in the mitochondria and in the nucleus.</t>
  </si>
  <si>
    <t>Lanosterol synthase ERG7 (EC 5.4.99.7) (2,3-epoxysqualene--lanosterol cyclase ERG7) (Ergosterol biosynthetic protein 7) (Oxidosqualene--lanosterol cyclase ERG7) (OSC)</t>
  </si>
  <si>
    <t>ergosterol biosynthetic process [GO:0006696]; triterpenoid biosynthetic process [GO:0016104]</t>
  </si>
  <si>
    <t>endoplasmic reticulum membrane [GO:0005789]; lipid droplet [GO:0005811]</t>
  </si>
  <si>
    <t>SUBCELLULAR LOCATION: Lipid droplet {ECO:0000269|PubMed:11706015}. Endoplasmic reticulum membrane {ECO:0000269|PubMed:11706015, ECO:0000269|PubMed:14562095}; Peripheral membrane protein {ECO:0000269|PubMed:11706015}. Note=Predominantly in lipid particles. {ECO:0000269|PubMed:11706015}.</t>
  </si>
  <si>
    <t>PATHWAY: Terpene metabolism; lanosterol biosynthesis; lanosterol from farnesyl diphosphate: step 3/3. {ECO:0000269|PubMed:12842197, ECO:0000269|PubMed:1731628}.</t>
  </si>
  <si>
    <t>Oxysterol-binding protein homolog 3 (Oxysterol-binding protein-related protein 3) (ORP 3) (OSBP-related protein 3)</t>
  </si>
  <si>
    <t>cortical endoplasmic reticulum [GO:0032541]; cytoplasm [GO:0005737]; cytosol [GO:0005829]; endoplasmic reticulum membrane [GO:0005789]; intracellular membrane-bounded organelle [GO:0043231]; perinuclear endoplasmic reticulum [GO:0097038]; plasma membrane [GO:0005886]</t>
  </si>
  <si>
    <t>SUBCELLULAR LOCATION: Cytoplasm {ECO:0000269|PubMed:11408574, ECO:0000269|PubMed:12727870, ECO:0000269|PubMed:20008566}. Endoplasmic reticulum membrane {ECO:0000269|PubMed:20008566}. Note=Enriched at the cell periphery in a SCS2-dependent manner (PubMed:12727870). Enriched on regions of the ER in close proximity with the plasma membrane (PM), which may represent PM-ER membrane contact sites (MCS) (PubMed:20008566). Localizes to PM-ER membrane contact sites dependent upon PM PI4P levels (PubMed:21295699). {ECO:0000269|PubMed:12727870, ECO:0000269|PubMed:20008566, ECO:0000269|PubMed:21295699}.</t>
  </si>
  <si>
    <t>Glutamine-dependent NAD(+) synthetase (EC 6.3.5.1) (NAD(+) synthase [glutamine-hydrolyzing])</t>
  </si>
  <si>
    <t>NAD biosynthetic process [GO:0009435]</t>
  </si>
  <si>
    <t>PATHWAY: Cofactor biosynthesis; NAD(+) biosynthesis; NAD(+) from deamido-NAD(+) (L-Gln route): step 1/1.</t>
  </si>
  <si>
    <t>Protein phosphatase 2C homolog 7, mitochondrial (PP2C-7) (EC 3.1.3.16)</t>
  </si>
  <si>
    <t>peptidyl-serine dephosphorylation [GO:0070262]; protein dephosphorylation [GO:0006470]; regulation of ubiquinone biosynthetic process [GO:0010795]</t>
  </si>
  <si>
    <t>mitochondrion [GO:0005739]; nuclear envelope [GO:0005635]</t>
  </si>
  <si>
    <t>SUBCELLULAR LOCATION: Mitochondrion {ECO:0000269|PubMed:11327310, ECO:0000269|PubMed:14576278, ECO:0000269|PubMed:30267671}.</t>
  </si>
  <si>
    <t>Nonsense-mediated mRNA decay protein 2 (Up-frameshift suppressor 2)</t>
  </si>
  <si>
    <t>cytoplasmic RNA surveillance [GO:0071026]; DNA recombination [GO:0006310]; nuclear-transcribed mRNA catabolic process, 3'-5' exonucleolytic nonsense-mediated decay [GO:0070478]; nuclear-transcribed mRNA catabolic process, nonsense-mediated decay [GO:0000184]</t>
  </si>
  <si>
    <t>cytoplasm [GO:0005737]; exon-exon junction complex [GO:0035145]; polysome [GO:0005844]</t>
  </si>
  <si>
    <t>Serine/threonine-protein kinase/endoribonuclease IRE1 (Endoplasmic reticulum-to-nucleus signaling 1) [Includes: Serine/threonine-protein kinase (EC 2.7.11.1); Endoribonuclease (EC 3.1.26.-)]</t>
  </si>
  <si>
    <t>endoplasmic reticulum unfolded protein response [GO:0030968]; fungal-type cell wall organization [GO:0031505]; inositol metabolic process [GO:0006020]; intrinsic apoptotic signaling pathway in response to endoplasmic reticulum stress [GO:0070059]; IRE1-mediated unfolded protein response [GO:0036498]; mRNA cleavage involved in mRNA processing [GO:0098787]; protein localization to Golgi apparatus [GO:0034067]; protein trans-autophosphorylation [GO:0036290]; regulation of DNA-templated transcription in response to stress [GO:0043620]; response to endoplasmic reticulum stress [GO:0034976]</t>
  </si>
  <si>
    <t>endoplasmic reticulum [GO:0005783]; endoplasmic reticulum membrane [GO:0005789]; Ire1 complex [GO:1990332]; IRE1-TRAF2-ASK1 complex [GO:1990604]; nucleus [GO:0005634]</t>
  </si>
  <si>
    <t>Membrane-anchored lipid-binding protein LAM4 (Lipid transfer at contact site protein 3) (Lipid transfer protein anchored at membrane contact sites 1)</t>
  </si>
  <si>
    <t>cortical endoplasmic reticulum [GO:0032541]; endoplasmic reticulum membrane [GO:0005789]; endoplasmic reticulum-plasma membrane contact site [GO:0140268]; mitochondrion [GO:0005739]; plasma membrane [GO:0005886]</t>
  </si>
  <si>
    <t>SUBCELLULAR LOCATION: Endoplasmic reticulum membrane {ECO:0000269|PubMed:26001273}; Single-pass membrane protein {ECO:0000255}. Note=Localizes to puncta in the cell periphery representing cortical endoplasmic reticulum (cER)-plasma membrane (PM) membrane contact sites. {ECO:0000269|PubMed:26001273}.</t>
  </si>
  <si>
    <t>Serine/threonine-protein kinase KSP1 (EC 2.7.11.1)</t>
  </si>
  <si>
    <t>intracellular signal transduction [GO:0035556]; negative regulation of macroautophagy [GO:0016242]; protein localization [GO:0008104]; protein phosphorylation [GO:0006468]; regulation of filamentous growth [GO:0010570]; regulation of pseudohyphal growth [GO:2000220]; regulation of translation in response to stress [GO:0043555]; TOR signaling [GO:0031929]</t>
  </si>
  <si>
    <t>Sorting assembly machinery 35 kDa subunit (Mitochondrial 38 kDa outer membrane protein) (TOB complex 38 kDa subunit)</t>
  </si>
  <si>
    <t>mitochondrial outer membrane translocase complex assembly [GO:0070096]; protein import into mitochondrial matrix [GO:0030150]; protein insertion into mitochondrial outer membrane [GO:0045040]</t>
  </si>
  <si>
    <t>mitochondrial outer membrane [GO:0005741]; mitochondrion [GO:0005739]; SAM complex [GO:0001401]</t>
  </si>
  <si>
    <t>SUBCELLULAR LOCATION: Mitochondrion outer membrane {ECO:0000269|PubMed:14699090, ECO:0000269|PubMed:15326197}.</t>
  </si>
  <si>
    <t>Pre-rRNA-processing protein IPI1 (Involved in processing IST2 protein 1)</t>
  </si>
  <si>
    <t>maturation of LSU-rRNA from tricistronic rRNA transcript (SSU-rRNA, 5.8S rRNA, LSU-rRNA) [GO:0000463]; pre-replicative complex assembly involved in nuclear cell cycle DNA replication [GO:0006267]; regulation of DNA-templated DNA replication initiation [GO:0030174]; ribosomal large subunit assembly [GO:0000027]; rRNA processing [GO:0006364]</t>
  </si>
  <si>
    <t>cytosol [GO:0005829]; nucleoplasm [GO:0005654]; nucleus [GO:0005634]; Rix1 complex [GO:0097344]</t>
  </si>
  <si>
    <t>SUBCELLULAR LOCATION: Nucleus {ECO:0000269|PubMed:14562095, ECO:0000269|PubMed:15528184}.</t>
  </si>
  <si>
    <t>Protein NAM8 (Nuclear accommodation of mitochondria protein 8) (U1 snRNP component NAM8)</t>
  </si>
  <si>
    <t>mRNA 5'-splice site recognition [GO:0000395]; mRNA splice site selection [GO:0006376]; mRNA splicing, via spliceosome [GO:0000398]; positive regulation of mRNA splicing, via spliceosome [GO:0048026]</t>
  </si>
  <si>
    <t>commitment complex [GO:0000243]; cytoplasm [GO:0005737]; cytosol [GO:0005829]; nucleus [GO:0005634]; spliceosomal complex [GO:0005681]; U1 snRNP [GO:0005685]; U2-type prespliceosome [GO:0071004]</t>
  </si>
  <si>
    <t>Ribosome production factor 1 (Ribosome biogenesis protein RPF1)</t>
  </si>
  <si>
    <t>maturation of 5.8S rRNA [GO:0000460]; maturation of 5.8S rRNA from tricistronic rRNA transcript (SSU-rRNA, 5.8S rRNA, LSU-rRNA) [GO:0000466]; maturation of LSU-rRNA [GO:0000470]; maturation of LSU-rRNA from tricistronic rRNA transcript (SSU-rRNA, 5.8S rRNA, LSU-rRNA) [GO:0000463]; ribosomal large subunit export from nucleus [GO:0000055]</t>
  </si>
  <si>
    <t>SUBCELLULAR LOCATION: Nucleus, nucleolus {ECO:0000269|PubMed:11864606, ECO:0000269|PubMed:12702244}.</t>
  </si>
  <si>
    <t>H/ACA ribonucleoprotein complex subunit GAR1 (Glycine/arginine-rich protein 1) (snoRNP protein GAR1)</t>
  </si>
  <si>
    <t>snoRNA guided rRNA pseudouridine synthesis [GO:0000454]; snRNA pseudouridine synthesis [GO:0031120]</t>
  </si>
  <si>
    <t>box H/ACA snoRNP complex [GO:0031429]; nucleolus [GO:0005730]</t>
  </si>
  <si>
    <t>SUBCELLULAR LOCATION: Nucleus, nucleolus {ECO:0000269|PubMed:12756332, ECO:0000269|PubMed:14562095, ECO:0000269|PubMed:9843512}.</t>
  </si>
  <si>
    <t>Arginine--tRNA ligase, mitochondrial (EC 6.1.1.19) (Arginyl-tRNA synthetase) (ArgRS)</t>
  </si>
  <si>
    <t>arginyl-tRNA aminoacylation [GO:0006420]; mitochondrial arginyl-tRNA aminoacylation [GO:0070144]; mitochondrial translation [GO:0032543]</t>
  </si>
  <si>
    <t>SED5-binding protein 3 (Lethal with SEC13 protein 1) (SEC24-related protein 3)</t>
  </si>
  <si>
    <t>COPII-coated vesicle cargo loading [GO:0090110]; intracellular protein transport [GO:0006886]</t>
  </si>
  <si>
    <t>cell periphery [GO:0071944]; COPII vesicle coat [GO:0030127]; endoplasmic reticulum [GO:0005783]; endoplasmic reticulum exit site [GO:0070971]; endoplasmic reticulum membrane [GO:0005789]; Golgi membrane [GO:0000139]; mating projection tip [GO:0043332]</t>
  </si>
  <si>
    <t>SUBCELLULAR LOCATION: Cytoplasm {ECO:0000250}. Golgi apparatus membrane {ECO:0000250}. Endoplasmic reticulum membrane {ECO:0000250}.</t>
  </si>
  <si>
    <t>Transcription-associated protein 1 (p400 kDa component of SAGA)</t>
  </si>
  <si>
    <t>ASTRA complex [GO:0070209]; NuA4 histone acetyltransferase complex [GO:0035267]; nucleus [GO:0005634]; SAGA complex [GO:0000124]; SLIK (SAGA-like) complex [GO:0046695]</t>
  </si>
  <si>
    <t>Protein SBE22</t>
  </si>
  <si>
    <t>fungal-type cell wall organization [GO:0031505]; protein transport [GO:0015031]</t>
  </si>
  <si>
    <t>cytoplasm [GO:0005737]; Golgi apparatus [GO:0005794]</t>
  </si>
  <si>
    <t>SUBCELLULAR LOCATION: Cytoplasm {ECO:0000269|PubMed:14562095}. Golgi apparatus {ECO:0000250}.</t>
  </si>
  <si>
    <t>NADPH-dependent aldose reductase GRE3 (AR) (EC 1.1.1.21) (Genes de respuesta a estres protein 3) (NADPH-dependent aldo-keto reductase GRE3) (Xylose reductase) (EC 1.1.1.-)</t>
  </si>
  <si>
    <t>arabinose catabolic process [GO:0019568]; cellular response to osmotic stress [GO:0071470]; cellular response to oxidative stress [GO:0034599]; D-xylose catabolic process [GO:0042843]; galactose catabolic process [GO:0019388]</t>
  </si>
  <si>
    <t>Endosomal/vacuolar adapter protein YPT35 (PX domain-containing protein YPT35)</t>
  </si>
  <si>
    <t>protein localization to endosome [GO:0036010]; protein localization to membrane [GO:0072657]</t>
  </si>
  <si>
    <t>endosome [GO:0005768]; endosome membrane [GO:0010008]; nucleus-vacuole junction [GO:0071561]; vacuolar membrane [GO:0005774]</t>
  </si>
  <si>
    <t>SUBCELLULAR LOCATION: Endosome membrane {ECO:0000269|PubMed:14562095, ECO:0000269|PubMed:30018089}; Peripheral membrane protein {ECO:0000269|PubMed:14562095}. Vacuole membrane {ECO:0000269|PubMed:30018089}; Peripheral membrane protein {ECO:0000305}. Note=Localizes to nuclear envelope-vacuole contact sites during respiration. {ECO:0000269|PubMed:30018089}.</t>
  </si>
  <si>
    <t>Cell division control protein 12 (Septin)</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</si>
  <si>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t>
  </si>
  <si>
    <t>ADP-ribosylation factor-binding protein GGA2 (Golgi-localized, gamma ear-containing, ARF-binding protein 2)</t>
  </si>
  <si>
    <t>Cytochrome c lysine N-methyltransferase 1 (EC 2.1.1.59)</t>
  </si>
  <si>
    <t>peptidyl-lysine methylation [GO:0018022]; peptidyl-lysine monomethylation [GO:0018026]; peptidyl-lysine trimethylation [GO:0018023]</t>
  </si>
  <si>
    <t>SUBCELLULAR LOCATION: Cytoplasm, cytosol {ECO:0000269|PubMed:10791961}.</t>
  </si>
  <si>
    <t>Adenylyltransferase and sulfurtransferase UBA4 (Needs CLA4 to survive protein 3) (Ubiquitin-like protein activator 4) [Includes: Adenylyltransferase UBA4 (EC 2.7.7.-); Sulfurtransferase UBA4 (EC 2.8.1.-)]</t>
  </si>
  <si>
    <t>cell budding [GO:0007114]; cellular response to oxidative stress [GO:0034599]; invasive growth in response to glucose limitation [GO:0001403]; protein urmylation [GO:0032447]; regulation of pseudohyphal growth [GO:2000220]; tRNA thio-modification [GO:0034227]; tRNA wobble position uridine thiolation [GO:0002143]; tRNA wobble uridine modification [GO:0002098]</t>
  </si>
  <si>
    <t>SUBCELLULAR LOCATION: Cytoplasm {ECO:0000255|HAMAP-Rule:MF_03049, ECO:0000269|PubMed:14562095}.</t>
  </si>
  <si>
    <t>PATHWAY: tRNA modification; 5-methoxycarbonylmethyl-2-thiouridine-tRNA biosynthesis. {ECO:0000255|HAMAP-Rule:MF_03049}.</t>
  </si>
  <si>
    <t>Protein BZZ1 (LAS17-binding protein 7)</t>
  </si>
  <si>
    <t>actin filament organization [GO:0007015]; actin nucleation [GO:0045010]; endocytosis [GO:0006897]; regulation of actin filament polymerization [GO:0030833]; response to salt stress [GO:0009651]</t>
  </si>
  <si>
    <t>actin cortical patch [GO:0030479]; cellular bud neck [GO:0005935]; cytoplasm [GO:0005737]; mating projection tip [GO:0043332]; plasma membrane [GO:0005886]</t>
  </si>
  <si>
    <t>SUBCELLULAR LOCATION: Cytoplasm, cytoskeleton, actin patch {ECO:0000269|PubMed:12391157}. Note=localizes in cortical actin patches in a LAS17-dependent manner.</t>
  </si>
  <si>
    <t>E3 ubiquitin-protein ligase DMA1 (EC 2.3.2.27) (Checkpoint forkhead associated with RING domains-containing protein 1) (Defective in mitotic arrest protein 1) (RING-type E3 ubiquitin transferase DMA1)</t>
  </si>
  <si>
    <t>cellular bud neck septin ring organization [GO:0032186]; establishment of mitotic spindle orientation [GO:0000132]; mitotic spindle orientation checkpoint signaling [GO:0031578]; protein autoubiquitination [GO:0051865]; protein localization to bud neck [GO:0097271]; protein ubiquitination [GO:0016567]; regulation of formin-nucleated actin cable assembly [GO:0090337]; septin ring assembly [GO:0000921]; ubiquitin-dependent protein catabolic process [GO:0006511]</t>
  </si>
  <si>
    <t>cell division site [GO:0032153]; cytoplasm [GO:0005737]; cytosol [GO:0005829]; ubiquitin ligase complex [GO:0000151]</t>
  </si>
  <si>
    <t>Protein TOM71 (71 kDa mitochondrial outer membrane protein)</t>
  </si>
  <si>
    <t>protein import into mitochondrial matrix [GO:0030150]; protein insertion into mitochondrial inner membrane [GO:0045039]; protein targeting to mitochondrion [GO:0006626]</t>
  </si>
  <si>
    <t>SUBCELLULAR LOCATION: Mitochondrion outer membrane {ECO:0000269|PubMed:14562095, ECO:0000269|PubMed:14576278, ECO:0000269|PubMed:16407407, ECO:0000269|PubMed:16689936, ECO:0000269|PubMed:8612740, ECO:0000269|PubMed:8663394}; Single-pass membrane protein {ECO:0000269|PubMed:14562095, ECO:0000269|PubMed:14576278, ECO:0000269|PubMed:16407407, ECO:0000269|PubMed:16689936, ECO:0000269|PubMed:8612740, ECO:0000269|PubMed:8663394}.</t>
  </si>
  <si>
    <t>Histone-lysine N-methyltransferase, H3 lysine-4 specific (EC 2.1.1.354) (COMPASS component SET1) (Lysine N-methyltransferase 2) (SET domain-containing protein 1)</t>
  </si>
  <si>
    <t>ascospore formation [GO:0030437]; histone H3-K4 dimethylation [GO:0044648]; histone H3-K4 methylation [GO:0051568]; histone H3-K4 monomethylation [GO:0097692]; histone H3-K4 trimethylation [GO:0080182]; meiotic DNA double-strand break formation [GO:0042138]; negative regulation of gene expression [GO:0010629]; negative regulation of histone H4 acetylation [GO:0090241]; negative regulation of transcription by RNA polymerase II [GO:0000122]; positive regulation of synaptonemal complex assembly [GO:1905088]; positive regulation of transcription by RNA polymerase II [GO:0045944]; protein methylation [GO:0006479]; rDNA heterochromatin formation [GO:0000183]; regulation of chromatin organization [GO:1902275]; regulation of meiotic DNA double-strand break formation [GO:1903341]; regulation of transcription by RNA polymerase II [GO:0006357]; silent mating-type cassette heterochromatin formation [GO:0030466]; sterol homeostasis [GO:0055092]; subtelomeric heterochromatin formation [GO:0031509]; synaptonemal complex assembly [GO:0007130]; telomere maintenance [GO:0000723]</t>
  </si>
  <si>
    <t>SUBCELLULAR LOCATION: Nucleus {ECO:0000305}. Chromosome {ECO:0000305}.</t>
  </si>
  <si>
    <t>DNA mismatch repair protein MSH1, mitochondrial (MutS protein homolog 1)</t>
  </si>
  <si>
    <t>DNA repair [GO:0006281]; mismatch repair [GO:0006298]; mitochondrial DNA repair [GO:0043504]; mitochondrial genome maintenance [GO:0000002]; mitochondrion organization [GO:0007005]</t>
  </si>
  <si>
    <t>SUBCELLULAR LOCATION: Mitochondrion {ECO:0000269|PubMed:14562095, ECO:0000269|PubMed:14576278, ECO:0000269|PubMed:15611870, ECO:0000269|PubMed:7961998}.</t>
  </si>
  <si>
    <t>Protein LSM12 (Sm-like protein 12)</t>
  </si>
  <si>
    <t>RNA metabolic process [GO:0016070]</t>
  </si>
  <si>
    <t>MIP18 family protein YHR122W</t>
  </si>
  <si>
    <t>chromosome segregation [GO:0007059]; iron-sulfur cluster assembly [GO:0016226]; protein maturation by [4Fe-4S] cluster transfer [GO:0106035]</t>
  </si>
  <si>
    <t>Uncharacterized protein YHR127W</t>
  </si>
  <si>
    <t>mitotic spindle elongation [GO:0000022]</t>
  </si>
  <si>
    <t>Uracil phosphoribosyltransferase (UPRTase) (EC 2.4.2.9) (UMP pyrophosphorylase)</t>
  </si>
  <si>
    <t>pyrimidine-containing compound salvage [GO:0008655]; UMP salvage [GO:0044206]</t>
  </si>
  <si>
    <t>PATHWAY: Pyrimidine metabolism; UMP biosynthesis via salvage pathway; UMP from uracil: step 1/1. {ECO:0000305|PubMed:2189783}.</t>
  </si>
  <si>
    <t>Inactive metallocarboxypeptidase ECM14 (Extracellular mutant protein 14)</t>
  </si>
  <si>
    <t>cell wall organization [GO:0071555]</t>
  </si>
  <si>
    <t>extracellular space [GO:0005615]; vacuole [GO:0005773]</t>
  </si>
  <si>
    <t>SUBCELLULAR LOCATION: Vacuole {ECO:0000269|PubMed:14562095}. Secreted {ECO:0000269|PubMed:33256608}.</t>
  </si>
  <si>
    <t>Protein NSG1 (INSIG homolog 1)</t>
  </si>
  <si>
    <t>sterol biosynthetic process [GO:0016126]</t>
  </si>
  <si>
    <t>cytosol [GO:0005829]; endoplasmic reticulum [GO:0005783]; endoplasmic reticulum membrane [GO:0005789]; nuclear periphery [GO:0034399]; nucleus [GO:0005634]</t>
  </si>
  <si>
    <t>SUBCELLULAR LOCATION: Endoplasmic reticulum membrane {ECO:0000269|PubMed:16270032}; Multi-pass membrane protein {ECO:0000269|PubMed:16270032}.</t>
  </si>
  <si>
    <t>Aromatic amino acid aminotransferase 2 (EC 2.6.1.57) (Aromatic amino acid aminotransferase II) (Aromatic amino acid-requiring protein 9) (Kynurenine aminotransferase I) (KAT I) (EC 2.6.1.7)</t>
  </si>
  <si>
    <t>aromatic amino acid family catabolic process [GO:0009074]; aromatic amino acid metabolic process [GO:0009072]; L-kynurenine catabolic process [GO:0097053]; L-methionine salvage from methylthioadenosine [GO:0019509]; L-phenylalanine biosynthetic process [GO:0009094]; lysine biosynthetic process via aminoadipic acid [GO:0019878]; tyrosine biosynthetic process [GO:0006571]</t>
  </si>
  <si>
    <t>PATHWAY: Amino-acid biosynthesis; L-methionine biosynthesis via salvage pathway; L-methionine from S-methyl-5-thio-alpha-D-ribose 1-phosphate: step 6/6. {ECO:0000269|PubMed:6763508}.; PATHWAY: Amino-acid degradation; L-kynurenine degradation; kynurenate from L-kynurenine: step 1/2.</t>
  </si>
  <si>
    <t>cytoplasmic translation [GO:0002181]; response to antibiotic [GO:0046677]; response to cycloheximide [GO:0046898]</t>
  </si>
  <si>
    <t>U3 small nucleolar ribonucleoprotein protein IMP3 (U3 snoRNP protein IMP3) (Interacting with MPP10 protein 3)</t>
  </si>
  <si>
    <t>maturation of SSU-rRNA [GO:0030490]; ribosomal small subunit biogenesis [GO:0042274]; rRNA processing [GO:0006364]</t>
  </si>
  <si>
    <t>90S preribosome [GO:0030686]; Mpp10 complex [GO:0034457]; nucleolus [GO:0005730]; nucleoplasm [GO:0005654]; small ribosomal subunit [GO:0015935]; small-subunit processome [GO:0032040]</t>
  </si>
  <si>
    <t>SUBCELLULAR LOCATION: Nucleus, nucleolus {ECO:0000269|PubMed:10409734}.</t>
  </si>
  <si>
    <t>Regulator of Ty1 transposition protein 107 (Establishes silent chromatin protein 4)</t>
  </si>
  <si>
    <t>cell periphery [GO:0071944]; Cul8-RING ubiquitin ligase complex [GO:0035361]; nucleus [GO:0005634]</t>
  </si>
  <si>
    <t>SUBCELLULAR LOCATION: Nucleus {ECO:0000269|PubMed:14562095, ECO:0000269|PubMed:16569515}. Note=Recruited to chromatin in response to replication fork stalling.</t>
  </si>
  <si>
    <t>Membrane-anchored lipid-binding protein LAM1 (Lipid transfer protein anchored at membrane contact sites 1) (Yeast suicide protein 1)</t>
  </si>
  <si>
    <t>cortical endoplasmic reticulum [GO:0032541]; cytosol [GO:0005829]; endoplasmic reticulum [GO:0005783]; endoplasmic reticulum membrane [GO:0005789]; mitochondrial membrane [GO:0031966]; mitochondrion [GO:0005739]; plasma membrane [GO:0005886]</t>
  </si>
  <si>
    <t>SUBCELLULAR LOCATION: Mitochondrion membrane {ECO:0000269|PubMed:14562095, ECO:0000269|PubMed:15657396}; Single-pass membrane protein {ECO:0000255}. Endoplasmic reticulum membrane {ECO:0000269|PubMed:26001273}; Single-pass membrane protein {ECO:0000255}. Note=Localizes to puncta in the cell periphery representing cortical endoplasmic reticulum (cER)-plasma membrane (PM) membrane contact sites. {ECO:0000269|PubMed:26001273}.</t>
  </si>
  <si>
    <t>Kelch repeat-containing protein 1</t>
  </si>
  <si>
    <t>cytogamy [GO:0000755]; negative regulation of exit from mitosis [GO:0001100]; regulation of cell shape [GO:0008360]; regulation of cytokinesis [GO:0032465]; regulation of formin-nucleated actin cable assembly [GO:0090337]; regulation of vesicle-mediated transport [GO:0060627]</t>
  </si>
  <si>
    <t>cell cortex [GO:0005938]; cell cortex of cell tip [GO:0051285]; cellular bud neck [GO:0005935]; cellular bud tip [GO:0005934]; cytoplasm [GO:0005737]; Kelch-containing formin regulatory complex [GO:1990615]; mating projection tip [GO:0043332]; prospore membrane [GO:0005628]</t>
  </si>
  <si>
    <t>Clathrin coat assembly protein AP180A</t>
  </si>
  <si>
    <t>clathrin coat assembly [GO:0048268]; clathrin-dependent endocytosis [GO:0072583]; endocytosis [GO:0006897]; vesicle budding from membrane [GO:0006900]</t>
  </si>
  <si>
    <t>cellular bud neck [GO:0005935]; clathrin-coated pit [GO:0005905]; clathrin-coated vesicle [GO:0030136]; prospore membrane [GO:0005628]</t>
  </si>
  <si>
    <t>SUBCELLULAR LOCATION: Bud {ECO:0000269|PubMed:9531549}. Bud neck {ECO:0000269|PubMed:9531549}. Cell membrane {ECO:0000269|PubMed:9531549}; Peripheral membrane protein {ECO:0000269|PubMed:9531549}; Cytoplasmic side {ECO:0000269|PubMed:9531549}. Cytoplasm {ECO:0000269|PubMed:14562095}.</t>
  </si>
  <si>
    <t>Pre-mRNA-splicing factor 8</t>
  </si>
  <si>
    <t>generation of catalytic spliceosome for second transesterification step [GO:0000350]; mRNA 3'-splice site recognition [GO:0000389]; mRNA 5'-splice site recognition [GO:0000395]; mRNA splicing, via spliceosome [GO:0000398]; spliceosomal snRNP assembly [GO:0000387]; spliceosomal tri-snRNP complex assembly [GO:0000244]</t>
  </si>
  <si>
    <t>catalytic step 2 spliceosome [GO:0071013]; cytoplasm [GO:0005737]; nucleus [GO:0005634]; spliceosomal complex [GO:0005681]; U4/U6 x U5 tri-snRNP complex [GO:0046540]; U5 snRNP [GO:0005682]</t>
  </si>
  <si>
    <t>SUBCELLULAR LOCATION: Nucleus {ECO:0000269|PubMed:17934474, ECO:0000269|PubMed:2835658}.</t>
  </si>
  <si>
    <t>Anaphase-promoting complex subunit CDC23 (Cell division control protein 23)</t>
  </si>
  <si>
    <t>anaphase-promoting complex-dependent catabolic process [GO:0031145]; cell cycle [GO:0007049]; cell division [GO:0051301]; positive regulation of mitotic metaphase/anaphase transition [GO:0045842]; protein ubiquitination [GO:0016567]; regulation of meiotic cell cycle [GO:0051445]; regulation of mitotic cell cycle [GO:0007346]</t>
  </si>
  <si>
    <t>anaphase-promoting complex [GO:0005680]; kinetochore [GO:0000776]</t>
  </si>
  <si>
    <t>SUBCELLULAR LOCATION: Nucleus. Chromosome, centromere, kinetochore. Note=Associated with the kinetochore.</t>
  </si>
  <si>
    <t>GTPase MTG2, mitochondrial (Mitochondrial GTPase 2)</t>
  </si>
  <si>
    <t>SUBCELLULAR LOCATION: Mitochondrion inner membrane {ECO:0000269|PubMed:15591131}; Peripheral membrane protein {ECO:0000269|PubMed:15591131}; Matrix side {ECO:0000269|PubMed:15591131}.</t>
  </si>
  <si>
    <t>ATP-dependent RNA helicase DBP8 (EC 3.6.4.13) (DEAD box protein 8)</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</si>
  <si>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rRNA processing [GO:0006364]</t>
  </si>
  <si>
    <t>90S preribosome [GO:0030686]; nucleolus [GO:0005730]; nucleoplasm [GO:0005654]; nucleus [GO:0005634]; small-subunit processome [GO:0032040]</t>
  </si>
  <si>
    <t>SUBCELLULAR LOCATION: Nucleus, nucleolus {ECO:0000269|PubMed:11222764, ECO:0000269|PubMed:14562095}.</t>
  </si>
  <si>
    <t>60S ribosomal export protein NMD3 (Nonsense-mediated mRNA decay protein 3)</t>
  </si>
  <si>
    <t>protein transport [GO:0015031]; ribosomal large subunit export from nucleus [GO:0000055]</t>
  </si>
  <si>
    <t>cytoplasm [GO:0005737]; cytosol [GO:0005829]; nucleoplasm [GO:0005654]; nucleus [GO:0005634]</t>
  </si>
  <si>
    <t>SUBCELLULAR LOCATION: Cytoplasm {ECO:0000269|PubMed:11086007}. Nucleus, nucleoplasm {ECO:0000269|PubMed:11086007}. Note=Shuttles between the nucleus and the cytoplasm in a XPO1/CRM1-dependent manner.</t>
  </si>
  <si>
    <t>Spindle pole body component SPC97</t>
  </si>
  <si>
    <t>cytoplasmic microtubule organization [GO:0031122]; meiotic cell cycle [GO:0051321]; microtubule nucleation [GO:0007020]; mitotic cell cycle [GO:0000278]; regulation of microtubule nucleation [GO:0010968]; spindle assembly [GO:0051225]</t>
  </si>
  <si>
    <t>cytoplasm [GO:0005737]; equatorial microtubule organizing center [GO:0000923]; gamma-tubulin complex [GO:0000930]; gamma-tubulin small complex [GO:0008275]; inner plaque of spindle pole body [GO:0005822]; microtubule [GO:0005874]; mitotic spindle pole body [GO:0044732]; nucleus [GO:0005634]; outer plaque of spindle pole body [GO:0005824]; spindle pole [GO:0000922]; spindle pole body [GO:0005816]</t>
  </si>
  <si>
    <t>SUBCELLULAR LOCATION: Nucleus. Cytoplasm, cytoskeleton, microtubule organizing center, spindle pole body.</t>
  </si>
  <si>
    <t>Enolase 2 (EC 4.2.1.11) (2-phospho-D-glycerate hydro-lyase 2) (2-phosphoglycerate dehydratase 2)</t>
  </si>
  <si>
    <t>cytoplasmic side of plasma membrane [GO:0009898]; cytosol [GO:0005829]; fungal-type vacuole [GO:0000324]; mitochondrion [GO:0005739]; phosphopyruvate hydratase complex [GO:0000015]; plasma membrane [GO:0005886]</t>
  </si>
  <si>
    <t>Protein SVP26 (Sed5 compartment vesicle protein of 26 kDa)</t>
  </si>
  <si>
    <t>endoplasmic reticulum to Golgi vesicle-mediated transport [GO:0006888]; fungal-type cell wall organization [GO:0031505]; protein retention in Golgi apparatus [GO:0045053]; protein transport [GO:0015031]</t>
  </si>
  <si>
    <t>COPII-coated ER to Golgi transport vesicle [GO:0030134]; endoplasmic reticulum [GO:0005783]; endoplasmic reticulum membrane [GO:0005789]; Golgi membrane [GO:0000139]</t>
  </si>
  <si>
    <t>SUBCELLULAR LOCATION: Golgi apparatus, cis-Golgi network membrane {ECO:0000269|PubMed:14562095, ECO:0000269|PubMed:16107716, ECO:0000269|PubMed:20236934}; Multi-pass membrane protein {ECO:0000269|PubMed:14562095, ECO:0000269|PubMed:16107716, ECO:0000269|PubMed:20236934}. Note=Early Golgi.</t>
  </si>
  <si>
    <t>Uncharacterized protein YHR182W</t>
  </si>
  <si>
    <t>regulation of GTPase activity [GO:0043087]; signal transduction [GO:0007165]</t>
  </si>
  <si>
    <t>cellular bud tip [GO:0005934]; cytoplasm [GO:0005737]</t>
  </si>
  <si>
    <t>6-phosphogluconate dehydrogenase, decarboxylating 1 (EC 1.1.1.44)</t>
  </si>
  <si>
    <t>cellular response to oxidative stress [GO:0034599]; D-gluconate catabolic process [GO:0046177]; pentose-phosphate shunt, oxidative branch [GO:0009051]</t>
  </si>
  <si>
    <t>PATHWAY: Carbohydrate degradation; pentose phosphate pathway; D-ribulose 5-phosphate from D-glucose 6-phosphate (oxidative stage): step 3/3.</t>
  </si>
  <si>
    <t>Target of rapamycin complex 1 subunit KOG1 (TORC1 subunit KOG1) (Kontroller of growth protein 1) (Local anesthetic-sensitive protein 24) (Regulatory-associated protein of TOR) (Raptor)</t>
  </si>
  <si>
    <t>cellular response to amino acid stimulus [GO:0071230]; cellular response to starvation [GO:0009267]; positive regulation of cell growth [GO:0030307]; positive regulation of protein serine/threonine kinase activity [GO:0071902]; regulation of autophagy [GO:0010506]; regulation of cell cycle [GO:0051726]; regulation of cell growth [GO:0001558]; response to nutrient [GO:0007584]; TOR signaling [GO:0031929]</t>
  </si>
  <si>
    <t>cytoplasm [GO:0005737]; cytoplasmic stress granule [GO:0010494]; fungal-type vacuole membrane [GO:0000329]; mitochondrion [GO:0005739]; plasma membrane [GO:0005886]; TORC1 complex [GO:0031931]</t>
  </si>
  <si>
    <t>SUBCELLULAR LOCATION: Cell membrane; Peripheral membrane protein; Cytoplasmic side. Vacuole membrane {ECO:0000269|PubMed:14562095, ECO:0000269|PubMed:16394584, ECO:0000269|PubMed:28483912}; Peripheral membrane protein {ECO:0000305}; Cytoplasmic side {ECO:0000305|PubMed:28483912}. Note=Also localizes to membranous structures within the cell interior, probably endosomal or Golgi membranes. {ECO:0000269|PubMed:16394584}.</t>
  </si>
  <si>
    <t>Elongator complex protein 5 (Gamma-toxin target 5) (HAT-associated protein 2) (Protein IKI1)</t>
  </si>
  <si>
    <t>regulation of translation [GO:0006417]; tRNA modification [GO:0006400]; tRNA wobble uridine modification [GO:0002098]</t>
  </si>
  <si>
    <t>cytoplasm [GO:0005737]; cytosol [GO:0005829]; elongator holoenzyme complex [GO:0033588]; nucleoplasm [GO:0005654]; nucleus [GO:0005634]</t>
  </si>
  <si>
    <t>SUBCELLULAR LOCATION: Cytoplasm {ECO:0000269|PubMed:15780940}. Nucleus {ECO:0000269|PubMed:10024884}.</t>
  </si>
  <si>
    <t>PATHWAY: tRNA modification; 5-methoxycarbonylmethyl-2-thiouridine-tRNA biosynthesis. {ECO:0000269|PubMed:15769872}.</t>
  </si>
  <si>
    <t>GPI transamidase component GPI16</t>
  </si>
  <si>
    <t>SUBCELLULAR LOCATION: Endoplasmic reticulum membrane {ECO:0000269|PubMed:11598210}; Single-pass type I membrane protein {ECO:0000269|PubMed:11598210}.</t>
  </si>
  <si>
    <t>Squalene synthase ERG9 (SQS) (SS) (EC 2.5.1.21) (Ergosterol biosynthetic protein 9) (FPP:FPP farnesyltransferase ERG9) (Farnesyl-diphosphate farnesyltransferase ERG9)</t>
  </si>
  <si>
    <t>ergosterol biosynthetic process [GO:0006696]; farnesyl diphosphate metabolic process [GO:0045338]; isoprenoid biosynthetic process [GO:0008299]</t>
  </si>
  <si>
    <t>endoplasmic reticulum [GO:0005783]; endoplasmic reticulum membrane [GO:0005789]; membrane [GO:0016020]; mitochondrial outer membrane [GO:0005741]; mitochondrion [GO:0005739]</t>
  </si>
  <si>
    <t>SUBCELLULAR LOCATION: Endoplasmic reticulum membrane {ECO:0000269|PubMed:14562095, ECO:0000269|PubMed:1807826}; Single-pass membrane protein {ECO:0000255}. Microsome {ECO:0000305|PubMed:2068081}.</t>
  </si>
  <si>
    <t>PATHWAY: Terpene metabolism; lanosterol biosynthesis; lanosterol from farnesyl diphosphate: step 1/3. {ECO:0000269|PubMed:1807826, ECO:0000269|PubMed:2068081, ECO:0000269|PubMed:8323279}.</t>
  </si>
  <si>
    <t>Mitochondrial distribution and morphology protein 31</t>
  </si>
  <si>
    <t>intracellular monoatomic ion homeostasis [GO:0006873]; mitochondrion inheritance [GO:0000001]; mitochondrion organization [GO:0007005]; regulation of cardiolipin metabolic process [GO:1900208]</t>
  </si>
  <si>
    <t>mitochondrial inner membrane [GO:0005743]; nucleus [GO:0005634]</t>
  </si>
  <si>
    <t>SUBCELLULAR LOCATION: Mitochondrion inner membrane {ECO:0000269|PubMed:14562095, ECO:0000269|PubMed:15631992}; Multi-pass membrane protein {ECO:0000269|PubMed:14562095, ECO:0000269|PubMed:15631992}.</t>
  </si>
  <si>
    <t>U3 small nucleolar RNA-associated protein 9 (U3 snoRNA-associated protein 9) (U three protein 9) (U3 protein 9 required for transcription) (t-UTP9)</t>
  </si>
  <si>
    <t>90S preribosome [GO:0030686]; nucleolus [GO:0005730]; nucleus [GO:0005634]; rDNA heterochromatin [GO:0033553]; small-subunit processome [GO:0032040]; t-UTP complex [GO:0034455]</t>
  </si>
  <si>
    <t>Pre-rRNA-processing protein RIX1 (Involved in processing IST2 protein 2) (Ribosomal export protein 1)</t>
  </si>
  <si>
    <t>pre-replicative complex assembly involved in nuclear cell cycle DNA replication [GO:0006267]; regulation of DNA-templated DNA replication initiation [GO:0030174]; ribosomal large subunit assembly [GO:0000027]; rRNA processing [GO:0006364]</t>
  </si>
  <si>
    <t>26S proteasome regulatory subunit RPN10</t>
  </si>
  <si>
    <t>cytosol [GO:0005829]; nucleus [GO:0005634]; proteasome complex [GO:0000502]; proteasome regulatory particle, base subcomplex [GO:0008540]</t>
  </si>
  <si>
    <t>cytoplasmic translation [GO:0002181]; translation [GO:0006412]</t>
  </si>
  <si>
    <t>90S preribosome [GO:0030686]; cytoplasm [GO:0005737]; cytosol [GO:0005829]; cytosolic small ribosomal subunit [GO:0022627]</t>
  </si>
  <si>
    <t>Serine/threonine-protein kinase SCH9 (EC 2.7.11.1)</t>
  </si>
  <si>
    <t>intracellular signal transduction [GO:0035556]; peptidyl-serine phosphorylation [GO:0018105]; positive regulation of hydrogen sulfide biosynthetic process [GO:1904828]; positive regulation of ribosomal protein gene transcription by RNA polymerase II [GO:0060963]; positive regulation of transcription by RNA polymerase I [GO:0045943]; positive regulation of transcription by RNA polymerase III [GO:0045945]; regulation of cell size [GO:0008361]; regulation of cysteine metabolic process [GO:1901494]; regulation of protein localization [GO:0032880]; regulation of response to osmotic stress [GO:0047484]; regulation of sphingolipid biosynthetic process [GO:0090153]; regulation of transcription by RNA polymerase II [GO:0006357]</t>
  </si>
  <si>
    <t>cytoplasm [GO:0005737]; fungal-type vacuole membrane [GO:0000329]; nucleus [GO:0005634]</t>
  </si>
  <si>
    <t>Transcription factor SKN7 (Peroxide sensitivity protein 9)</t>
  </si>
  <si>
    <t>regulation of cell size [GO:0008361]; regulation of endoplasmic reticulum unfolded protein response [GO:1900101]; regulation of transcription by RNA polymerase II [GO:0006357]; response to singlet oxygen [GO:0000304]; transcription elongation by RNA polymerase II [GO:0006368]</t>
  </si>
  <si>
    <t>SUBCELLULAR LOCATION: Nucleus {ECO:0000269|PubMed:10888672, ECO:0000269|PubMed:14665464}.</t>
  </si>
  <si>
    <t>Branched-chain-amino-acid aminotransferase, mitochondrial (BCAT) (EC 2.6.1.42) (Protein ECA39) (Protein TWT1)</t>
  </si>
  <si>
    <t>branched-chain amino acid biosynthetic process [GO:0009082]; branched-chain amino acid catabolic process [GO:0009083]; isoleucine biosynthetic process [GO:0009097]; L-methionine salvage from methylthioadenosine [GO:0019509]; leucine biosynthetic process [GO:0009098]; valine biosynthetic process [GO:0009099]</t>
  </si>
  <si>
    <t>SUBCELLULAR LOCATION: Mitochondrion matrix {ECO:0000269|PubMed:21267457}.</t>
  </si>
  <si>
    <t>PATHWAY: Amino-acid biosynthesis; L-isoleucine biosynthesis; L-isoleucine from 2-oxobutanoate: step 4/4.; PATHWAY: Amino-acid biosynthesis; L-leucine biosynthesis; L-leucine from 3-methyl-2-oxobutanoate: step 4/4.; PATHWAY: Amino-acid biosynthesis; L-valine biosynthesis; L-valine from pyruvate: step 4/4.; PATHWAY: Amino-acid biosynthesis; L-methionine biosynthesis via salvage pathway; L-methionine from S-methyl-5-thio-alpha-D-ribose 1-phosphate: step 6/6.</t>
  </si>
  <si>
    <t>Probable S-adenosylmethionine-dependent methyltransferase CRG1 (EC 2.1.1.-) (Cantharidin resistance protein 1)</t>
  </si>
  <si>
    <t>lipid homeostasis [GO:0055088]; methylation [GO:0032259]</t>
  </si>
  <si>
    <t>Ankyrin repeat-containing protein YIL001W</t>
  </si>
  <si>
    <t>cytoplasm [GO:0005737]; ubiquitin ligase complex [GO:0000151]</t>
  </si>
  <si>
    <t>Cytosolic Fe-S cluster assembly factor CFD1 (Cytosolic Fe-S cluster-deficient protein 1) (Ribosomal export protein 19)</t>
  </si>
  <si>
    <t>cytoplasm [GO:0005737]; cytosol [GO:0005829]; iron-sulfur cluster assembly complex [GO:1990229]; Nbp35-Cfd1 ATPase complex [GO:1904564]</t>
  </si>
  <si>
    <t>SUBCELLULAR LOCATION: Cytoplasm {ECO:0000255|HAMAP-Rule:MF_03039, ECO:0000269|PubMed:12970194}.</t>
  </si>
  <si>
    <t>ER-retained PMA1-suppressing protein 1 (EC 5.3.4.1)</t>
  </si>
  <si>
    <t>protein folding [GO:0006457]; protein retention in ER lumen [GO:0006621]; ubiquitin-dependent ERAD pathway [GO:0030433]</t>
  </si>
  <si>
    <t>SUBCELLULAR LOCATION: Endoplasmic reticulum membrane {ECO:0000269|PubMed:10545109, ECO:0000269|PubMed:12881414}; Single-pass membrane protein {ECO:0000269|PubMed:10545109, ECO:0000269|PubMed:12881414}.</t>
  </si>
  <si>
    <t>Mitochondrial nicotinamide adenine dinucleotide transporter 1 (Mitochondrial NAD(+) transporter 1)</t>
  </si>
  <si>
    <t>mitochondrial NAD transmembrane transport [GO:1990549]; mitochondrial pyruvate transmembrane transport [GO:0006850]; NAD transmembrane transport [GO:0035352]</t>
  </si>
  <si>
    <t>SUBCELLULAR LOCATION: Mitochondrion inner membrane {ECO:0000269|PubMed:16291748}; Multi-pass membrane protein {ECO:0000269|PubMed:16291748}.</t>
  </si>
  <si>
    <t>Probable 26S proteasome regulatory subunit p27 (Proteasome non-ATPase subunit 2)</t>
  </si>
  <si>
    <t>proteasome regulatory particle assembly [GO:0070682]</t>
  </si>
  <si>
    <t>Ubiquitin-related modifier 1</t>
  </si>
  <si>
    <t>cell budding [GO:0007114]; cellular response to oxidative stress [GO:0034599]; invasive growth in response to glucose limitation [GO:0001403]; protein urmylation [GO:0032447]; tRNA thio-modification [GO:0034227]; tRNA wobble position uridine thiolation [GO:0002143]; tRNA wobble uridine modification [GO:0002098]</t>
  </si>
  <si>
    <t>PATHWAY: tRNA modification; 5-methoxycarbonylmethyl-2-thiouridine-tRNA biosynthesis. {ECO:0000255|HAMAP-Rule:MF_03048}.</t>
  </si>
  <si>
    <t>Long-chain-fatty-acid--CoA ligase 3 (EC 6.2.1.3) (Fatty acid activator 3) (Long-chain acyl-CoA synthetase 3)</t>
  </si>
  <si>
    <t>long-chain fatty acid metabolic process [GO:0001676]; long-chain fatty-acyl-CoA metabolic process [GO:0035336]</t>
  </si>
  <si>
    <t>endoplasmic reticulum [GO:0005783]; lipid droplet [GO:0005811]; plasma membrane [GO:0005886]</t>
  </si>
  <si>
    <t>SUBCELLULAR LOCATION: Cell membrane {ECO:0000269|PubMed:14562095}.</t>
  </si>
  <si>
    <t>HSP70 co-chaperone SNL1 (Suppressor of NUP116-C lethal)</t>
  </si>
  <si>
    <t>nuclear pore organization [GO:0006999]; protein folding [GO:0006457]</t>
  </si>
  <si>
    <t>endoplasmic reticulum membrane [GO:0005789]; mitochondrion [GO:0005739]; nuclear envelope [GO:0005635]; nuclear membrane [GO:0031965]</t>
  </si>
  <si>
    <t>SUBCELLULAR LOCATION: Endoplasmic reticulum membrane {ECO:0000269|PubMed:9450961}; Single-pass type II membrane protein {ECO:0000269|PubMed:9450961}. Nucleus membrane {ECO:0000269|PubMed:9450961}; Single-pass type II membrane protein {ECO:0000269|PubMed:9450961}.</t>
  </si>
  <si>
    <t>Vacuolar import and degradation protein 28 (Glucose-induced degradation protein 5)</t>
  </si>
  <si>
    <t>ascospore formation [GO:0030437]; negative regulation of gluconeogenesis [GO:0045721]; proteasome-mediated ubiquitin-dependent protein catabolic process [GO:0043161]; protein catabolic process in the vacuole [GO:0007039]</t>
  </si>
  <si>
    <t>cytoplasm [GO:0005737]; GID complex [GO:0034657]; nucleus [GO:0005634]; vacuole [GO:0005773]</t>
  </si>
  <si>
    <t>DNA-directed RNA polymerase II subunit RPB3 (RNA polymerase II subunit 3) (RNA polymerase II subunit B3) (B44.5) (DNA-directed RNA polymerase II 45 kDa polypeptide)</t>
  </si>
  <si>
    <t>RNA-templated transcription [GO:0001172]; termination of RNA polymerase II transcription [GO:0006369]; transcription by RNA polymerase II [GO:0006366]; transcription elongation by RNA polymerase II [GO:0006368]; transcription initiation at RNA polymerase II promoter [GO:0006367]</t>
  </si>
  <si>
    <t>nucleoplasm [GO:0005654]; nucleus [GO:0005634]; RNA polymerase II, core complex [GO:0005665]</t>
  </si>
  <si>
    <t>Mitochondrial import inner membrane translocase subunit TIM44 (Inner membrane import site protein 45) (ISP45) (Membrane import machinery protein MIM44) (Mitochondrial protein import protein 1)</t>
  </si>
  <si>
    <t>intracellular protein transport [GO:0006886]; protein import into mitochondrial matrix [GO:0030150]</t>
  </si>
  <si>
    <t>extrinsic component of mitochondrial inner membrane [GO:0031314]; mitochondrial inner membrane [GO:0005743]; mitochondrion [GO:0005739]; PAM complex, Tim23 associated import motor [GO:0001405]; TIM23 mitochondrial import inner membrane translocase complex [GO:0005744]</t>
  </si>
  <si>
    <t>SUBCELLULAR LOCATION: Mitochondrion inner membrane {ECO:0000269|PubMed:18426906}; Peripheral membrane protein {ECO:0000269|PubMed:18426906}.</t>
  </si>
  <si>
    <t>Uncharacterized protein YIL024C</t>
  </si>
  <si>
    <t>Cohesin subunit SCC3 (Irregular cell behavior protein 1)</t>
  </si>
  <si>
    <t>chromatin [GO:0000785]; chromosome, centromeric region [GO:0000775]; cohesin complex [GO:0008278]; cytoplasm [GO:0005737]; cytosol [GO:0005829]; mitotic cohesin complex [GO:0030892]; nucleus [GO:0005634]</t>
  </si>
  <si>
    <t>SUBCELLULAR LOCATION: Nucleus {ECO:0000255|PROSITE-ProRule:PRU00750, ECO:0000269|PubMed:9990856}. Chromosome {ECO:0000269|PubMed:9990856}. Chromosome, centromere {ECO:0000269|PubMed:9990856}. Note=Associates with chromatin. Before prophase it is scattered along chromosome arms. During prophase, most of cohesin complexes dissociate from chromatin except at centromeres, where cohesin complexes remain. At anaphase, the MCD1 subunit of the cohesin complex is cleaved, leading to the dissociation of the complex from chromosomes, allowing chromosome separation.</t>
  </si>
  <si>
    <t>ERAD-associated E3 ubiquitin-protein ligase DOA10 (EC 2.3.2.27) (RING-type E3 ubiquitin transferase DOA10)</t>
  </si>
  <si>
    <t>ER-associated misfolded protein catabolic process [GO:0071712]; protein ubiquitination [GO:0016567]; retrograde protein transport, ER to cytosol [GO:0030970]; ubiquitin-dependent ERAD pathway [GO:0030433]</t>
  </si>
  <si>
    <t>Doa10p ubiquitin ligase complex [GO:0000837]; endoplasmic reticulum [GO:0005783]; endoplasmic reticulum membrane [GO:0005789]; membrane [GO:0016020]; nuclear envelope [GO:0005635]; nuclear inner membrane [GO:0005637]</t>
  </si>
  <si>
    <t>SUBCELLULAR LOCATION: Endoplasmic reticulum membrane {ECO:0000269|PubMed:11641273, ECO:0000269|PubMed:17051211}; Multi-pass membrane protein {ECO:0000255}. Nucleus inner membrane {ECO:0000269|PubMed:11641273, ECO:0000269|PubMed:17051211}; Multi-pass membrane protein {ECO:0000255}.</t>
  </si>
  <si>
    <t>PATHWAY: Protein modification; protein ubiquitination. {ECO:0000269|PubMed:31445887}.</t>
  </si>
  <si>
    <t>F-actin-capping protein subunit beta</t>
  </si>
  <si>
    <t>actin cytoskeleton organization [GO:0030036]; barbed-end actin filament capping [GO:0051016]; cell morphogenesis [GO:0000902]; filamentous growth [GO:0030447]</t>
  </si>
  <si>
    <t>actin cortical patch [GO:0030479]; actin cytoskeleton [GO:0015629]; cellular bud tip [GO:0005934]; F-actin capping protein complex [GO:0008290]; incipient cellular bud site [GO:0000131]; mating projection tip [GO:0043332]; plasma membrane [GO:0005886]</t>
  </si>
  <si>
    <t>SUBCELLULAR LOCATION: Cytoplasm, cytoskeleton, actin patch {ECO:0000269|PubMed:1315784}. Bud {ECO:0000269|PubMed:1315784}. Bud tip {ECO:0000269|PubMed:1315784}. Note=Found at cortical actin spots at the site of bud emergence and at the tips of growing buds and shmoos.</t>
  </si>
  <si>
    <t>Casein kinase II subunit alpha (CK II subunit alpha) (EC 2.7.11.1)</t>
  </si>
  <si>
    <t>DNA damage response [GO:0006974]; donor selection [GO:0007535]; maturation of SSU-rRNA [GO:0030490]; nucleolar large rRNA transcription by RNA polymerase I [GO:0042790]; peptidyl-threonine phosphorylation [GO:0018107]; protein phosphorylation [GO:0006468];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</si>
  <si>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CURI complex [GO:0032545]; cytosol [GO:0005829]; nucleolus [GO:0005730]; nucleoplasm [GO:0005654]; nucleus [GO:0005634]; protein kinase CK2 complex [GO:0005956]; small-subunit processome [GO:0032040]; UTP-C complex [GO:0034456]</t>
  </si>
  <si>
    <t>General negative regulator of transcription subunit 3</t>
  </si>
  <si>
    <t>deadenylation-dependent decapping of nuclear-transcribed mRNA [GO:0000290]; nuclear-transcribed mRNA poly(A) tail shortening [GO:0000289]; positive regulation of transcription elongation by RNA polymerase II [GO:0032968]; protein ubiquitination [GO:0016567]</t>
  </si>
  <si>
    <t>Protein GVP36 (36 kDa Golgi vesicle protein)</t>
  </si>
  <si>
    <t>endocytosis [GO:0006897]; establishment or maintenance of actin cytoskeleton polarity [GO:0030950]; vacuole organization [GO:0007033]</t>
  </si>
  <si>
    <t>cytoplasm [GO:0005737]; cytosol [GO:0005829]; Golgi membrane [GO:0000139]</t>
  </si>
  <si>
    <t>SUBCELLULAR LOCATION: Golgi apparatus membrane {ECO:0000269|PubMed:16107716}; Peripheral membrane protein {ECO:0000269|PubMed:16107716}.</t>
  </si>
  <si>
    <t>[Pyruvate dehydrogenase (acetyl-transferring)] kinase 1, mitochondrial (PDK 1) (Pyruvate dehydrogenase kinase 1) (EC 2.7.11.2) (Protein kinase of PDH protein 1) (Pyruvate dehydrogenase complex kinase 1) (PDC kinase 1) ([Pyruvate dehydrogenase [lipoamide]] kinase 1)</t>
  </si>
  <si>
    <t>glucose metabolic process [GO:0006006]; protein phosphorylation [GO:0006468]; protein-containing complex assembly [GO:0065003]; regulation of glucose metabolic process [GO:0010906]; regulation of mitophagy [GO:1901524]</t>
  </si>
  <si>
    <t>SUBCELLULAR LOCATION: Mitochondrion matrix {ECO:0000269|PubMed:14562095, ECO:0000269|PubMed:16643908, ECO:0000269|PubMed:16823961, ECO:0000269|PubMed:18180296}.</t>
  </si>
  <si>
    <t>NADH-cytochrome b5 reductase 1 (EC 1.6.2.2) (Microsomal cytochrome b reductase) (P35)</t>
  </si>
  <si>
    <t>peptidyl-diphthamide biosynthetic process from peptidyl-histidine [GO:0017183]; tRNA wobble base 5-methoxycarbonylmethyl-2-thiouridinylation [GO:0002926]</t>
  </si>
  <si>
    <t>mitochondrial outer membrane [GO:0005741]; mitochondrion [GO:0005739]; nucleus [GO:0005634]; plasma membrane [GO:0005886]</t>
  </si>
  <si>
    <t>SUBCELLULAR LOCATION: Mitochondrion outer membrane {ECO:0000269|PubMed:16407407}; Single-pass membrane protein {ECO:0000255}.</t>
  </si>
  <si>
    <t>PATHWAY: Protein modification; peptidyl-diphthamide biosynthesis. {ECO:0000269|PubMed:34154323}.</t>
  </si>
  <si>
    <t>F-box protein MET30 (E3 ubiquitin ligase complex SCF(Met30) subunit MET30) (Methionine-requiring protein 30)</t>
  </si>
  <si>
    <t>cysteine biosynthetic process [GO:0019344]; G1/S transition of mitotic cell cycle [GO:0000082]; methionine biosynthetic process [GO:0009086]; protein polyubiquitination [GO:0000209]; regulation of mitotic cell cycle [GO:0007346]; regulation of sulfur amino acid metabolic process [GO:0031335]; regulation of transcription involved in G1/S transition of mitotic cell cycle [GO:0000083]; response to arsenic-containing substance [GO:0046685]; response to cadmium ion [GO:0046686]; SCF-dependent proteasomal ubiquitin-dependent protein catabolic process [GO:0031146]; ubiquitin-dependent protein catabolic process [GO:0006511]</t>
  </si>
  <si>
    <t>cytoplasm [GO:0005737]; nuclear SCF ubiquitin ligase complex [GO:0043224]; nucleus [GO:0005634]; SCF ubiquitin ligase complex [GO:0019005]</t>
  </si>
  <si>
    <t>SUBCELLULAR LOCATION: Cytoplasm {ECO:0000269|PubMed:14660673}. Nucleus {ECO:0000269|PubMed:10637232, ECO:0000269|PubMed:14660673}.</t>
  </si>
  <si>
    <t>PATHWAY: Protein modification; protein ubiquitination. {ECO:0000269|PubMed:33443148, ECO:0000269|PubMed:9716410}.</t>
  </si>
  <si>
    <t>endocytosis [GO:0006897]; phospholipid translocation [GO:0045332]; protein transport [GO:0015031]; retrograde vesicle-mediated transport, Golgi to endoplasmic reticulum [GO:0006890]; trans-Golgi network membrane organization [GO:0098629]; vacuole organization [GO:0007033]</t>
  </si>
  <si>
    <t>endosome [GO:0005768]; endosome membrane [GO:0010008]; Golgi apparatus [GO:0005794]; Golgi membrane [GO:0000139]; late endosome [GO:0005770]; plasma membrane [GO:0005886]; trans-Golgi network [GO:0005802]</t>
  </si>
  <si>
    <t>Protein MMF1, mitochondrial (Isoleucine biosynthesis and maintenance of intact mitochondria 1) (Maintenance of mitochondrial function 1)</t>
  </si>
  <si>
    <t>isoleucine biosynthetic process [GO:0009097]; mitochondrial translation [GO:0032543]; organonitrogen compound catabolic process [GO:1901565]</t>
  </si>
  <si>
    <t>cytosol [GO:0005829]; mitochondrial matrix [GO:0005759]; mitochondrion [GO:0005739]</t>
  </si>
  <si>
    <t>SUBCELLULAR LOCATION: Mitochondrion matrix {ECO:0000269|PubMed:11003673, ECO:0000269|PubMed:11442631}.</t>
  </si>
  <si>
    <t>Glycerol-1-phosphate phosphohydrolase 1 (EC 3.1.3.21) ((DL)-glycerol-3-phosphatase 1) (Related to HOR2 protein 2)</t>
  </si>
  <si>
    <t>glycerol biosynthetic process [GO:0006114]; response to osmotic stress [GO:0006970]</t>
  </si>
  <si>
    <t>Uncharacterized protein YIL055C</t>
  </si>
  <si>
    <t>Mitochondrial fission 1 protein (Mitochondrial division protein 2)</t>
  </si>
  <si>
    <t>apoptotic process [GO:0006915]; autophagy of mitochondrion [GO:0000422]; mitochondrial fission [GO:0000266]; peroxisome fission [GO:0016559]; peroxisome organization [GO:0007031]; positive regulation of mitochondrial fission [GO:0090141]</t>
  </si>
  <si>
    <t>mitochondrial outer membrane [GO:0005741]; mitochondrion [GO:0005739]; peroxisome [GO:0005777]</t>
  </si>
  <si>
    <t>SUBCELLULAR LOCATION: Mitochondrion outer membrane {ECO:0000269|PubMed:11038183, ECO:0000269|PubMed:12514182, ECO:0000269|PubMed:14576278}; Single-pass membrane protein {ECO:0000269|PubMed:11038183, ECO:0000269|PubMed:12514182, ECO:0000269|PubMed:14576278}.</t>
  </si>
  <si>
    <t>Ribonucleoside-diphosphate reductase large chain 2 (EC 1.17.4.1) (Ribonucleotide reductase DNA damage-inducible regulatory subunit 2) (Ribonucleotide reductase R1 subunit 2) (Ribonucleotide reductase large subunit 2)</t>
  </si>
  <si>
    <t>cytoplasm [GO:0005737]; mitochondrion [GO:0005739]; ribonucleoside-diphosphate reductase complex [GO:0005971]</t>
  </si>
  <si>
    <t>Exocyst complex component SEC6</t>
  </si>
  <si>
    <t>exocyst localization [GO:0051601]; exocytosis [GO:0006887]; Golgi to plasma membrane transport [GO:0006893]; negative regulation of SNARE complex assembly [GO:0035544]; protein transport [GO:0015031]; vesicle docking involved in exocytosis [GO:0006904]</t>
  </si>
  <si>
    <t>cellular bud neck [GO:0005935]; cellular bud tip [GO:0005934]; exocyst [GO:0000145]; mating projection tip [GO:0043332]; prospore membrane [GO:0005628]</t>
  </si>
  <si>
    <t>Mitochondrial acidic protein MAM33</t>
  </si>
  <si>
    <t>aerobic respiration [GO:0009060]; cytosolic ribosome assembly [GO:0042256]</t>
  </si>
  <si>
    <t>26S proteasome regulatory subunit RPN2</t>
  </si>
  <si>
    <t>proteasome assembly [GO:0043248]; proteasome-mediated ubiquitin-dependent protein catabolic process [GO:0043161]; regulation of protein catabolic process [GO:0042176]; ubiquitin-dependent protein catabolic process [GO:0006511]</t>
  </si>
  <si>
    <t>Coatomer subunit epsilon (Epsilon-coat protein) (Epsilon-COP)</t>
  </si>
  <si>
    <t>endoplasmic reticulum to Golgi vesicle-mediated transport [GO:0006888]; intra-Golgi vesicle-mediated transport [GO:0006891]; late endosome to vacuole transport via multivesicular body sorting pathway [GO:0032511]; protein transport [GO:0015031]; retrograde vesicle-mediated transport, Golgi to endoplasmic reticulum [GO:0006890]; vesicle coating [GO:0006901]</t>
  </si>
  <si>
    <t>PUP1 protein homolog</t>
  </si>
  <si>
    <t>SUBCELLULAR LOCATION: Mitochondrion membrane {ECO:0000269|PubMed:16823961}; Multi-pass membrane protein {ECO:0000255}.</t>
  </si>
  <si>
    <t>Threonine--tRNA ligase, cytoplasmic (EC 6.1.1.3) (Threonyl-tRNA synthetase) (ThrRS)</t>
  </si>
  <si>
    <t>threonyl-tRNA aminoacylation [GO:0006435]</t>
  </si>
  <si>
    <t>Protein AIR1 (Arginine methyltransferase-interacting RING finger protein 1)</t>
  </si>
  <si>
    <t>ncRNA polyadenylation [GO:0043629]; nuclear mRNA surveillance of mRNA 3'-end processing [GO:0071031]; nuclear polyadenylation-dependent CUT catabolic process [GO:0071039]; nuclear polyadenylation-dependent rRNA catabolic process [GO:0071035]; nuclear polyadenylation-dependent snoRNA catabolic process [GO:0071036]; nuclear polyadenylation-dependent snRNA catabolic process [GO:0071037]; nuclear polyadenylation-dependent tRNA catabolic process [GO:0071038]; RNA fragment catabolic process [GO:0000292]; RNA polyadenylation [GO:0043631]</t>
  </si>
  <si>
    <t>cytoplasm [GO:0005737]; nucleolus [GO:0005730]; TRAMP complex [GO:0031499]</t>
  </si>
  <si>
    <t>Altered inheritance of mitochondria protein 19, mitochondrial</t>
  </si>
  <si>
    <t>SUBCELLULAR LOCATION: Mitochondrion membrane {ECO:0000269|PubMed:14562095, ECO:0000269|PubMed:14576278}; Multi-pass membrane protein {ECO:0000269|PubMed:14562095, ECO:0000269|PubMed:14576278}.</t>
  </si>
  <si>
    <t>Vacuolar amino acid transporter 7</t>
  </si>
  <si>
    <t>amino acid transmembrane transport [GO:0003333]; amino acid transport [GO:0006865]; regulation of sporulation [GO:0043937]</t>
  </si>
  <si>
    <t>fungal-type vacuole [GO:0000324]; fungal-type vacuole membrane [GO:0000329]; plasma membrane [GO:0005886]; vacuolar membrane [GO:0005774]</t>
  </si>
  <si>
    <t>SUBCELLULAR LOCATION: Vacuole membrane {ECO:0000269|PubMed:11274162}; Multi-pass membrane protein {ECO:0000269|PubMed:11274162}.</t>
  </si>
  <si>
    <t>Protein ICE2 (Inheritance of cortical ER protein 2)</t>
  </si>
  <si>
    <t>endoplasmic reticulum inheritance [GO:0048309]; intracellular zinc ion homeostasis [GO:0006882]; post-translational protein targeting to membrane, translocation [GO:0031204]; protein localization to nuclear inner membrane [GO:0036228]; septin ring assembly [GO:0000921]</t>
  </si>
  <si>
    <t>SUBCELLULAR LOCATION: Mitochondrion {ECO:0000269|PubMed:11278769, ECO:0000269|PubMed:14562095,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</si>
  <si>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Homoisocitrate dehydrogenase, mitochondrial (HIcDH) (EC 1.1.1.87)</t>
  </si>
  <si>
    <t>isocitrate metabolic process [GO:0006102]; lysine biosynthetic process [GO:0009085]; lysine biosynthetic process via aminoadipic acid [GO:0019878]; tricarboxylic acid cycle [GO:0006099]</t>
  </si>
  <si>
    <t>PATHWAY: Amino-acid biosynthesis; L-lysine biosynthesis via AAA pathway; L-alpha-aminoadipate from 2-oxoglutarate: step 4/5.</t>
  </si>
  <si>
    <t>25S rRNA (uridine(2634)-N(3))-methyltransferase (EC 2.1.1.313) (Base methyltransferase of 25S RNA 5)</t>
  </si>
  <si>
    <t>rRNA base methylation [GO:0070475]</t>
  </si>
  <si>
    <t>cytoplasm [GO:0005737]; nucleolus [GO:0005730]; nucleus [GO:0005634]</t>
  </si>
  <si>
    <t>SUBCELLULAR LOCATION: Nucleus, nucleolus {ECO:0000269|PubMed:24335083}.</t>
  </si>
  <si>
    <t>Protein FYV10 (EC 2.3.2.27) (Function required for yeast viability protein 10) (Glucose-induced degradation protein 9) (Probable E3 ubiquitin-protein ligase GID9)</t>
  </si>
  <si>
    <t>negative regulation of apoptotic process [GO:0043066]; negative regulation of gluconeogenesis [GO:0045721]; proteasome-mediated ubiquitin-dependent protein catabolic process [GO:0043161]; protein ubiquitination [GO:0016567]</t>
  </si>
  <si>
    <t>PATHWAY: Protein modification; protein ubiquitination. {ECO:0000269|PubMed:22044534}.</t>
  </si>
  <si>
    <t>Phosphatidylinositol 4,5-bisphosphate-binding protein SLM1 (Synthetic lethal with MSS4 protein 1) (TORC2 effector protein SLM1)</t>
  </si>
  <si>
    <t>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</si>
  <si>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 Note=Localizes to cortical punctate structures. Correct localization requires phosphatidylinositol 4,5-bisphosphate and functional TORC2.</t>
  </si>
  <si>
    <t>DBF2 kinase activator protein MOB1 (MPS1 binder 1) (Maintenance of ploidy protein MOB1)</t>
  </si>
  <si>
    <t>cell division [GO:0051301]; exit from mitosis [GO:0010458]; mitotic cytokinesis [GO:0000281]; positive regulation of protein phosphorylation [GO:0001934]; protein phosphorylation [GO:0006468]; regulation of cytokinesis [GO:0032465]; regulation of exit from mitosis [GO:0007096]; signal transduction [GO:0007165]</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</si>
  <si>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t>
  </si>
  <si>
    <t>SUBCELLULAR LOCATION: Cytoplasm. Nucleus. Cytoplasm, cytoskeleton, microtubule organizing center, spindle pole body. Bud neck. Chromosome, centromere. Note=Localizes predominantly to the cytoplasmic surface of the spindle pole body during anaphase and to a ring at the bud neck during cytokinesis. Translocates to the nucleus during mitosis and associates with centromere DNA.</t>
  </si>
  <si>
    <t>Putative zinc metalloproteinase YIL108W (EC 3.4.24.-)</t>
  </si>
  <si>
    <t>proteolysis [GO:0006508]</t>
  </si>
  <si>
    <t>Protein transport protein SEC24 (Abnormal nuclear morphology 1)</t>
  </si>
  <si>
    <t>COPII-coated vesicle cargo loading [GO:0090110]; intracellular protein transport [GO:0006886]; macroautophagy [GO:0016236]; positive regulation of ER to Golgi vesicle-mediated transport [GO:1902953]; positive regulation of protein exit from endoplasmic reticulum [GO:0070863]</t>
  </si>
  <si>
    <t>COPII vesicle coat [GO:0030127]; endoplasmic reticulum [GO:0005783]; endoplasmic reticulum exit site [GO:0070971]; endoplasmic reticulum membrane [GO:0005789]; fungal-type vacuole membrane [GO:0000329]; Golgi membrane [GO:0000139]</t>
  </si>
  <si>
    <t>SUBCELLULAR LOCATION: Cytoplasm {ECO:0000269|PubMed:8548805}. Cytoplasmic vesicle, COPII-coated vesicle membrane {ECO:0000269|PubMed:10720463, ECO:0000269|PubMed:10753972, ECO:0000269|PubMed:11086000, ECO:0000269|PubMed:12235121, ECO:0000269|PubMed:8548805, ECO:0000269|PubMed:9568718}; Peripheral membrane protein {ECO:0000269|PubMed:11086000, ECO:0000269|PubMed:8548805}; Cytoplasmic side {ECO:0000269|PubMed:8548805}. Endoplasmic reticulum membrane {ECO:0000269|PubMed:10712514, ECO:0000269|PubMed:8548805}; Peripheral membrane protein; Cytoplasmic side. Golgi apparatus membrane {ECO:0000305|PubMed:8548805}; Peripheral membrane protein {ECO:0000305}; Cytoplasmic side {ECO:0000305}.</t>
  </si>
  <si>
    <t>Nucleoporin NUP159 (Nuclear pore protein NUP159)</t>
  </si>
  <si>
    <t>ncRNA export from nucleus [GO:0097064]; NLS-bearing protein import into nucleus [GO:0006607]; nuclear pore localization [GO:0051664]; nucleocytoplasmic transport [GO:0006913]; poly(A)+ mRNA export from nucleus [GO:0016973]; protein export from nucleus [GO:0006611]; ribosomal large subunit export from nucleus [GO:0000055]; ribosomal small subunit export from nucleus [GO:0000056]; selective autophagy [GO:0061912]</t>
  </si>
  <si>
    <t>nuclear envelope [GO:0005635]; nuclear membrane [GO:0031965]; nuclear pore [GO:0005643]; nuclear pore central transport channel [GO:0044613]; nuclear pore cytoplasmic filaments [GO:0044614]; nucleus [GO:0005634]</t>
  </si>
  <si>
    <t>SUBCELLULAR LOCATION: Nucleus, nuclear pore complex {ECO:0000269|PubMed:10684247, ECO:0000269|PubMed:17546040, ECO:0000269|PubMed:23223634, ECO:0000269|PubMed:25646085}. Nucleus membrane; Peripheral membrane protein; Cytoplasmic side.</t>
  </si>
  <si>
    <t>GTP-binding protein RHO3</t>
  </si>
  <si>
    <t>establishment or maintenance of actin cytoskeleton polarity [GO:0030950]; positive regulation of exocytosis [GO:0045921]; positive regulation of formin-nucleated actin cable assembly [GO:0090338]; small GTPase mediated signal transduction [GO:0007264]</t>
  </si>
  <si>
    <t>cellular bud [GO:0005933]; cytoplasm [GO:0005737]; cytosol [GO:0005829]; plasma membrane [GO:0005886]</t>
  </si>
  <si>
    <t>SUBCELLULAR LOCATION: Cell membrane {ECO:0000305}; Lipid-anchor {ECO:0000305}; Cytoplasmic side {ECO:0000305}.</t>
  </si>
  <si>
    <t>Negative RAS protein regulator protein</t>
  </si>
  <si>
    <t>fungal-type cell wall biogenesis [GO:0009272]; positive regulation of transcription by RNA polymerase II [GO:0045944]; Ras protein signal transduction [GO:0007265]</t>
  </si>
  <si>
    <t>Quinidine resistance protein 1</t>
  </si>
  <si>
    <t>ascospore wall assembly [GO:0030476]; transmembrane transport [GO:0055085]</t>
  </si>
  <si>
    <t>SUBCELLULAR LOCATION: Cell membrane {ECO:0000269|PubMed:11302822}; Multi-pass membrane protein {ECO:0000269|PubMed:11302822}.</t>
  </si>
  <si>
    <t>NADPH-dependent 1-acyldihydroxyacetone phosphate reductase (ADR) (EC 1.1.1.101) (1-acyl DHAP reductase) (Acyl/alkyl DHAP reductase) (Acylglycerone-phosphate reductase) (Triacylglycerol lipase AYR1) (TAG lipase) (EC 3.1.1.3)</t>
  </si>
  <si>
    <t>phosphatidic acid biosynthetic process [GO:0006654]; triglyceride catabolic process [GO:0019433]</t>
  </si>
  <si>
    <t>cytoplasm [GO:0005737]; endoplasmic reticulum [GO:0005783]; lipid droplet [GO:0005811]; mitochondrial outer membrane [GO:0005741]; mitochondrion [GO:0005739]</t>
  </si>
  <si>
    <t>SUBCELLULAR LOCATION: Lipid droplet {ECO:0000269|PubMed:10515935, ECO:0000269|PubMed:10617610, ECO:0000269|PubMed:21820081, ECO:0000269|PubMed:24868093}. Mitochondrion outer membrane {ECO:0000269|PubMed:16407407, ECO:0000269|PubMed:28916712}. Endoplasmic reticulum {ECO:0000269|PubMed:14562095, ECO:0000269|PubMed:28916712}.</t>
  </si>
  <si>
    <t>2-oxoglutarate dehydrogenase, mitochondrial (EC 1.2.4.2) (2-oxoglutarate dehydrogenase complex component E1) (OGDC-E1) (Alpha-ketoglutarate dehydrogenase)</t>
  </si>
  <si>
    <t>2-oxoglutarate metabolic process [GO:0006103]; tricarboxylic acid cycle [GO:0006099]</t>
  </si>
  <si>
    <t>mitochondrial alpha-ketoglutarate dehydrogenase complex [GO:0005947]; mitochondrial nucleoid [GO:0042645]; mitochondrial oxoglutarate dehydrogenase complex [GO:0009353]; mitochondrion [GO:0005739]; oxoglutarate dehydrogenase complex [GO:0045252]</t>
  </si>
  <si>
    <t>SUBCELLULAR LOCATION: Mitochondrion matrix. Mitochondrion matrix, mitochondrion nucleoid.</t>
  </si>
  <si>
    <t>Nuclear protein STH1/NPS1 (EC 3.6.4.12) (ATP-dependent helicase STH1) (Chromatin structure-remodeling complex protein STH1) (SNF2 homolog)</t>
  </si>
  <si>
    <t>base-excision repair [GO:0006284]; chromatin remodeling [GO:0006338]; chromatin remodeling at centromere [GO:0031055]; chromosome segregation [GO:0007059]; cytoskeleton organization [GO:0007010]; double-strand break repair [GO:0006302]; double-strand break repair via nonhomologous end joining [GO:0006303]; meiotic cell cycle [GO:0051321]; nucleosome disassembly [GO:0006337]; positive regulation of transcription by RNA polymerase II [GO:0045944]; regulation of DNA-templated transcription [GO:0006355]; transcription elongation by RNA polymerase II [GO:0006368]</t>
  </si>
  <si>
    <t>chromatin [GO:0000785]; chromosome, centromeric region [GO:0000775]; nucleus [GO:0005634]; RSC-type complex [GO:0016586]</t>
  </si>
  <si>
    <t>SUBCELLULAR LOCATION: Nucleus {ECO:0000255|PROSITE-ProRule:PRU00549, ECO:0000269|PubMed:12697820}. Note=Localizes to centromeric and flanking chromatin. Association of the RSC complex with these loci is dependent on this subunit.</t>
  </si>
  <si>
    <t>DNA repair/transcription protein MET18/MMS19 (Methyl methanesulfonate-sensitivity protein 19)</t>
  </si>
  <si>
    <t>DNA metabolic process [GO:0006259]; DNA repair [GO:0006281]; iron-sulfur cluster assembly [GO:0016226]; protein maturation by iron-sulfur cluster transfer [GO:0097428]; response to organic substance [GO:0010033]; response to UV [GO:0009411]</t>
  </si>
  <si>
    <t>Cell morphogenesis protein PAG1 (Protein TAO3)</t>
  </si>
  <si>
    <t>budding cell apical bud growth [GO:0007118]; cell budding [GO:0007114]; cell morphogenesis [GO:0000902]</t>
  </si>
  <si>
    <t>cell cortex [GO:0005938]; cellular bud [GO:0005933]; incipient cellular bud site [GO:0000131]; mating projection tip [GO:0043332]; mitochondrion [GO:0005739]; site of polarized growth [GO:0030427]</t>
  </si>
  <si>
    <t>Activator of stress genes 1</t>
  </si>
  <si>
    <t>positive regulation of transcription by RNA polymerase II [GO:0045944]</t>
  </si>
  <si>
    <t>cytoplasmic translation [GO:0002181]; negative regulation of translation [GO:0017148]</t>
  </si>
  <si>
    <t>cytosol [GO:0005829]; cytosolic large ribosomal subunit [GO:0022625]; ribosome [GO:0005840]</t>
  </si>
  <si>
    <t>Mitochondrial FAD carrier protein FLX1</t>
  </si>
  <si>
    <t>FAD transport [GO:0015883]; folate import into mitochondrion [GO:1904947]</t>
  </si>
  <si>
    <t>Mitochondrial outer membrane protein OM45 (Outer membrane protein of 45 kDa)</t>
  </si>
  <si>
    <t>SUBCELLULAR LOCATION: Mitochondrion outer membrane {ECO:0000269|PubMed:11502169}.</t>
  </si>
  <si>
    <t>Protein TMA108 (EC 3.4.11.-) (108 kDa translation machinery-associated protein)</t>
  </si>
  <si>
    <t>peptide catabolic process [GO:0043171]; proteolysis [GO:0006508]; regulation of cytoplasmic translation [GO:2000765]; ribosome biogenesis [GO:0042254]</t>
  </si>
  <si>
    <t>cytoplasm [GO:0005737]; nascent polypeptide-associated complex [GO:0005854]</t>
  </si>
  <si>
    <t>T-complex protein 1 subunit beta (TCP-1-beta) (CCT-beta)</t>
  </si>
  <si>
    <t>chaperonin-containing T-complex [GO:0005832]; cytoplasm [GO:0005737]</t>
  </si>
  <si>
    <t>Protein MLP2 (Myosin-like protein 2)</t>
  </si>
  <si>
    <t>mRNA export from nucleus [GO:0006406]; negative regulation of protein import into nucleus during spindle assembly checkpoint [GO:1901925]; nucleocytoplasmic transport [GO:0006913]; poly(A)+ mRNA export from nucleus [GO:0016973]; post-transcriptional tethering of RNA polymerase II gene DNA at nuclear periphery [GO:0000973]; protein import into nucleus [GO:0006606]; regulation of DNA-templated transcription [GO:0006355]; spindle pole body organization [GO:0051300]; telomere tethering at nuclear periphery [GO:0034398]; transcription-dependent tethering of RNA polymerase II gene DNA at nuclear periphery [GO:0000972]</t>
  </si>
  <si>
    <t>mitochondrion [GO:0005739]; nuclear envelope [GO:0005635]; nuclear pore [GO:0005643]; nuclear pore nuclear basket [GO:0044615]; nucleoplasm [GO:0005654]; spindle pole body [GO:0005816]</t>
  </si>
  <si>
    <t>SUBCELLULAR LOCATION: Nucleus. Cytoplasm, cytoskeleton, microtubule organizing center, spindle pole body. Nucleus, nuclear pore complex {ECO:0000269|PubMed:24152732}. Note=Nuclear periphery, excluded from nuclear envelope adjacent to nucleolus.</t>
  </si>
  <si>
    <t>EST/SMG-like protein 1</t>
  </si>
  <si>
    <t>nuclear-transcribed mRNA catabolic process, nonsense-mediated decay [GO:0000184]</t>
  </si>
  <si>
    <t>telomerase holoenzyme complex [GO:0005697]</t>
  </si>
  <si>
    <t>Sugar utilization regulatory protein IMP2</t>
  </si>
  <si>
    <t>carbon catabolite regulation of transcription from RNA polymerase II promoter [GO:0000429]</t>
  </si>
  <si>
    <t>Glycerol-3-phosphate dehydrogenase, mitochondrial (GPD-M) (GPDH-M) (EC 1.1.5.3)</t>
  </si>
  <si>
    <t>glycerol catabolic process [GO:0019563]; glycerol metabolic process [GO:0006071]; glycerol-3-phosphate metabolic process [GO:0006072]; NADH oxidation [GO:0006116]</t>
  </si>
  <si>
    <t>glycerol-3-phosphate dehydrogenase complex [GO:0009331]; mitochondrial inner membrane [GO:0005743]; mitochondrial intermembrane space [GO:0005758]; mitochondrial outer membrane [GO:0005741]; mitochondrion [GO:0005739]</t>
  </si>
  <si>
    <t>SUBCELLULAR LOCATION: Mitochondrion inner membrane {ECO:0000269|PubMed:11502169}. Mitochondrion intermembrane space {ECO:0000269|PubMed:22984289}.</t>
  </si>
  <si>
    <t>PATHWAY: Polyol metabolism; glycerol degradation via glycerol kinase pathway; glycerone phosphate from sn-glycerol 3-phosphate (anaerobic route): step 1/1.</t>
  </si>
  <si>
    <t>Ubiquitin carboxyl-terminal hydrolase 7 (EC 3.4.19.12) (Deubiquitinating enzyme 7) (Ubiquitin thioesterase 7) (Ubiquitin-specific-processing protease 7)</t>
  </si>
  <si>
    <t>Cytochrome c oxidase assembly factor 1</t>
  </si>
  <si>
    <t>BNI1-related protein 1</t>
  </si>
  <si>
    <t>actin filament bundle assembly [GO:0051017]; actin nucleation [GO:0045010]; barbed-end actin filament capping [GO:0051016]; formin-nucleated actin cable assembly [GO:0070649]; mitotic actomyosin contractile ring assembly [GO:1903475]; regulation of actin cytoskeleton organization [GO:0032956]</t>
  </si>
  <si>
    <t>cell division site [GO:0032153]; cellular bud neck [GO:0005935]; mating projection tip [GO:0043332]</t>
  </si>
  <si>
    <t>Uncharacterized protein YIL161W</t>
  </si>
  <si>
    <t>Oligo-1,6-glucosidase IMA2 (EC 3.2.1.10) (Alpha-glucosidase) (Isomaltase 2)</t>
  </si>
  <si>
    <t>disaccharide catabolic process [GO:0046352]; maltose metabolic process [GO:0000023]; oligosaccharide catabolic process [GO:0009313]</t>
  </si>
  <si>
    <t>RNA-binding protein SGN1</t>
  </si>
  <si>
    <t>mRNA metabolic process [GO:0016071]</t>
  </si>
  <si>
    <t>SUBCELLULAR LOCATION: Cytoplasm {ECO:0000269|PubMed:10764794}.</t>
  </si>
  <si>
    <t>ATP-dependent DNA helicase MPH1 (EC 3.6.4.12) (FANCM-like protein 1) (Mutator phenotype protein 1)</t>
  </si>
  <si>
    <t>DNA replication, Okazaki fragment processing [GO:0033567]; donor selection [GO:0007535]; double-strand break repair via synthesis-dependent strand annealing [GO:0045003]; interstrand cross-link repair [GO:0036297]; negative regulation of strand invasion [GO:0060543]; recombinational repair [GO:0000725]</t>
  </si>
  <si>
    <t>SUBCELLULAR LOCATION: Nucleus {ECO:0000269|PubMed:10880470, ECO:0000269|PubMed:14562095}.</t>
  </si>
  <si>
    <t>DNA primase small subunit (EC 2.7.7.-) (DNA polymerase alpha:primase complex p48 subunit) (DNA polymerase-primase complex p48 subunit) (Pol alpha-primase complex p48 subunit) (DNA primase 48 kDa subunit)</t>
  </si>
  <si>
    <t>DNA replication [GO:0006260]; DNA replication initiation [GO:0006270]; DNA replication, synthesis of RNA primer [GO:0006269]; lagging strand elongation [GO:0006273]</t>
  </si>
  <si>
    <t>alpha DNA polymerase:primase complex [GO:0005658]; nuclear replication fork [GO:0043596]</t>
  </si>
  <si>
    <t>Ribosome assembly protein SQT1</t>
  </si>
  <si>
    <t>Mitochondrial RNA-splicing protein MRS1</t>
  </si>
  <si>
    <t>Group I intron splicing [GO:0000372]; mitochondrial genome maintenance [GO:0000002]; mitochondrial RNA processing [GO:0000963]; mRNA processing [GO:0006397]</t>
  </si>
  <si>
    <t>mitochondrial matrix [GO:0005759]; mitochondrion [GO:0005739]; ribonucleoprotein complex [GO:1990904]</t>
  </si>
  <si>
    <t>Signal peptidase complex catalytic subunit SEC11 (EC 3.4.21.89) (Secretory protein 11) (Signal peptidase I)</t>
  </si>
  <si>
    <t>protein targeting to ER [GO:0045047]; signal peptide processing [GO:0006465]</t>
  </si>
  <si>
    <t>endoplasmic reticulum [GO:0005783]; signal peptidase complex [GO:0005787]</t>
  </si>
  <si>
    <t>SUBCELLULAR LOCATION: Endoplasmic reticulum membrane {ECO:0000269|PubMed:10206957, ECO:0000269|PubMed:14562095, ECO:0000269|PubMed:2644273}; Single-pass type II membrane protein {ECO:0000269|PubMed:10206957, ECO:0000269|PubMed:14562095, ECO:0000269|PubMed:2644273}.</t>
  </si>
  <si>
    <t>Tyrosine-protein phosphatase YVH1 (PTPase YVH1) (EC 3.1.3.48)</t>
  </si>
  <si>
    <t>ascospore wall assembly [GO:0030476]; meiotic cell cycle [GO:0051321]; positive regulation of autophagosome assembly [GO:2000786]; protein dephosphorylation [GO:0006470]; ribosomal large subunit assembly [GO:0000027]; ribosomal large subunit export from nucleus [GO:0000055]</t>
  </si>
  <si>
    <t>Saccharopine dehydrogenase [NAD(+), L-lysine-forming] (SDH) (EC 1.5.1.7) (Lysine--2-oxoglutarate reductase)</t>
  </si>
  <si>
    <t>lysine biosynthetic process [GO:0009085]; lysine biosynthetic process via aminoadipic acid [GO:0019878]</t>
  </si>
  <si>
    <t>cytoplasm [GO:0005737]; peroxisome [GO:0005777]</t>
  </si>
  <si>
    <t>SUBCELLULAR LOCATION: Peroxisome {ECO:0000269|PubMed:26928762, ECO:0000269|PubMed:28928432}.</t>
  </si>
  <si>
    <t>PATHWAY: Amino-acid biosynthesis; L-lysine biosynthesis via AAA pathway; L-lysine from L-alpha-aminoadipate (fungal route): step 3/3. {ECO:0000305|PubMed:4287986}.</t>
  </si>
  <si>
    <t>Glutathione peroxidase-like peroxiredoxin HYR1 (EC 1.11.1.24) (Glutathione peroxidase homolog 3) (GPx 3) (Hydrogen peroxide resistance protein 1) (Oxidant receptor peroxidase 1) (Phospholipid hydroperoxide glutathione peroxidase 3) (PHGPx3)</t>
  </si>
  <si>
    <t>cytosol [GO:0005829]; mitochondrial intermembrane space [GO:0005758]; mitochondrion [GO:0005739]; peroxisomal matrix [GO:0005782]</t>
  </si>
  <si>
    <t>SUBCELLULAR LOCATION: Cytoplasm {ECO:0000269|PubMed:14562095}. Mitochondrion intermembrane space {ECO:0000269|PubMed:22984289}. Peroxisome matrix {ECO:0000269|PubMed:22659048}.</t>
  </si>
  <si>
    <t>Glutathione S-transferase 1 (EC 2.5.1.18) (GST-I)</t>
  </si>
  <si>
    <t>glutathione metabolic process [GO:0006749]; protein glutathionylation [GO:0010731]</t>
  </si>
  <si>
    <t>cell periphery [GO:0071944]; endoplasmic reticulum [GO:0005783]; endoplasmic reticulum membrane [GO:0005789]; mitochondrial outer membrane [GO:0005741]; mitochondrion [GO:0005739]; plasma membrane [GO:0005886]</t>
  </si>
  <si>
    <t>SUBCELLULAR LOCATION: Endoplasmic reticulum membrane; Peripheral membrane protein.</t>
  </si>
  <si>
    <t>Proteasome subunit beta type-1 (EC 3.4.25.1) (Macropain subunit PRE3) (Multicatalytic endopeptidase complex subunit PRE3) (Proteasome component PRE3) (Proteinase YSCE subunit PRE3)</t>
  </si>
  <si>
    <t>Dolichyl-diphosphooligosaccharide--protein glycosyltransferase subunit 1 (N-linked oligosaccharyl transferase subunit 1) (Oligosaccharyl transferase 64 kDa subunit) (Oligosaccharyl transferase subunit OST1) (Oligosaccharyl transferase subunit alpha)</t>
  </si>
  <si>
    <t>SUBCELLULAR LOCATION: Endoplasmic reticulum membrane {ECO:0000269|PubMed:14562095, ECO:0000269|PubMed:8181570}; Single-pass type I membrane protein {ECO:0000269|PubMed:29301962}.</t>
  </si>
  <si>
    <t>Cytochrome c oxidase assembly protein COX16, mitochondrial</t>
  </si>
  <si>
    <t>SUBCELLULAR LOCATION: Mitochondrion inner membrane {ECO:0000305|PubMed:12446688}; Single-pass membrane protein {ECO:0000305}.</t>
  </si>
  <si>
    <t>CTD kinase subunit beta (CTDK-I subunit beta) (CTD kinase 38 kDa subunit) (CTD kinase subunit 2)</t>
  </si>
  <si>
    <t>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 regulation of transcription by RNA polymerase II [GO:0006357]</t>
  </si>
  <si>
    <t>carboxy-terminal domain protein kinase complex [GO:0032806]; CTDK-1 complex [GO:0070692]; cyclin/CDK positive transcription elongation factor complex [GO:0008024]; cytosol [GO:0005829]; nucleolus [GO:0005730]; nucleoplasm [GO:0005654]; nucleus [GO:0005634]</t>
  </si>
  <si>
    <t>SUBCELLULAR LOCATION: Nucleus, nucleolus {ECO:0000269|PubMed:14562095, ECO:0000269|PubMed:15520468}.</t>
  </si>
  <si>
    <t>T-complex protein 1 subunit theta (TCP-1-theta) (CCT-theta)</t>
  </si>
  <si>
    <t>Nucleolar protein 9 (Pumilio domain-containing protein NOP9)</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</si>
  <si>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export from nucleus [GO:0000056]</t>
  </si>
  <si>
    <t>90S preribosome [GO:0030686]; nucleolus [GO:0005730]; nucleus [GO:0005634]; preribosome, small subunit precursor [GO:0030688]; small-subunit processome [GO:0032040]</t>
  </si>
  <si>
    <t>SUBCELLULAR LOCATION: Nucleus, nucleolus {ECO:0000269|PubMed:14562095, ECO:0000269|PubMed:17956976}.</t>
  </si>
  <si>
    <t>Vacuolar transporter chaperone complex subunit 4 (Phosphate metabolism protein 3) (Polyphosphate kinase) (SPX-dependent polyphosphate polymerase VTC subunit 4) (Vacuolar membrane polyphosphate polymerase catalytic subunit) (PolyP polymerase) (EC 2.7.4.1)</t>
  </si>
  <si>
    <t>engulfment of target by autophagosome [GO:0061736]; inositol phosphate-mediated signaling [GO:0048016]; lysosomal microautophagy [GO:0016237]; polyphosphate biosynthetic process [GO:0006799]; polyphosphate metabolic process [GO:0006797]; vacuolar transport [GO:0007034]; vacuole fusion, non-autophagic [GO:0042144]</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</si>
  <si>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t>
  </si>
  <si>
    <t>SUBCELLULAR LOCATION: Vacuole membrane {ECO:0000269|PubMed:12584253, ECO:0000269|PubMed:19390046, ECO:0000269|PubMed:26928762}; Multi-pass membrane protein {ECO:0000269|PubMed:19390046}. Cytoplasm, cell cortex {ECO:0000269|PubMed:17079729, ECO:0000269|PubMed:19390046, ECO:0000269|PubMed:26928762}. Endoplasmic reticulum membrane {ECO:0000269|PubMed:17079729}; Multi-pass membrane protein {ECO:0000269|PubMed:19390046}. Cytoplasmic vesicle, autophagosome membrane {ECO:0000269|PubMed:17079729}; Multi-pass membrane protein {ECO:0000269|PubMed:19390046}.</t>
  </si>
  <si>
    <t>T-complex protein 1 subunit gamma (TCP-1-gamma) (CCT-gamma)</t>
  </si>
  <si>
    <t>Uncharacterized protein YJL016W</t>
  </si>
  <si>
    <t>Spindle pole body assembly component MPS3 (98 kDa nuclear envelope protein) (Monopolar spindle protein 3)</t>
  </si>
  <si>
    <t>establishment of mitotic sister chromatid cohesion [GO:0034087]; homologous chromosome pairing at meiosis [GO:0007129]; karyogamy [GO:0000741]; meiotic telomere clustering [GO:0045141]; mitotic sister chromatid cohesion [GO:0007064]; nuclear migration involved in conjugation with cellular fusion [GO:0000743]; spindle pole body duplication [GO:0030474]; subtelomeric heterochromatin formation [GO:0031509]; telomere tethering at nuclear periphery [GO:0034398]</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</si>
  <si>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t>
  </si>
  <si>
    <t>SUBCELLULAR LOCATION: Nucleus inner membrane {ECO:0000269|PubMed:15282802, ECO:0000269|PubMed:21518795, ECO:0000269|PubMed:22017544, ECO:0000269|PubMed:30141044, ECO:0000269|PubMed:30417519, ECO:0000269|PubMed:34586062}; Single-pass type II membrane protein {ECO:0000255}. Cytoplasm, cytoskeleton, microtubule organizing center, spindle pole body {ECO:0000269|PubMed:12486115, ECO:0000269|PubMed:12493774, ECO:0000269|PubMed:15282802, ECO:0000269|PubMed:22017544, ECO:0000269|PubMed:30141044}. Chromosome, telomere {ECO:0000269|PubMed:32967926}. Note=Localizes to the spindle pole body half bridge throughout the cell cycle (PubMed:15282802). Relocalizes from the spindle pole body to the nuclear envelope in meiosis, via the interaction with HTZ1 (PubMed:22017544, PubMed:21518795). The cohesin component REC8 promotes localization on nuclear envelope in mitotic cells (PubMed:30417519). {ECO:0000269|PubMed:15282802, ECO:0000269|PubMed:21518795, ECO:0000269|PubMed:22017544, ECO:0000269|PubMed:30417519}.</t>
  </si>
  <si>
    <t>Protein PET130</t>
  </si>
  <si>
    <t>mitochondrial tRNA 5'-end processing [GO:0097745]</t>
  </si>
  <si>
    <t>matrix side of mitochondrial inner membrane [GO:0099617]; mitochondrial matrix [GO:0005759]; mitochondrion [GO:0005739]</t>
  </si>
  <si>
    <t>SUBCELLULAR LOCATION: Mitochondrion matrix {ECO:0000305}.</t>
  </si>
  <si>
    <t>AP-3 complex subunit sigma (AP-3 complex sigma3A subunit) (Adaptor-related protein complex 3 subunit sigma) (Clathrin-associated/assembly/adaptor protein, small 3) (Sigma-adaptin 3A) (Sigma3-adaptin)</t>
  </si>
  <si>
    <t>AP-3 adaptor complex [GO:0030123]; cytoplasmic vesicle membrane [GO:0030659]; Golgi apparatus [GO:0005794]; intracellular membrane-bounded organelle [GO:0043231]</t>
  </si>
  <si>
    <t>SUBCELLULAR LOCATION: Golgi apparatus {ECO:0000269|PubMed:14562095}. Cytoplasmic vesicle membrane {ECO:0000269|PubMed:10559961}; Peripheral membrane protein {ECO:0000305|PubMed:10559961}; Cytoplasmic side {ECO:0000305|PubMed:10559961}. Note=Component of the coat surrounding the cytoplasmic face of coated vesicles located at the Golgi complex. {ECO:0000269|PubMed:10559961, ECO:0000305}.</t>
  </si>
  <si>
    <t>Ribonucleoside-diphosphate reductase small chain 1 (EC 1.17.4.1) (Ribonucleotide reductase R2 subunit 1) (Ribonucleotide reductase small subunit 1)</t>
  </si>
  <si>
    <t>Vacuolar protein sorting-associated protein 53</t>
  </si>
  <si>
    <t>Golgi to vacuole transport [GO:0006896]; intracellular sphingolipid homeostasis [GO:0090156]; protein targeting to vacuole [GO:0006623]; retrograde transport, endosome to Golgi [GO:0042147]</t>
  </si>
  <si>
    <t>cytoplasm [GO:0005737]; cytosol [GO:0005829]; endosome membrane [GO:0010008]; GARP complex [GO:0000938]; Golgi apparatus [GO:0005794]</t>
  </si>
  <si>
    <t>SUBCELLULAR LOCATION: Golgi apparatus, trans-Golgi network membrane; Peripheral membrane protein. Endosome membrane; Peripheral membrane protein.</t>
  </si>
  <si>
    <t>ATP-dependent RNA helicase HCA4 (EC 3.6.4.13) (DEAD box protein 4) (Helicase CA4) (Helicase UF1)</t>
  </si>
  <si>
    <t>Endoplasmic reticulum chaperone BiP (EC 3.6.4.10) (78 kDa glucose-regulated protein homolog) (GRP-78) (Immunoglobulin heavy chain-binding protein homolog) (BiP)</t>
  </si>
  <si>
    <t>chaperone cofactor-dependent protein refolding [GO:0051085]; detection of unfolded protein [GO:0002235]; endoplasmic reticulum unfolded protein response [GO:0030968]; fungal-type cell wall beta-glucan biosynthetic process [GO:0070880]; karyogamy involved in conjugation with cellular fusion [GO:0000742]; post-translational protein targeting to membrane, translocation [GO:0031204]; protein localization to endoplasmic reticulum [GO:0070972]; protein refolding [GO:0042026]; response to unfolded protein [GO:0006986]; SRP-dependent cotranslational protein targeting to membrane, translocation [GO:0006616]; ubiquitin-dependent ERAD pathway [GO:0030433]; ubiquitin-dependent glycoprotein ERAD pathway [GO:0097466]</t>
  </si>
  <si>
    <t>cytoplasm [GO:0005737]; endoplasmic reticulum [GO:0005783]; endoplasmic reticulum chaperone complex [GO:0034663]; endoplasmic reticulum lumen [GO:0005788]; luminal surveillance complex [GO:0034099]; membrane [GO:0016020]; nucleus [GO:0005634]</t>
  </si>
  <si>
    <t>SUBCELLULAR LOCATION: Endoplasmic reticulum lumen {ECO:0000255|PROSITE-ProRule:PRU10138, ECO:0000269|PubMed:2661018}.</t>
  </si>
  <si>
    <t>Sorting nexin-4 (Autophagy-related protein 24) (Cytoplasm to vacuole targeting protein 13)</t>
  </si>
  <si>
    <t>autophagy of mitochondrion [GO:0000422]; cytoplasm to vacuole transport by the Cvt pathway [GO:0032258]; early endosome to Golgi transport [GO:0034498]; endocytic recycling [GO:0032456]; intracellular protein transport [GO:0006886]; piecemeal microautophagy of the nucleus [GO:0034727]; protein localization to endosome [GO:0036010]; protein targeting to vacuole [GO:0006623]; protein transport [GO:0015031]; reticulophagy [GO:0061709]; retrograde transport, endosome to Golgi [GO:0042147]; selective autophagy [GO:0061912]</t>
  </si>
  <si>
    <t>cytoplasmic side of endosome membrane [GO:0010009]; cytosol [GO:0005829]; early endosome [GO:0005769]; phagophore assembly site [GO:0000407]; phagophore assembly site membrane [GO:0034045]</t>
  </si>
  <si>
    <t>SUBCELLULAR LOCATION: Cytoplasm, cytosol {ECO:0000269|PubMed:12048214}. Preautophagosomal structure membrane {ECO:0000269|PubMed:12048214}; Peripheral membrane protein {ECO:0000269|PubMed:12048214}. Endosome membrane {ECO:0000269|PubMed:17420293}; Peripheral membrane protein {ECO:0000269|PubMed:12048214}. Note=Endosome and other perivacuolar punctate structures (PubMed:17420293). Associates to phosphatidylinositol 3-phosphate, necessary for peripheral membrane localization to the perivacuolar punctate structures (PubMed:12048214). {ECO:0000269|PubMed:12048214, ECO:0000269|PubMed:17420293}.</t>
  </si>
  <si>
    <t>Nucleoporin NUP192 (Nuclear pore protein NUP192)</t>
  </si>
  <si>
    <t>mRNA transport [GO:0051028]; nuclear pore organization [GO:0006999]; nucleocytoplasmic transport [GO:0006913]; protein transport [GO:0015031]; regulation of nucleocytoplasmic transport [GO:0046822]</t>
  </si>
  <si>
    <t>nuclear envelope [GO:0005635]; nuclear pore [GO:0005643]; nuclear pore inner ring [GO:0044611]; nucleus [GO:0005634]</t>
  </si>
  <si>
    <t>SUBCELLULAR LOCATION: Nucleus, nuclear pore complex {ECO:0000269|PubMed:10684247}. Note=Cytoplasmic and nucleoplasmic side of the nuclear pore complex in the nuclear envelope (symmetric distribution).</t>
  </si>
  <si>
    <t>Nucleoporin NSP1 (Nuclear pore protein NSP1) (Nucleoskeletal-like protein) (p110)</t>
  </si>
  <si>
    <t>cell cycle [GO:0007049]; ncRNA export from nucleus [GO:0097064]; NLS-bearing protein import into nucleus [GO:0006607]; nucleocytoplasmic transport [GO:0006913]; poly(A)+ mRNA export from nucleus [GO:0016973]; protein import into nucleus [GO:0006606]; ribosomal large subunit export from nucleus [GO:0000055]; ribosomal small subunit export from nucleus [GO:0000056]; RNA export from nucleus [GO:0006405]; tRNA export from nucleus [GO:0006409]</t>
  </si>
  <si>
    <t>nuclear envelope [GO:0005635]; nuclear membrane [GO:0031965]; nuclear periphery [GO:0034399]; nuclear pore [GO:0005643]; nuclear pore central transport channel [GO:0044613]; nuclear pore nuclear basket [GO:0044615]</t>
  </si>
  <si>
    <t>SUBCELLULAR LOCATION: Nucleus, nuclear pore complex. Nucleus membrane; Peripheral membrane protein; Cytoplasmic side. Nucleus membrane; Peripheral membrane protein; Nucleoplasmic side. Note=Symmetric distribution.</t>
  </si>
  <si>
    <t>MAP-homologous protein 1</t>
  </si>
  <si>
    <t>fungal-type cell wall organization [GO:0031505]; negative regulation of microtubule depolymerization [GO:0007026]</t>
  </si>
  <si>
    <t>cytoplasm [GO:0005737]; microtubule [GO:0005874]; spindle [GO:0005819]</t>
  </si>
  <si>
    <t>SUBCELLULAR LOCATION: Cytoplasm. Cytoplasm, cytoskeleton, spindle. Note=Cytoplasmic microtubules and mitotic spindles.</t>
  </si>
  <si>
    <t>Cullin-8 (Cullin-C) (Regulator of Ty1 transposition protein 101)</t>
  </si>
  <si>
    <t>Cul3-RING ubiquitin ligase complex [GO:0031463]; Cul8-RING ubiquitin ligase complex [GO:0035361]; cytoplasm [GO:0005737]; nucleus [GO:0005634]</t>
  </si>
  <si>
    <t>SUBCELLULAR LOCATION: Cytoplasm {ECO:0000269|PubMed:14562095}. Nucleus {ECO:0000269|PubMed:14562095}. Note=Recruited to chromatin in response to replication fork stalling.</t>
  </si>
  <si>
    <t>UBX domain-containing protein 6</t>
  </si>
  <si>
    <t>sporulation resulting in formation of a cellular spore [GO:0030435]; ubiquitin-dependent ERAD pathway [GO:0030433]; ubiquitin-dependent protein catabolic process [GO:0006511]</t>
  </si>
  <si>
    <t>endoplasmic reticulum [GO:0005783]; nucleus [GO:0005634]</t>
  </si>
  <si>
    <t>Uncharacterized protein YJL049W</t>
  </si>
  <si>
    <t>late endosome to vacuole transport via multivesicular body sorting pathway [GO:0032511]; vesicle budding from membrane [GO:0006900]</t>
  </si>
  <si>
    <t>cytoplasmic side of plasma membrane [GO:0009898]; ESCRT III complex [GO:0000815]; multivesicular body [GO:0005771]</t>
  </si>
  <si>
    <t>ATP-dependent RNA helicase DOB1 (EC 3.6.4.13) (mRNA transport regulator MTR4)</t>
  </si>
  <si>
    <t>exonucleolytic trimming to generate mature 3'-end of 5.8S rRNA from tricistronic rRNA transcript (SSU-rRNA, 5.8S rRNA, LSU-rRNA) [GO:0000467]; maturation of 5.8S rRNA [GO:0000460]; mRNA processing [GO:0006397]; ncRNA polyadenylation [GO:0043629]; nuclear mRNA surveillance [GO:0071028]; nuclear mRNA surveillance of mRNA 3'-end processing [GO:0071031]; nuclear polyadenylation-dependent mRNA catabolic process [GO:0071042]; nuclear polyadenylation-dependent rRNA catabolic process [GO:0071035]; nuclear polyadenylation-dependent tRNA catabolic process [GO:0071038]; polyadenylation-dependent snoRNA 3'-end processing [GO:0071051]; RNA catabolic process [GO:0006401]; RNA fragment catabolic process [GO:0000292]; RNA polyadenylation [GO:0043631]; rRNA catabolic process [GO:0016075]; U4 snRNA 3'-end processing [GO:0034475]; U5 snRNA 3'-end processing [GO:0034476]</t>
  </si>
  <si>
    <t>nucleolus [GO:0005730]; nucleus [GO:0005634]; TRAMP complex [GO:0031499]</t>
  </si>
  <si>
    <t>Glyceraldehyde-3-phosphate dehydrogenase 1 (GAPDH 1) (EC 1.2.1.12)</t>
  </si>
  <si>
    <t>gluconeogenesis [GO:0006094]; glycolytic process [GO:0006096]</t>
  </si>
  <si>
    <t>cytosol [GO:0005829]; fungal-type cell wall [GO:0009277]; lipid droplet [GO:0005811]; mitochondrion [GO:0005739]; plasma membrane [GO:0005886]</t>
  </si>
  <si>
    <t>Mitochondrial import inner membrane translocase subunit TIM54</t>
  </si>
  <si>
    <t>phosphorylation [GO:0016310]; protein insertion into mitochondrial inner membrane [GO:0045039]; protein transmembrane transport [GO:0071806]; sphingosine biosynthetic process [GO:0046512]</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</si>
  <si>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t>
  </si>
  <si>
    <t>SUBCELLULAR LOCATION: Mitochondrion inner membrane {ECO:0000269|PubMed:10397776, ECO:0000269|PubMed:10637294, ECO:0000269|PubMed:14562095, ECO:0000269|PubMed:9412462}; Single-pass membrane protein {ECO:0000269|PubMed:10397776, ECO:0000269|PubMed:10637294, ECO:0000269|PubMed:14562095, ECO:0000269|PubMed:9412462}. Note=Import into inner membrane protein requires TOM70 function.</t>
  </si>
  <si>
    <t>Probable serine/threonine-protein kinase IKS1 (EC 2.7.11.1) (IRA1 kinase suppressor 1)</t>
  </si>
  <si>
    <t>protein phosphorylation [GO:0006468]</t>
  </si>
  <si>
    <t>Nucleoporin NUP82 (Nuclear pore protein NUP82)</t>
  </si>
  <si>
    <t>mRNA export from nucleus [GO:0006406]; nucleocytoplasmic transport [GO:0006913]; protein export from nucleus [GO:0006611]; protein import into nucleus [GO:0006606]; ribosomal large subunit export from nucleus [GO:0000055]; ribosomal small subunit export from nucleus [GO:0000056]</t>
  </si>
  <si>
    <t>cytosol [GO:0005829]; nuclear envelope [GO:0005635]; nuclear membrane [GO:0031965]; nuclear pore [GO:0005643]; nuclear pore cytoplasmic filaments [GO:0044614]; nuclear pore linkers [GO:0044612]; nucleus [GO:0005634]</t>
  </si>
  <si>
    <t>SUBCELLULAR LOCATION: Nucleus, nuclear pore complex {ECO:0000269|PubMed:10684247, ECO:0000269|PubMed:10801828}. Nucleus membrane; Peripheral membrane protein; Cytoplasmic side.</t>
  </si>
  <si>
    <t>GPI ethanolamine phosphate transferase 2 (EC 2.-.-.-) (Glycosylphosphatidylinositol-anchor biosynthesis protein 7) (Local anestheticum-sensitive protein 21)</t>
  </si>
  <si>
    <t>endoplasmic reticulum [GO:0005783]; endoplasmic reticulum membrane [GO:0005789]; plasma membrane [GO:0005886]</t>
  </si>
  <si>
    <t>SUBCELLULAR LOCATION: Endoplasmic reticulum membrane {ECO:0000269|PubMed:10329735, ECO:0000269|PubMed:14562095}; Multi-pass membrane protein {ECO:0000269|PubMed:10329735, ECO:0000269|PubMed:14562095}.</t>
  </si>
  <si>
    <t>Cytochrome c oxidase assembly factor 3, mitochondrial (Cytochrome c oxidase protein 25) (Required for respiratory growth protein 10)</t>
  </si>
  <si>
    <t>mitochondrial cytochrome c oxidase assembly [GO:0033617]; negative regulation of mitochondrial translation [GO:0070130]; protein stabilization [GO:0050821]</t>
  </si>
  <si>
    <t>SUBCELLULAR LOCATION: Mitochondrion inner membrane {ECO:0000269|PubMed:14562095, ECO:0000269|PubMed:16823961, ECO:0000269|PubMed:20876281, ECO:0000269|PubMed:21068384}; Single-pass membrane protein {ECO:0000269|PubMed:14562095, ECO:0000269|PubMed:16823961, ECO:0000269|PubMed:20876281, ECO:0000269|PubMed:21068384}.</t>
  </si>
  <si>
    <t>Mitochondrial peculiar membrane protein 1</t>
  </si>
  <si>
    <t>mitochondrial intermembrane space [GO:0005758]; mitochondrial membrane [GO:0031966]; mitochondrion [GO:0005739]</t>
  </si>
  <si>
    <t>SUBCELLULAR LOCATION: Mitochondrion membrane {ECO:0000269|PubMed:11791739, ECO:0000269|PubMed:14562095, ECO:0000269|PubMed:14576278, ECO:0000269|PubMed:22984289}; Peripheral membrane protein {ECO:0000269|PubMed:11791739, ECO:0000269|PubMed:14562095, ECO:0000269|PubMed:14576278, ECO:0000269|PubMed:22984289}; Intermembrane side {ECO:0000269|PubMed:11791739, ECO:0000269|PubMed:14562095, ECO:0000269|PubMed:14576278, ECO:0000269|PubMed:22984289}.</t>
  </si>
  <si>
    <t>S-formylglutathione hydrolase (FGH) (EC 3.1.2.12)</t>
  </si>
  <si>
    <t>formaldehyde catabolic process [GO:0046294]</t>
  </si>
  <si>
    <t>SUBCELLULAR LOCATION: Cytoplasm {ECO:0000269|PubMed:10427036}.</t>
  </si>
  <si>
    <t>U3 small nucleolar RNA-associated protein 18 (U3 snoRNA-associated protein 18) (U three protein 18)</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</si>
  <si>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RNA fragment catabolic process [GO:0000292]</t>
  </si>
  <si>
    <t>Amino-acid acetyltransferase, mitochondrial (EC 2.3.1.1) (Arginine-requiring protein 2) (Glutamate N-acetyltransferase) (N-acetylglutamate synthase) (AGS) (NAGS)</t>
  </si>
  <si>
    <t>arginine biosynthetic process [GO:0006526]; ornithine biosynthetic process [GO:0006592]</t>
  </si>
  <si>
    <t>mitochondrial matrix [GO:0005759]; NAGS/NAGK complex [GO:0106098]</t>
  </si>
  <si>
    <t>SUBCELLULAR LOCATION: Mitochondrion {ECO:0000269|PubMed:14562095, ECO:0000269|PubMed:205532}.</t>
  </si>
  <si>
    <t>PATHWAY: Amino-acid biosynthesis; L-arginine biosynthesis; N(2)-acetyl-L-ornithine from L-glutamate: step 1/4. {ECO:0000269|PubMed:11553611, ECO:0000269|PubMed:391804}.</t>
  </si>
  <si>
    <t>DNA replication complex GINS protein PSF2 (Partner of Sld five 2)</t>
  </si>
  <si>
    <t>DNA unwinding involved in DNA replication [GO:0006268]; DNA-templated DNA replication [GO:0006261]; double-strand break repair via break-induced replication [GO:0000727]; positive regulation of DNA primase activity [GO:1903934]; positive regulation of DNA-directed DNA polymerase activity [GO:1900264]</t>
  </si>
  <si>
    <t>CMG complex [GO:0071162]; DNA replication preinitiation complex [GO:0031261]; GINS complex [GO:0000811]; nuclear replication fork [GO:0043596]; nucleus [GO:0005634]; replication fork protection complex [GO:0031298]</t>
  </si>
  <si>
    <t>SUBCELLULAR LOCATION: Nucleus {ECO:0000269|PubMed:12730134}.</t>
  </si>
  <si>
    <t>DnaJ-like chaperone JEM1 (DnaJ-like protein of the ER membrane 1)</t>
  </si>
  <si>
    <t>karyogamy involved in conjugation with cellular fusion [GO:0000742]; protein folding in endoplasmic reticulum [GO:0034975]; ubiquitin-dependent ERAD pathway [GO:0030433]</t>
  </si>
  <si>
    <t>endoplasmic reticulum [GO:0005783]; endoplasmic reticulum membrane [GO:0005789]; nuclear membrane [GO:0031965]; nuclear outer membrane-endoplasmic reticulum membrane network [GO:0042175]</t>
  </si>
  <si>
    <t>SUBCELLULAR LOCATION: Endoplasmic reticulum membrane {ECO:0000269|PubMed:9148890}; Single-pass type IV membrane protein {ECO:0000269|PubMed:9148890}. Nucleus membrane {ECO:0000269|PubMed:15282802}.</t>
  </si>
  <si>
    <t>Structural maintenance of chromosomes protein 3 (DA-box protein SMC3)</t>
  </si>
  <si>
    <t>cell division [GO:0051301]; establishment of meiotic sister chromatid cohesion [GO:0034089]; establishment of mitotic sister chromatid cohesion [GO:0034087]; meiotic sister chromatid cohesion [GO:0051177]; mitotic sister chromatid cohesion [GO:0007064]; reciprocal meiotic recombination [GO:0007131]; replication-born double-strand break repair via sister chromatid exchange [GO:1990414]; synaptonemal complex assembly [GO:0007130]</t>
  </si>
  <si>
    <t>mitotic cohesin complex [GO:0030892]; nucleus [GO:0005634]</t>
  </si>
  <si>
    <t>Nucleolar protein NET1</t>
  </si>
  <si>
    <t>cell cycle [GO:0007049]; cell division [GO:0051301]; negative regulation of exit from mitosis [GO:0001100]; negative regulation of septation initiation signaling [GO:0031030]; nucleolus organization [GO:0007000]; positive regulation of protein localization to nucleolus [GO:1904751]; rDNA heterochromatin formation [GO:0000183]</t>
  </si>
  <si>
    <t>nucleolus [GO:0005730]; RENT complex [GO:0030869]</t>
  </si>
  <si>
    <t>SUBCELLULAR LOCATION: Nucleus, nucleolus {ECO:0000269|PubMed:12056824}.</t>
  </si>
  <si>
    <t>Protein SCP160 (Protein HX)</t>
  </si>
  <si>
    <t>chemotropism [GO:0043577]; chromosome segregation [GO:0007059]; meiotic telomere clustering [GO:0045141]; nuclear division [GO:0000280]; pheromone-dependent signal transduction involved in conjugation with cellular fusion [GO:0000750]; silent mating-type cassette heterochromatin formation [GO:0030466]; subtelomeric heterochromatin formation [GO:0031509]</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</si>
  <si>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t>
  </si>
  <si>
    <t>SUBCELLULAR LOCATION: Endoplasmic reticulum membrane; Peripheral membrane protein; Cytoplasmic side. Nucleus membrane; Peripheral membrane protein; Cytoplasmic side. Note=Attached to the cytoplasmic surface of the ER-nuclear envelope membranes.</t>
  </si>
  <si>
    <t>Actin-related protein 4 (Actin-like protein ARP4) (Actin-like protein 4)</t>
  </si>
  <si>
    <t>chromatin organization [GO:0006325]; chromatin remodeling [GO:0006338]; DNA repair [GO:0006281]; DNA-templated transcription [GO:0006351]; histone acetylation [GO:0016573]; histone H4 acetylation [GO:0043967]; kinetochore assembly [GO:0051382]; regulation of DNA-templated transcription [GO:0006355]; regulation of transcription by RNA polymerase II [GO:0006357]</t>
  </si>
  <si>
    <t>chromatin [GO:0000785]; Ino80 complex [GO:0031011]; NuA4 histone acetyltransferase complex [GO:0035267]; nucleus [GO:0005634]; SWI/SNF complex [GO:0016514]; Swr1 complex [GO:0000812]</t>
  </si>
  <si>
    <t>SUBCELLULAR LOCATION: Nucleus {ECO:0000269|PubMed:8573785}.</t>
  </si>
  <si>
    <t>Inclusion body clearance protein IML2 (Increased minichromosome loss protein 2)</t>
  </si>
  <si>
    <t>cellular response to misfolded protein [GO:0071218]</t>
  </si>
  <si>
    <t>cytoplasm [GO:0005737]; mitochondrial outer membrane [GO:0005741]; mitochondrion [GO:0005739]; nucleus [GO:0005634]</t>
  </si>
  <si>
    <t>SUBCELLULAR LOCATION: Cytoplasm {ECO:0000269|PubMed:14562095}. Nucleus {ECO:0000269|PubMed:14562095}. Note=Localized exclusively in cytoplasmic inclusion bodies under protein folding stress conditions. {ECO:0000269|PubMed:26004510}.</t>
  </si>
  <si>
    <t>Exocyst complex component EXO70 (Exocyst complex protein of 70 kDa)</t>
  </si>
  <si>
    <t>exocyst assembly [GO:0001927]; exocyst localization [GO:0051601]; exocytosis [GO:0006887]; Golgi to plasma membrane transport [GO:0006893]; protein transport [GO:0015031]; Rho protein signal transduction [GO:0007266]; vesicle docking involved in exocytosis [GO:0006904]; vesicle tethering involved in exocytosis [GO:0090522]</t>
  </si>
  <si>
    <t>cellular bud neck [GO:0005935]; cellular bud tip [GO:0005934]; cytoplasm [GO:0005737]; exocyst [GO:0000145]; incipient cellular bud site [GO:0000131]; mating projection tip [GO:0043332]; plasma membrane [GO:0005886]; prospore membrane [GO:0005628]; transport vesicle [GO:0030133]</t>
  </si>
  <si>
    <t>SUBCELLULAR LOCATION: Cytoplasmic vesicle, secretory vesicle {ECO:0000269|PubMed:15583031}. Bud {ECO:0000269|PubMed:15788396}. Bud neck {ECO:0000305}. Note=Its polarization in the cell depends on EXO84. {ECO:0000269|PubMed:15788396}.</t>
  </si>
  <si>
    <t>tRNA ligase (EC 6.5.1.3)</t>
  </si>
  <si>
    <t>IRE1-mediated unfolded protein response [GO:0036498]; phosphorylation [GO:0016310]; positive regulation of translation in response to stress [GO:0032056]; regulation of nuclear-transcribed mRNA catabolic process, nonsense-mediated decay [GO:2000622]; tRNA splicing, via endonucleolytic cleavage and ligation [GO:0006388]</t>
  </si>
  <si>
    <t>cytoplasm [GO:0005737]; nuclear inner membrane [GO:0005637]; nucleus [GO:0005634]</t>
  </si>
  <si>
    <t>ATP-dependent DNA helicase SRS2 (EC 5.6.2.4) (DNA 3'-5' helicase SRS2)</t>
  </si>
  <si>
    <t>Serine/threonine-protein kinase BCK1/SLK1/SSP31 (EC 2.7.11.1)</t>
  </si>
  <si>
    <t>autophagy of peroxisome [GO:0030242]; cell wall integrity MAPK cascade [GO:0000196]; endoplasmic reticulum unfolded protein response [GO:0030968]; establishment of cell polarity [GO:0030010]; intracellular signal transduction [GO:0035556]; protein phosphorylation [GO:0006468]; regulation of fungal-type cell wall organization [GO:0060237]; response to acidic pH [GO:0010447]</t>
  </si>
  <si>
    <t>cellular bud neck [GO:0005935]; cytoplasm [GO:0005737]; mating projection tip [GO:0043332]</t>
  </si>
  <si>
    <t>Very-long-chain (3R)-3-hydroxyacyl-CoA dehydratase PHS1 (EC 4.2.1.134) (3-hydroxyacyl-CoA dehydratase PHS1) (HACD) (PTPLA homolog involved in sphingolipid biosynthesis protein 1)</t>
  </si>
  <si>
    <t>fatty acid elongation [GO:0030497]; sphingolipid biosynthetic process [GO:0030148]; vacuolar transport [GO:0007034]; very long-chain fatty acid biosynthetic process [GO:0042761]</t>
  </si>
  <si>
    <t>endoplasmic reticulum [GO:0005783]; endoplasmic reticulum membrane [GO:0005789]; fungal-type vacuole [GO:0000324]; fungal-type vacuole membrane [GO:0000329]; nuclear outer membrane-endoplasmic reticulum membrane network [GO:0042175]</t>
  </si>
  <si>
    <t>SUBCELLULAR LOCATION: Endoplasmic reticulum membrane {ECO:0000269|PubMed:18272525}; Multi-pass membrane protein {ECO:0000255}. Vacuole membrane {ECO:0000269|PubMed:14562095}; Multi-pass membrane protein {ECO:0000255}.</t>
  </si>
  <si>
    <t>PATHWAY: Lipid metabolism; fatty acid biosynthesis. {ECO:0000269|PubMed:17719544, ECO:0000269|PubMed:18272525}.</t>
  </si>
  <si>
    <t>SIT4-associating protein SAP185</t>
  </si>
  <si>
    <t>Ribosome-releasing factor 2, mitochondrial (RRF2mt) (Elongation factor G 2, mitochondrial) (EF-G2mt) (mEF-G 2)</t>
  </si>
  <si>
    <t>mitochondrial genome maintenance [GO:0000002]; mitochondrial translation [GO:0032543]; regulation of mitochondrial membrane potential [GO:0051881]; ribosome disassembly [GO:0032790]</t>
  </si>
  <si>
    <t>SUBCELLULAR LOCATION: Mitochondrion {ECO:0000255|HAMAP-Rule:MF_03059, ECO:0000269|PubMed:14562095, ECO:0000269|PubMed:14576278}.</t>
  </si>
  <si>
    <t>U3 small nucleolar RNA-associated protein 10 (U3 snoRNA-associated protein 10) (U three protein 10) (U3 protein 10 required for transcription) (t-UTP10)</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</si>
  <si>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positive regulation of transcription by RNA polymerase I [GO:0045943]</t>
  </si>
  <si>
    <t>90S preribosome [GO:0030686]; mitochondrion [GO:0005739]; nucleolus [GO:0005730]; nucleoplasm [GO:0005654]; preribosome, small subunit precursor [GO:0030688]; rDNA heterochromatin [GO:0033553]; small-subunit processome [GO:0032040]; t-UTP complex [GO:0034455]</t>
  </si>
  <si>
    <t>SUBCELLULAR LOCATION: Nucleus, nucleolus. Mitochondrion. Note=Associated with ribosomal chromatin, even in the absence of transcription.</t>
  </si>
  <si>
    <t>T-complex protein 1 subunit eta (TCP-1-eta) (CCT-eta)</t>
  </si>
  <si>
    <t>Mitochondrial division protein 1 (Mitochondria fission 2 protein)</t>
  </si>
  <si>
    <t>mitochondrial fission [GO:0000266]; mitochondrial genome maintenance [GO:0000002]; peroxisome fission [GO:0016559]; positive regulation of mitochondrial fission [GO:0090141]</t>
  </si>
  <si>
    <t>SUBCELLULAR LOCATION: Mitochondrion outer membrane {ECO:0000269|PubMed:11038180, ECO:0000269|PubMed:11038182, ECO:0000269|PubMed:11038183, ECO:0000269|PubMed:14562095, ECO:0000269|PubMed:16009724, ECO:0000269|PubMed:16407407, ECO:0000269|PubMed:16823961}; Peripheral membrane protein {ECO:0000269|PubMed:11038180, ECO:0000269|PubMed:11038182, ECO:0000269|PubMed:11038183, ECO:0000269|PubMed:14562095, ECO:0000269|PubMed:16009724, ECO:0000269|PubMed:16407407, ECO:0000269|PubMed:16823961}; Cytoplasmic side {ECO:0000269|PubMed:11038180, ECO:0000269|PubMed:11038182, ECO:0000269|PubMed:11038183, ECO:0000269|PubMed:14562095, ECO:0000269|PubMed:16009724, ECO:0000269|PubMed:16407407, ECO:0000269|PubMed:16823961}. Note=Uniformly distributed on the cytoplasmic face of the mitochondrial outer membrane. This localization is dependent on FIS1. Reorganizes to punctate structures on mitochondria, corresponding to mitochondrial constriction sites, at a late step in mitochondrial division. This relocalization is dependent on DNM1.</t>
  </si>
  <si>
    <t>Inorganic phosphate transporter PHO86</t>
  </si>
  <si>
    <t>endoplasmic reticulum to Golgi vesicle-mediated transport [GO:0006888]; phosphate ion transport [GO:0006817]; protein folding [GO:0006457]; regulation of phosphate transport [GO:0010966]</t>
  </si>
  <si>
    <t>Ribulose-phosphate 3-epimerase (EC 5.1.3.1) (Pentose-5-phosphate 3-epimerase) (PPE) (RPE)</t>
  </si>
  <si>
    <t>carbohydrate metabolic process [GO:0005975]; pentose-phosphate shunt [GO:0006098]; pentose-phosphate shunt, non-oxidative branch [GO:0009052]</t>
  </si>
  <si>
    <t>PATHWAY: Carbohydrate degradation; pentose phosphate pathway; D-xylulose 5-phosphate from D-ribulose 5-phosphate (non-oxidative stage): step 1/1.</t>
  </si>
  <si>
    <t>Maintenance of telomere capping protein 1</t>
  </si>
  <si>
    <t>COPI-coated vesicle [GO:0030137]; cytoplasm [GO:0005737]; Golgi apparatus [GO:0005794]; mitochondrion [GO:0005739]</t>
  </si>
  <si>
    <t>SUBCELLULAR LOCATION: Cytoplasm {ECO:0000269|PubMed:14562095}. Cytoplasmic vesicle, COPI-coated vesicle {ECO:0000269|PubMed:14562095}.</t>
  </si>
  <si>
    <t>Sm-like protein LSm1 (SPB8 protein)</t>
  </si>
  <si>
    <t>deadenylation-dependent decapping of nuclear-transcribed mRNA [GO:0000290]; mRNA processing [GO:0006397]; nuclear-transcribed mRNA catabolic process, deadenylation-dependent decay [GO:0000288]</t>
  </si>
  <si>
    <t>cytoplasm [GO:0005737]; Lsm1-7-Pat1 complex [GO:1990726]; nucleus [GO:0005634]; P-body [GO:0000932]; ribonucleoprotein complex [GO:1990904]</t>
  </si>
  <si>
    <t>SUBCELLULAR LOCATION: Nucleus {ECO:0000269|PubMed:10761922}. Cytoplasm {ECO:0000269|PubMed:10761922}. Cytoplasm, P-body {ECO:0000305|PubMed:10913177}.</t>
  </si>
  <si>
    <t>tRNA (adenine(58)-N(1))-methyltransferase catalytic subunit TRM61 (EC 2.1.1.220) (General control non-derepressible protein 14) (Protein GCD14) (tRNA(m1A58)-methyltransferase subunit TRM61) (tRNA(m1A58)MTase subunit TRM61)</t>
  </si>
  <si>
    <t>tRNA methylation [GO:0030488]</t>
  </si>
  <si>
    <t>nucleus [GO:0005634]; tRNA (m1A) methyltransferase complex [GO:0031515]</t>
  </si>
  <si>
    <t>SUBCELLULAR LOCATION: Nucleus {ECO:0000269|PubMed:9851972}.</t>
  </si>
  <si>
    <t>MAP kinase kinase PBS2 (EC 2.7.12.2) (Polymyxin B resistance protein 2) (Suppressor of fluoride sensitivity 4)</t>
  </si>
  <si>
    <t>actin filament organization [GO:0007015]; cellular hyperosmotic response [GO:0071474]; hyperosmotic response [GO:0006972]; MAPK cascade [GO:0000165]; osmosensory signaling pathway [GO:0007231]; protein import into nucleus [GO:0006606]; protein phosphorylation [GO:0006468]; response to antibiotic [GO:0046677]</t>
  </si>
  <si>
    <t>cellular bud neck [GO:0005935]; cellular bud tip [GO:0005934]; cytoplasm [GO:0005737]; cytoplasmic stress granule [GO:0010494]; NatB complex [GO:0031416]</t>
  </si>
  <si>
    <t>Protein URA2 [Includes: Glutamine-dependent carbamoyl-phosphate synthase (EC 6.3.5.5); Aspartate carbamoyltransferase (EC 2.1.3.2)]</t>
  </si>
  <si>
    <t>'de novo' pyrimidine nucleobase biosynthetic process [GO:0006207]; 'de novo' UMP biosynthetic process [GO:0044205]; citrulline biosynthetic process [GO:0019240]; glutamine metabolic process [GO:0006541]; negative regulation of pyrimidine nucleobase metabolic process [GO:0045984]; UTP biosynthetic process [GO:0006228]</t>
  </si>
  <si>
    <t>cytoplasm [GO:0005737]; cytosol [GO:0005829]; membrane [GO:0016020]; mitochondrion [GO:0005739]</t>
  </si>
  <si>
    <t>SUBCELLULAR LOCATION: Cytoplasm {ECO:0000269|PubMed:11015727, ECO:0000269|PubMed:14562095}.</t>
  </si>
  <si>
    <t>PATHWAY: Pyrimidine metabolism; UMP biosynthesis via de novo pathway; (S)-dihydroorotate from bicarbonate: step 1/3.; PATHWAY: Pyrimidine metabolism; UMP biosynthesis via de novo pathway; (S)-dihydroorotate from bicarbonate: step 2/3.</t>
  </si>
  <si>
    <t>Altered inheritance of mitochondria protein 23, mitochondrial</t>
  </si>
  <si>
    <t>mitochondrial translational initiation [GO:0070124]</t>
  </si>
  <si>
    <t>Mitochondrial RNA-splicing protein MRS3</t>
  </si>
  <si>
    <t>iron import into the mitochondrion [GO:0048250]; mRNA processing [GO:0006397]</t>
  </si>
  <si>
    <t>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t>
  </si>
  <si>
    <t>SUBCELLULAR LOCATION: Cytoplasm {ECO:0000269|PubMed:14562095, ECO:0000269|PubMed:14627813, ECO:0000269|PubMed:22096102}.</t>
  </si>
  <si>
    <t>ATP-dependent RNA helicase eIF4A (EC 3.6.4.13) (Eukaryotic initiation factor 4A) (eIF-4A) (Stimulator factor I 37 kDa component) (Translation initiation factor 1/2) (p37)</t>
  </si>
  <si>
    <t>cytoplasmic translational initiation [GO:0002183]; positive regulation of formation of translation preinitiation complex [GO:1901195]; regulation of translational initiation [GO:0006446]; translational initiation [GO:0006413]</t>
  </si>
  <si>
    <t>cytoplasm [GO:0005737]; cytoplasmic stress granule [GO:0010494]; eukaryotic translation initiation factor 4F complex [GO:0016281]; plasma membrane [GO:0005886]; ribosome [GO:0005840]</t>
  </si>
  <si>
    <t>Dual specificity protein kinase YAK1 (EC 2.7.12.1)</t>
  </si>
  <si>
    <t>peptidyl-serine phosphorylation [GO:0018105]; peptidyl-threonine phosphorylation [GO:0018107]; positive regulation of cell-substrate adhesion [GO:0010811]; positive regulation of DNA-templated transcription [GO:0045893]; positive regulation of response to extracellular stimulus [GO:0032106]; protein kinase A signaling [GO:0010737]</t>
  </si>
  <si>
    <t>SUBCELLULAR LOCATION: Cytoplasm. Nucleus. Note=Shuttles between both compartments in response to glucose.</t>
  </si>
  <si>
    <t>Mitochondrial import inner membrane translocase subunit TIM17 (Mitochondrial inner membrane protein MIM17) (Mitochondrial protein import protein 2)</t>
  </si>
  <si>
    <t>intracellular protein transport [GO:0006886]; mitochondrial genome maintenance [GO:0000002]; protein import into mitochondrial matrix [GO:0030150]; protein insertion into mitochondrial inner membrane [GO:0045039]</t>
  </si>
  <si>
    <t>mitochondrial inner membrane [GO:0005743]; mitochondrial intermembrane space [GO:0005758]; mitochondrion [GO:0005739]; TIM23 mitochondrial import inner membrane translocase complex [GO:0005744]</t>
  </si>
  <si>
    <t>SUBCELLULAR LOCATION: Mitochondrion inner membrane {ECO:0000305|PubMed:27265872}; Multi-pass membrane protein.</t>
  </si>
  <si>
    <t>MIOREX complex component 5 (Mitochondrial organization of gene expression protein 5)</t>
  </si>
  <si>
    <t>Vacuolar protein sorting-associated protein 35 (Vacuolar protein-targeting protein 7)</t>
  </si>
  <si>
    <t>intracellular protein transport [GO:0006886]; negative regulation of cell death [GO:0060548]; negative regulation of endoplasmic reticulum unfolded protein response [GO:1900102]; positive regulation of protein localization to cell periphery [GO:1904377]; protein retention in Golgi apparatus [GO:0045053]; retrograde transport, endosome to Golgi [GO:0042147]</t>
  </si>
  <si>
    <t>cytosol [GO:0005829]; endosome [GO:0005768]; fungal-type vacuole membrane [GO:0000329]; late endosome [GO:0005770]; retromer complex [GO:0030904]; retromer, cargo-selective complex [GO:0030906]</t>
  </si>
  <si>
    <t>SUBCELLULAR LOCATION: Membrane; Peripheral membrane protein.</t>
  </si>
  <si>
    <t>Fructose-2,6-bisphosphatase (FBPase 2) (EC 3.1.3.46)</t>
  </si>
  <si>
    <t>fructose 2,6-bisphosphate metabolic process [GO:0006003]; fructose metabolic process [GO:0006000]; glucose metabolic process [GO:0006006]</t>
  </si>
  <si>
    <t>Cyclin-dependent kinase inhibitor FAR1 (CKI FAR1) (Factor arrest protein)</t>
  </si>
  <si>
    <t>Cdc24p-Far1p-Gbetagamma complex [GO:0120171]; cell cortex [GO:0005938]; cytoplasm [GO:0005737]; mating projection tip [GO:0043332]; nucleus [GO:0005634]</t>
  </si>
  <si>
    <t>Mitochondrial membrane protein FMP33</t>
  </si>
  <si>
    <t>Serine/threonine-protein kinase HAL5 (EC 2.7.11.1) (Halotolerance protein 5)</t>
  </si>
  <si>
    <t>intracellular monoatomic cation homeostasis [GO:0030003]; intracellular signal transduction [GO:0035556]; positive regulation of endocytosis [GO:0045807]; protein localization [GO:0008104]; protein phosphorylation [GO:0006468]</t>
  </si>
  <si>
    <t>plasma membrane [GO:0005886]</t>
  </si>
  <si>
    <t>Cytochrome b-c1 complex subunit 8, mitochondrial (Complex III subunit 8) (Complex III subunit VII) (Ubiquinol-cytochrome c oxidoreductase subunit 8) (Ubiquinol-cytochrome c reductase complex 11 kDa protein) (Ubiquinone-binding protein QP-C)</t>
  </si>
  <si>
    <t>Farnesyl pyrophosphate synthase (FPP synthase) (FPS) (EC 2.5.1.10) ((2E,6E)-farnesyl diphosphate synthase) (Dimethylallyltranstransferase) (EC 2.5.1.1) (Farnesyl diphosphate synthase) (Geranyltranstransferase)</t>
  </si>
  <si>
    <t>ergosterol biosynthetic process [GO:0006696]; farnesyl diphosphate biosynthetic process [GO:0045337]; geranyl diphosphate biosynthetic process [GO:0033384]; isoprenoid biosynthetic process [GO:0008299]</t>
  </si>
  <si>
    <t>cytoplasm [GO:0005737]; endoplasmic reticulum [GO:0005783]; vacuole [GO:0005773]</t>
  </si>
  <si>
    <t>PATHWAY: Isoprenoid biosynthesis; farnesyl diphosphate biosynthesis; farnesyl diphosphate from geranyl diphosphate and isopentenyl diphosphate: step 1/1. {ECO:0000269|PubMed:8096487}.; PATHWAY: Isoprenoid biosynthesis; geranyl diphosphate biosynthesis; geranyl diphosphate from dimethylallyl diphosphate and isopentenyl diphosphate: step 1/1. {ECO:0000269|PubMed:8096487}.</t>
  </si>
  <si>
    <t>Carboxypeptidase S (EC 3.4.17.4) (GLY-X carboxypeptidase) (YSCS)</t>
  </si>
  <si>
    <t>nitrogen compound metabolic process [GO:0006807]; proteolysis involved in protein catabolic process [GO:0051603]</t>
  </si>
  <si>
    <t>fungal-type vacuole [GO:0000324]; fungal-type vacuole lumen [GO:0000328]; vacuolar lumen [GO:0005775]; vacuolar membrane [GO:0005774]</t>
  </si>
  <si>
    <t>SUBCELLULAR LOCATION: Vacuole membrane {ECO:0000269|PubMed:11566881, ECO:0000269|PubMed:1569061}; Single-pass membrane protein {ECO:0000269|PubMed:11566881, ECO:0000269|PubMed:1569061}. Note=Lysosome-like vacuoles.</t>
  </si>
  <si>
    <t>Replication factor A protein 3 (RF-A) (Replication protein A 13 kDa subunit)</t>
  </si>
  <si>
    <t>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telomere maintenance [GO:0000723]; telomere maintenance via recombination [GO:0000722]; telomere maintenance via telomerase [GO:0007004]; telomere maintenance via telomere lengthening [GO:0010833]</t>
  </si>
  <si>
    <t>chromosome, telomeric region [GO:0000781]; condensed nuclear chromosome [GO:0000794]; DNA replication factor A complex [GO:0005662]</t>
  </si>
  <si>
    <t>SWI/SNF complex subunit SWI3 (Transcription factor TYE2) (Transcription regulatory protein SWI3)</t>
  </si>
  <si>
    <t>carbon catabolite activation of transcription from RNA polymerase II promoter [GO:0000436]; chromatin remodeling [GO:0006338]; positive regulation of DNA-templated transcription [GO:0045893]; positive regulation of double-strand break repair via homologous recombination [GO:1905168]; positive regulation of mating type switching [GO:0031496]; positive regulation of transcription by RNA polymerase II [GO:0045944]; regulation of transcription by RNA polymerase II [GO:0006357]</t>
  </si>
  <si>
    <t>chromatin [GO:0000785]; cytosol [GO:0005829]; nucleus [GO:0005634]; SWI/SNF complex [GO:0016514]</t>
  </si>
  <si>
    <t>cleavage in ITS2 between 5.8S rRNA and LSU-rRNA of tricistronic rRNA transcript (SSU-rRNA, 5.8S rRNA, LSU-rRNA) [GO:0000448]; cytoplasmic translation [GO:0002181]</t>
  </si>
  <si>
    <t>Probable alpha-1,6-mannosyltransferase MNN11 (EC 2.4.1.-) (Mannan polymerase II complex MNN11 subunit) (M-Pol II subunit MNN11)</t>
  </si>
  <si>
    <t>cell wall mannoprotein biosynthetic process [GO:0000032]; protein glycosylation [GO:0006486]; protein N-linked glycosylation [GO:0006487]</t>
  </si>
  <si>
    <t>endoplasmic reticulum [GO:0005783]; Golgi membrane [GO:0000139]; mannan polymerase complex [GO:0000136]</t>
  </si>
  <si>
    <t>SUBCELLULAR LOCATION: Golgi apparatus, cis-Golgi network membrane {ECO:0000269|PubMed:14562095, ECO:0000269|PubMed:9430634}; Single-pass type II membrane protein {ECO:0000269|PubMed:14562095, ECO:0000269|PubMed:9430634}.</t>
  </si>
  <si>
    <t>Alpha-1,2-mannosyltransferase MNN5 (EC 2.4.1.-)</t>
  </si>
  <si>
    <t>mannan biosynthetic process [GO:0046354]; protein glycosylation [GO:0006486]; protein mannosylation [GO:0035268]</t>
  </si>
  <si>
    <t>Golgi apparatus [GO:0005794]</t>
  </si>
  <si>
    <t>SUBCELLULAR LOCATION: Golgi apparatus, cis-Golgi network {ECO:0000269|PubMed:14562095, ECO:0000269|PubMed:20236934, ECO:0000269|PubMed:9756928}. Note=Golgi localization depends on SVP26.</t>
  </si>
  <si>
    <t>Protein SOP4 (Suppressor of PMA1-7 protein 4)</t>
  </si>
  <si>
    <t>endoplasmic reticulum to Golgi vesicle-mediated transport [GO:0006888]; protein transport [GO:0015031]</t>
  </si>
  <si>
    <t>SUBCELLULAR LOCATION: Endoplasmic reticulum membrane {ECO:0000269|PubMed:12230471, ECO:0000269|PubMed:14562095}; Single-pass type I membrane protein {ECO:0000269|PubMed:12230471, ECO:0000269|PubMed:14562095}.</t>
  </si>
  <si>
    <t>Ubiquitin carboxyl-terminal hydrolase 12 (EC 3.4.19.12) (Deubiquitinating enzyme 12) (Ubiquitin thioesterase 12) (Ubiquitin-specific-processing protease 12)</t>
  </si>
  <si>
    <t>DNA damage response [GO:0006974]; negative regulation of mitochondrial fusion [GO:0010637]; protein deubiquitination [GO:0016579]; ubiquitin-dependent protein catabolic process [GO:0006511]</t>
  </si>
  <si>
    <t>cytoplasm [GO:0005737]; nuclear replication fork [GO:0043596]; nucleus [GO:0005634]</t>
  </si>
  <si>
    <t>Low-affinity phosphate transporter PHO90</t>
  </si>
  <si>
    <t>Protein ECM25 (Extracellular matrix protein 25)</t>
  </si>
  <si>
    <t>cell wall organization [GO:0071555]; small GTPase mediated signal transduction [GO:0007264]</t>
  </si>
  <si>
    <t>Recyclin-1</t>
  </si>
  <si>
    <t>early endosome to Golgi transport [GO:0034498]; endocytic recycling [GO:0032456]; endocytosis [GO:0006897]; exocytosis [GO:0006887]; Golgi to plasma membrane transport [GO:0006893]; protein transport [GO:0015031]</t>
  </si>
  <si>
    <t>cell tip [GO:0051286]; cellular bud [GO:0005933]; cellular bud neck [GO:0005935]; cytosol [GO:0005829]; endosome [GO:0005768]; exocyst [GO:0000145]; Golgi apparatus [GO:0005794]; site of polarized growth [GO:0030427]</t>
  </si>
  <si>
    <t>SUBCELLULAR LOCATION: Cytoplasm {ECO:0000269|PubMed:11287615}. Bud neck {ECO:0000269|PubMed:11287615}. Cell tip {ECO:0000269|PubMed:11287615}. Note=In unpolarized G1 cells this protein is found in patches in the cytoplasm, while after bud emergence it is concentrated in nascent buds and at the mother-bud neck. Accumulates at the shmoo tips of cells treated with pheromone. Localization depends on an intact actin cytoskeleton and a functional secretory pathway.</t>
  </si>
  <si>
    <t>Putative transcriptional regulatory protein YJL206C</t>
  </si>
  <si>
    <t>AP-1 accessory protein LAA1 (Large AP-1 accessory protein 1)</t>
  </si>
  <si>
    <t>endocytosis [GO:0006897]; protein localization [GO:0008104]; protein transport [GO:0015031]; retrograde transport, endosome to Golgi [GO:0042147]</t>
  </si>
  <si>
    <t>cytosol [GO:0005829]; endocytic vesicle [GO:0030139]; Golgi apparatus [GO:0005794]</t>
  </si>
  <si>
    <t>SUBCELLULAR LOCATION: Golgi apparatus {ECO:0000269|PubMed:14562095, ECO:0000269|PubMed:16687571, ECO:0000269|PubMed:16702403}. Note=Colocalizes with AP-1 adapter complex, with clathrin-coated vesicles to the late-Golgi apparatus and with ribosomes. Localization depends on ADP-ribosylation factor (ARF).</t>
  </si>
  <si>
    <t>Mitochondrial nuclease (EC 3.1.30.-)</t>
  </si>
  <si>
    <t>apoptotic DNA fragmentation [GO:0006309]; apoptotic process [GO:0006915]; defense response to virus [GO:0051607]; DNA catabolic process [GO:0006308]; DNA recombination [GO:0006310]; RNA catabolic process [GO:0006401]</t>
  </si>
  <si>
    <t>cytosol [GO:0005829]; mitochondrial inner membrane [GO:0005743]; mitochondrion [GO:0005739]; nucleus [GO:0005634]</t>
  </si>
  <si>
    <t>SUBCELLULAR LOCATION: Mitochondrion inner membrane.</t>
  </si>
  <si>
    <t>Cytochrome B pre-mRNA-processing protein 1</t>
  </si>
  <si>
    <t>aerobic respiration [GO:0009060]; mitochondrial mRNA catabolic process [GO:0000958]; mRNA processing [GO:0006397]</t>
  </si>
  <si>
    <t>Vacuolar amino acid transporter 1</t>
  </si>
  <si>
    <t>amino acid transmembrane transport [GO:0003333]; amino acid transport [GO:0006865]; proline transport [GO:0015824]; vacuolar transport [GO:0007034]</t>
  </si>
  <si>
    <t>U3 small nucleolar RNA-associated protein MPP10 (U3 snoRNA-associated protein MPP10) (M phase phosphoprotein 10)</t>
  </si>
  <si>
    <t>90S preribosome [GO:0030686]; Mpp10 complex [GO:0034457]; nucleolus [GO:0005730]; nucleoplasm [GO:0005654]; nucleus [GO:0005634]; small-subunit processome [GO:0032040]; sno(s)RNA-containing ribonucleoprotein complex [GO:0005732]</t>
  </si>
  <si>
    <t>SUBCELLULAR LOCATION: Nucleus, nucleolus {ECO:0000269|PubMed:12068309, ECO:0000269|PubMed:9315638}.</t>
  </si>
  <si>
    <t>MIOREX complex component 12 (Mitochondrial organization of gene expression protein 12)</t>
  </si>
  <si>
    <t>AP-2 complex subunit beta (Beta-2-adaptin) (Beta-adaptin) (Clathrin assembly protein complex 2 beta large chain) (Clathrin assembly protein large beta chain)</t>
  </si>
  <si>
    <t>endocytosis [GO:0006897]; intracellular protein transport [GO:0006886]; vesicle-mediated transport [GO:0016192]</t>
  </si>
  <si>
    <t>AP-2 adaptor complex [GO:0030122]; cellular bud neck [GO:0005935]; endocytic vesicle [GO:0030139]</t>
  </si>
  <si>
    <t>DNA polymerase delta small subunit (EC 2.7.7.7) (Hydroxyurea-sensitive protein 2)</t>
  </si>
  <si>
    <t>base-excision repair [GO:0006284]; DNA metabolic process [GO:0006259]; DNA replication, removal of RNA primer [GO:0043137]; DNA strand elongation involved in DNA replication [GO:0006271]; lagging strand elongation [GO:0006273]; leading strand elongation [GO:0006272]; mismatch repair [GO:0006298]; nucleotide-excision repair [GO:0006289]; postreplication repair [GO:0006301]; RNA-templated DNA biosynthetic process [GO:0006278]</t>
  </si>
  <si>
    <t>cytosol [GO:0005829]; delta DNA polymerase complex [GO:0043625]; nucleus [GO:0005634]</t>
  </si>
  <si>
    <t>Eukaryotic translation initiation factor 2 subunit alpha (eIF-2-alpha)</t>
  </si>
  <si>
    <t>formation of translation preinitiation complex [GO:0001731]; translational initiation [GO:0006413]</t>
  </si>
  <si>
    <t>cytoplasm [GO:0005737]; cytoplasmic stress granule [GO:0010494]; cytosol [GO:0005829]; eukaryotic 48S preinitiation complex [GO:0033290]; eukaryotic translation initiation factor 2 complex [GO:0005850]; eukaryotic translation initiation factor 2B complex [GO:0005851]; multi-eIF complex [GO:0043614]; ribosome [GO:0005840]</t>
  </si>
  <si>
    <t>Glyceraldehyde-3-phosphate dehydrogenase 2 (GAPDH 2) (EC 1.2.1.12)</t>
  </si>
  <si>
    <t>apoptotic process [GO:0006915]; gluconeogenesis [GO:0006094]; glycolytic process [GO:0006096]; reactive oxygen species metabolic process [GO:0072593]</t>
  </si>
  <si>
    <t>Signal peptidase complex subunit 1 (Microsomal signal peptidase subunit 1)</t>
  </si>
  <si>
    <t>SUBCELLULAR LOCATION: Endoplasmic reticulum membrane {ECO:0000269|PubMed:8663399}; Multi-pass membrane protein {ECO:0000255}.</t>
  </si>
  <si>
    <t>Sulfate adenylyltransferase (EC 2.7.7.4) (ATP-sulfurylase) (Methionine-requiring protein 3) (Sulfate adenylate transferase) (SAT)</t>
  </si>
  <si>
    <t>hydrogen sulfide biosynthetic process [GO:0070814]; sulfate assimilation via adenylyl sulfate reduction [GO:0010134]; sulfate assimilation, phosphoadenylyl sulfate reduction by phosphoadenylyl-sulfate reductase (thioredoxin) [GO:0019379]; sulfur amino acid metabolic process [GO:0000096]</t>
  </si>
  <si>
    <t>SUBCELLULAR LOCATION: Cytoplasm {ECO:0000255|HAMAP-Rule:MF_03106, ECO:0000269|PubMed:14562095}.</t>
  </si>
  <si>
    <t>PATHWAY: Sulfur metabolism; hydrogen sulfide biosynthesis; sulfite from sulfate: step 1/3. {ECO:0000255|HAMAP-Rule:MF_03106}.</t>
  </si>
  <si>
    <t>Uncharacterized protein YJR011C</t>
  </si>
  <si>
    <t>Dihydroxy-acid dehydratase, mitochondrial (DAD) (EC 4.2.1.9)</t>
  </si>
  <si>
    <t>SUBCELLULAR LOCATION: Mitochondrion {ECO:0000269|PubMed:20008079, ECO:0000269|PubMed:22954227}.</t>
  </si>
  <si>
    <t>PATHWAY: Amino-acid biosynthesis; L-isoleucine biosynthesis; L-isoleucine from 2-oxobutanoate: step 3/4. {ECO:0000305}.; PATHWAY: Amino-acid biosynthesis; L-valine biosynthesis; L-valine from pyruvate: step 3/4. {ECO:0000305}.</t>
  </si>
  <si>
    <t>Peptidyl-prolyl cis-trans isomerase ESS1 (PPIase ESS1) (EC 5.2.1.8) (Parvulin ESS1) (Processing/termination factor 1)</t>
  </si>
  <si>
    <t>negative regulation of transcription by RNA polymerase II [GO:0000122]; negative regulation of ubiquitin-dependent protein catabolic process [GO:2000059]; positive regulation of rDNA heterochromatin formation [GO:2000749]; positive regulation of RNA polymerase II transcription preinitiation complex assembly [GO:0045899]; positive regulation of transcription by RNA polymerase II [GO:0045944]; termination of RNA polymerase II transcription [GO:0006369]</t>
  </si>
  <si>
    <t>Peroxisomal acyl-coenzyme A thioester hydrolase 1 (EC 3.1.2.2) (Peroxisomal long-chain acyl-CoA thioesterase 1)</t>
  </si>
  <si>
    <t>acyl-CoA metabolic process [GO:0006637]; fatty acid beta-oxidation [GO:0006635]; fatty acid catabolic process [GO:0009062]; fatty acid oxidation [GO:0019395]</t>
  </si>
  <si>
    <t>mitochondrion [GO:0005739]; peroxisomal matrix [GO:0005782]; peroxisome [GO:0005777]</t>
  </si>
  <si>
    <t>SUBCELLULAR LOCATION: Peroxisome {ECO:0000269|PubMed:10092594}.</t>
  </si>
  <si>
    <t>ARF guanine-nucleotide exchange factor 1</t>
  </si>
  <si>
    <t>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t>
  </si>
  <si>
    <t>cellular bud [GO:0005933]; cytosol [GO:0005829]; endoplasmic reticulum [GO:0005783]; Golgi cis cisterna [GO:0000137]; membrane [GO:0016020]; mitochondrion [GO:0005739]</t>
  </si>
  <si>
    <t>SUBCELLULAR LOCATION: Cytoplasm, cytosol {ECO:0000250|UniProtKB:P39993}. Membrane {ECO:0000250|UniProtKB:P39993}; Peripheral membrane protein {ECO:0000250|UniProtKB:P39993}. Endoplasmic reticulum {ECO:0000269|PubMed:25190516}. Mitochondrion {ECO:0000269|PubMed:25190516}. Note=Soluble and partially membrane-bound. {ECO:0000250|UniProtKB:P39993}.</t>
  </si>
  <si>
    <t>Anion/proton exchange transporter GEF1 (CLC protein GEF1) (ClC-A) (ClC-Y1) (Voltage-gated chloride channel) [Cleaved into: GEF1 N-terminal; GEF1 C-terminal]</t>
  </si>
  <si>
    <t>intracellular copper ion homeostasis [GO:0006878]; intracellular iron ion homeostasis [GO:0006879]; regulation of iron ion transport [GO:0034756]</t>
  </si>
  <si>
    <t>chloride channel complex [GO:0034707]; early endosome [GO:0005769]; endoplasmic reticulum [GO:0005783]; endosome [GO:0005768]; endosome membrane [GO:0010008]; fungal-type vacuole [GO:0000324]; Golgi apparatus [GO:0005794]; Golgi medial cisterna [GO:0005797]; Golgi membrane [GO:0000139]; plasma membrane [GO:0005886]</t>
  </si>
  <si>
    <t>SUBCELLULAR LOCATION: Golgi apparatus membrane {ECO:0000269|PubMed:9614122}; Multi-pass membrane protein {ECO:0000255}. Endosome membrane {ECO:0000305|PubMed:9520490}; Multi-pass membrane protein {ECO:0000255}. Prevacuolar compartment membrane {ECO:0000269|PubMed:12074596}; Multi-pass membrane protein {ECO:0000255}.</t>
  </si>
  <si>
    <t>Nucleolar pre-ribosomal-associated protein 2 (Unhealthy ribosome biogenesis protein 2)</t>
  </si>
  <si>
    <t>ribosomal large subunit biogenesis [GO:0042273]; ribosome biogenesis [GO:0042254]; rRNA metabolic process [GO:0016072]; rRNA processing [GO:0006364]</t>
  </si>
  <si>
    <t>SUBCELLULAR LOCATION: Nucleus, nucleolus {ECO:0000269|PubMed:14562095, ECO:0000269|PubMed:15226434, ECO:0000269|PubMed:17145778}.</t>
  </si>
  <si>
    <t>Nucleoporin NUP85 (Nuclear pore protein NUP85)</t>
  </si>
  <si>
    <t>mRNA export from nucleus [GO:0006406]; nuclear pore localization [GO:0051664]; nucleocytoplasmic transport [GO:0006913]; positive regulation of DNA-templated transcription [GO:0045893]; protein import into nucleus [GO:0006606]; ribosomal large subunit export from nucleus [GO:0000055]</t>
  </si>
  <si>
    <t>nuclear envelope [GO:0005635]; nuclear membrane [GO:0031965]; nuclear pore [GO:0005643]; nuclear pore outer ring [GO:0031080]</t>
  </si>
  <si>
    <t>Import motor subunit, mitochondrial (EC 3.6.4.10) (Endonuclease SceI 75 kDa subunit) (Endo.SceI 75 kDa subunit) (mtHSP70)</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</si>
  <si>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t>
  </si>
  <si>
    <t>SUBCELLULAR LOCATION: Mitochondrion matrix {ECO:0000269|PubMed:2265609}.</t>
  </si>
  <si>
    <t>Cell division cycle protein CDT1 (SIC1 indispensable protein 2) (Topoisomerase-A hypersensitive protein 11)</t>
  </si>
  <si>
    <t>cell division [GO:0051301]; double-strand break repair via break-induced replication [GO:0000727]; pre-replicative complex assembly involved in nuclear cell cycle DNA replication [GO:0006267]; regulation of DNA-templated DNA replication initiation [GO:0030174]</t>
  </si>
  <si>
    <t>cytoplasm [GO:0005737]; nuclear pre-replicative complex [GO:0005656]; nucleoplasm [GO:0005654]; nucleus [GO:0005634]</t>
  </si>
  <si>
    <t>SUBCELLULAR LOCATION: Cytoplasm. Nucleus. Note=Undergoes cell cycle-dependent changes in its nuclear localization. Exits the nucleus and remains in the cytoplasm during S phase through early mitosis, and re-accumulates in the nucleus around the end of mitosis.</t>
  </si>
  <si>
    <t>Cytochrome c isoform 1 (Iso-1-cytochrome c) (Cytochrome c aerobic isoform)</t>
  </si>
  <si>
    <t>mitochondrial electron transport, cytochrome c to oxygen [GO:0006123]; mitochondrial electron transport, ubiquinol to cytochrome c [GO:0006122]</t>
  </si>
  <si>
    <t>mitochondrial intermembrane space [GO:0005758]; mitochondrion [GO:0005739]; respirasome [GO:0070469]</t>
  </si>
  <si>
    <t>SUBCELLULAR LOCATION: Mitochondrion intermembrane space {ECO:0000269|PubMed:22984289, ECO:0000269|PubMed:9866716}.</t>
  </si>
  <si>
    <t>NAD(+) kinase (EC 2.7.1.23) (Unknown transcript 1 protein)</t>
  </si>
  <si>
    <t>intracellular iron ion homeostasis [GO:0006879]; NAD metabolic process [GO:0019674]; NADP biosynthetic process [GO:0006741]; phosphorylation [GO:0016310]</t>
  </si>
  <si>
    <t>Pre-mRNA-splicing factor ISY1 (Interactor of SYF1) (PRP19-associated complex protein 30)</t>
  </si>
  <si>
    <t>generation of catalytic spliceosome for second transesterification step [GO:0000350]; mRNA 3'-splice site recognition [GO:0000389]</t>
  </si>
  <si>
    <t>catalytic step 2 spliceosome [GO:0071013]; cytoplasm [GO:0005737]; post-mRNA release spliceosomal complex [GO:0071014]; post-spliceosomal complex [GO:0071020]; Prp19 complex [GO:0000974]; U2-type catalytic step 1 spliceosome [GO:0071006]; U2-type catalytic step 2 spliceosome [GO:0071007]</t>
  </si>
  <si>
    <t>Fumarate reductase 2 (FRDS2) (EC 1.3.1.6) (NADH-dependent fumarate reductase) (Osmotic sensitivity protein 1) (Soluble fumarate reductase, mitochondrial isozyme)</t>
  </si>
  <si>
    <t>FAD metabolic process [GO:0046443]; protein folding in endoplasmic reticulum [GO:0034975]</t>
  </si>
  <si>
    <t>endoplasmic reticulum [GO:0005783]; mitochondrion [GO:0005739]</t>
  </si>
  <si>
    <t>SUBCELLULAR LOCATION: Mitochondrion {ECO:0000269|PubMed:9587404}.</t>
  </si>
  <si>
    <t>Thymidylate kinase (EC 2.7.4.9) (dTMP kinase)</t>
  </si>
  <si>
    <t>dTDP biosynthetic process [GO:0006233]; dTTP biosynthetic process [GO:0006235]; dUDP biosynthetic process [GO:0006227]; phosphorylation [GO:0016310]</t>
  </si>
  <si>
    <t>PATHWAY: Pyrimidine metabolism; dTTP biosynthesis. {ECO:0000305|PubMed:6088527}.</t>
  </si>
  <si>
    <t>T-complex protein 1 subunit epsilon (TCP-1-epsilon) (CCT-epsilon)</t>
  </si>
  <si>
    <t>Actin-related protein 3 (Actin-like protein ARP3) (Actin-like protein 3)</t>
  </si>
  <si>
    <t>actin cortical patch organization [GO:0044396]; actin nucleation [GO:0045010]; Arp2/3 complex-mediated actin nucleation [GO:0034314]</t>
  </si>
  <si>
    <t>actin cortical patch [GO:0030479]; actin cytoskeleton [GO:0015629]; Arp2/3 protein complex [GO:0005885]; plasma membrane [GO:0005886]</t>
  </si>
  <si>
    <t>SUBCELLULAR LOCATION: Cytoplasm, cytoskeleton, actin patch {ECO:0000269|PubMed:9210376}.</t>
  </si>
  <si>
    <t>Serine/threonine-protein kinase TOR1 (EC 2.7.11.1) (Dominant rapamycin resistance protein 1) (Phosphatidylinositol kinase homolog TOR1) (Target of rapamycin kinase 1)</t>
  </si>
  <si>
    <t>cellular response to heat [GO:0034605]; cellular response to oxidative stress [GO:0034599]; DNA damage response [GO:0006974]; fungal-type cell wall organization [GO:0031505]; meiotic cell cycle [GO:0051321]; mitochondria-nucleus signaling pathway [GO:0031930]; negative regulation of autophagy [GO:0010507]; negative regulation of macroautophagy [GO:0016242]; nucleolar large rRNA transcription by RNA polymerase I [GO:0042790]; peptidyl-serine phosphorylation [GO:0018105]; protein phosphorylation [GO:0006468]; regulation of cell cycle [GO:0051726]; regulation of cell growth [GO:0001558]; regulation of snRNA pseudouridine synthesis [GO:1905356]; regulation of sphingolipid biosynthetic process [GO:0090153]; response to endoplasmic reticulum stress [GO:0034976]; response to nutrient [GO:0007584]; ribosome biogenesis [GO:0042254]; TOR signaling [GO:0031929]; translational initiation [GO:0006413]</t>
  </si>
  <si>
    <t>cytoplasm [GO:0005737]; endosome membrane [GO:0010008]; fungal-type vacuole membrane [GO:0000329]; Golgi membrane [GO:0000139];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</si>
  <si>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ECO:0000269|PubMed:28483912, ECO:0000269|PubMed:28993463, ECO:0000269|PubMed:29698392, ECO:0000269|PubMed:32801125}; Peripheral membrane protein {ECO:0000269|PubMed:12631735}; Cytoplasmic side {ECO:0000269|PubMed:12631735}. Note=Also localizes to membranous structures both proximal to, yet distinct from, the plasma membrane as well as within the cell interior, probably endosomal or Golgi membranes (PubMed:10973982). Localization to the vacuolar membrane is dependent upon PIB2 and GTR1 (PubMed:29698392, PubMed:28993463). {ECO:0000269|PubMed:10973982, ECO:0000269|PubMed:28993463, ECO:0000269|PubMed:29698392}.</t>
  </si>
  <si>
    <t>Replication factor C subunit 2 (Replication factor C2) (Activator 1 41 kDa subunit)</t>
  </si>
  <si>
    <t>DNA clamp unloading [GO:0090618]; DNA damage checkpoint signaling [GO:0000077]; DNA repair [GO:0006281]; DNA replication checkpoint signaling [GO:0000076]; DNA-templated DNA replication [GO:0006261]; leading strand elongation [GO:0006272]; mismatch repair [GO:0006298]; mitotic sister chromatid cohesion [GO:0007064]; sister chromatid cohesion [GO:0007062]</t>
  </si>
  <si>
    <t>Inosine triphosphate pyrophosphatase (ITPase) (Inosine triphosphatase) (EC 3.6.1.9) (Hydroxylaminopurine sensitivity protein 1) (Non-canonical purine NTP pyrophosphatase) (Non-standard purine NTP pyrophosphatase) (Nucleoside-triphosphate diphosphatase) (Nucleoside-triphosphate pyrophosphatase) (NTPase)</t>
  </si>
  <si>
    <t>nucleoside triphosphate catabolic process [GO:0009143]; nucleotide metabolic process [GO:0009117]; purine deoxyribonucleoside triphosphate catabolic process [GO:0009217]; pyrimidine deoxyribonucleoside triphosphate catabolic process [GO:0009213]</t>
  </si>
  <si>
    <t>SUBCELLULAR LOCATION: Cytoplasm {ECO:0000255|HAMAP-Rule:MF_03148, ECO:0000269|PubMed:14562095}. Nucleus {ECO:0000255|HAMAP-Rule:MF_03148, ECO:0000269|PubMed:14562095}.</t>
  </si>
  <si>
    <t>Deoxyhypusine hydroxylase (DOHH) (EC 1.14.99.29) (Deoxyhypusine dioxygenase) (Deoxyhypusine monooxygenase) (Ligand of eIF5A protein 1)</t>
  </si>
  <si>
    <t>microtubule cytoskeleton organization [GO:0000226]; peptidyl-lysine modification to peptidyl-hypusine [GO:0008612]</t>
  </si>
  <si>
    <t>SUBCELLULAR LOCATION: Cytoplasm {ECO:0000255|HAMAP-Rule:MF_03101, ECO:0000269|PubMed:14562095}. Nucleus {ECO:0000255|HAMAP-Rule:MF_03101, ECO:0000269|PubMed:14562095}.</t>
  </si>
  <si>
    <t>PATHWAY: Protein modification; eIF5A hypusination. {ECO:0000255|HAMAP-Rule:MF_03101}.</t>
  </si>
  <si>
    <t>GPN-loop GTPase 1 (EC 3.6.5.-) (Essential PCL1-interacting ATPase 1) (GPN-loop GTPase NPA3) (Nucleolar preribosomal-associated protein 3)</t>
  </si>
  <si>
    <t>mitotic sister chromatid cohesion [GO:0007064]; nucleocytoplasmic transport [GO:0006913]; protein import into nucleus [GO:0006606]</t>
  </si>
  <si>
    <t>SUBCELLULAR LOCATION: Cytoplasm {ECO:0000269|PubMed:14562095, ECO:0000269|PubMed:15226434}.</t>
  </si>
  <si>
    <t>Phosphatidyl-N-methylethanolamine N-methyltransferase (EC 2.1.1.17) (EC 2.1.1.71) (Overproducer of inositol protein 3) (Phospholipid methyltransferase) (PLMT)</t>
  </si>
  <si>
    <t>cell periphery [GO:0071944]; endoplasmic reticulum [GO:0005783]; endoplasmic reticulum membrane [GO:0005789]; mitochondrial membrane [GO:0031966]; mitochondrion [GO:0005739]</t>
  </si>
  <si>
    <t>SUBCELLULAR LOCATION: Endoplasmic reticulum membrane {ECO:0000255|HAMAP-Rule:MF_03216, ECO:0000269|PubMed:14562095}; Multi-pass membrane protein {ECO:0000255|HAMAP-Rule:MF_03216}. Mitochondrion membrane {ECO:0000255|HAMAP-Rule:MF_03216, ECO:0000269|PubMed:14576278}; Multi-pass membrane protein {ECO:0000255|HAMAP-Rule:MF_03216}.</t>
  </si>
  <si>
    <t>PATHWAY: Phospholipid metabolism; phosphatidylcholine biosynthesis. {ECO:0000255|HAMAP-Rule:MF_03216, ECO:0000305|PubMed:6337128}.</t>
  </si>
  <si>
    <t>Putative glycosyltransferase HOC1 (EC 2.4.-.-) (M-Pol II subunit Hoc1p) (Mannan polymerase II complex HOC1 subunit)</t>
  </si>
  <si>
    <t>cell wall mannoprotein biosynthetic process [GO:0000032]; protein N-linked glycosylation [GO:0006487]; substituted mannan metabolic process [GO:0006080]</t>
  </si>
  <si>
    <t>mannan polymerase complex [GO:0000136]</t>
  </si>
  <si>
    <t>SUBCELLULAR LOCATION: Golgi apparatus, cis-Golgi network membrane {ECO:0000269|PubMed:9055074, ECO:0000269|PubMed:9430634}; Single-pass type II membrane protein {ECO:0000269|PubMed:9055074, ECO:0000269|PubMed:9430634}.</t>
  </si>
  <si>
    <t>Cell division control protein 11</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</si>
  <si>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t>
  </si>
  <si>
    <t>SUBCELLULAR LOCATION: Membrane {ECO:0000269|PubMed:14562095}. Bud neck {ECO:0000269|PubMed:14562095}. Note=Present at the bud neck during cell division. Interacts with phosphatidylinositol 4-phosphate and phosphatidylinositol 5-phosphate (PI(4)P and PI(5)P).</t>
  </si>
  <si>
    <t>Mitochondrial phosphate carrier protein (Mitochondrial import receptor) (Phosphate transport protein) (PTP) (mPic 1) (p32) [Cleaved into: Mitochondrial phosphate carrier protein, N-terminally processed]</t>
  </si>
  <si>
    <t>mitochondrial phosphate ion transmembrane transport [GO:1990547]; phosphate ion transmembrane transport [GO:0035435]</t>
  </si>
  <si>
    <t>Altered inheritance of mitochondria protein 24, mitochondrial (Found in mitochondrial proteome protein 26)</t>
  </si>
  <si>
    <t>inner mitochondrial membrane organization [GO:0007007]</t>
  </si>
  <si>
    <t>Assembly-complementing factor 4</t>
  </si>
  <si>
    <t>TMEM14 protein homolog YJR085C</t>
  </si>
  <si>
    <t>SUBCELLULAR LOCATION: Mitochondrion {ECO:0000269|PubMed:14576278}. Membrane {ECO:0000305}; Multi-pass membrane protein {ECO:0000305}.</t>
  </si>
  <si>
    <t>Guanine nucleotide-binding protein subunit gamma</t>
  </si>
  <si>
    <t>G protein-coupled receptor signaling pathway [GO:0007186]; pheromone-dependent signal transduction involved in conjugation with cellular fusion [GO:0000750]; regulation of pheromone-dependent signal transduction involved in conjugation with cellular fusion [GO:0010969]</t>
  </si>
  <si>
    <t>Cdc24p-Far1p-Gbetagamma complex [GO:0120171]; cell cortex [GO:0005938]; cell periphery [GO:0071944]; cytoplasm [GO:0005737]; G-protein beta/gamma-subunit complex [GO:0031680]; heterotrimeric G-protein complex [GO:0005834]; plasma membrane [GO:0005886]</t>
  </si>
  <si>
    <t>SUBCELLULAR LOCATION: Membrane; Lipid-anchor.</t>
  </si>
  <si>
    <t>ER membrane protein complex subunit 2</t>
  </si>
  <si>
    <t>EMC complex [GO:0072546]; endoplasmic reticulum [GO:0005783]; nucleus [GO:0005634]</t>
  </si>
  <si>
    <t>SUBCELLULAR LOCATION: Endoplasmic reticulum membrane {ECO:0000269|PubMed:14562095}; Peripheral membrane protein {ECO:0000250|UniProtKB:Q15006}; Cytoplasmic side {ECO:0000250|UniProtKB:Q15006}.</t>
  </si>
  <si>
    <t>SCF E3 ubiquitin ligase complex F-box protein GRR1 (F-box and leucine-rich repeat protein GRR1) (F-box/LRR-repeat protein GRR1)</t>
  </si>
  <si>
    <t>cellular response to methylmercury [GO:0071406]; G1/S transition of mitotic cell cycle [GO:0000082]; glucose metabolic process [GO:0006006]; mitotic cell cycle G1 arrest in response to pheromone [GO:0000751]; positive regulation of glucose transmembrane transport [GO:0010828]; protein polyubiquitination [GO:0000209]; regulation of metabolic process [GO:0019222]; SCF-dependent proteasomal ubiquitin-dependent protein catabolic process [GO:0031146]; ubiquitin-dependent protein catabolic process [GO:0006511]</t>
  </si>
  <si>
    <t>cellular bud neck contractile ring [GO:0000142]; cytoplasm [GO:0005737]; membrane [GO:0016020]; nucleus [GO:0005634]; SCF ubiquitin ligase complex [GO:0019005]</t>
  </si>
  <si>
    <t>SUBCELLULAR LOCATION: Membrane {ECO:0000269|PubMed:1922034}. Note=Associated with the particulate fraction. Probably forms a complex by protein-protein interactions via its leucine-rich segment.</t>
  </si>
  <si>
    <t>Protein JSN1 (Pumilio homology domain family member 1)</t>
  </si>
  <si>
    <t>establishment of mitochondrion localization [GO:0051654]; nuclear-transcribed mRNA catabolic process, deadenylation-dependent decay [GO:0000288]; protein-containing complex localization [GO:0031503]</t>
  </si>
  <si>
    <t>cytoplasm [GO:0005737]; cytoplasmic side of mitochondrial outer membrane [GO:0032473]; fungal-type cell wall [GO:0009277]; P-body [GO:0000932]</t>
  </si>
  <si>
    <t>Bud site selection protein 4</t>
  </si>
  <si>
    <t>axial cellular bud site selection [GO:0007120]; protein localization to bud neck [GO:0097271]; septin ring organization [GO:0031106]</t>
  </si>
  <si>
    <t>cellular bud neck [GO:0005935]; cellular bud neck contractile ring [GO:0000142]; cellular bud scar [GO:0005621]</t>
  </si>
  <si>
    <t>SUBCELLULAR LOCATION: Bud neck {ECO:0000269|PubMed:12221111, ECO:0000269|PubMed:14562095, ECO:0000269|PubMed:8707826}. Note=Localizes to two distinct rings on either side of the mother-bud neck. The rings stay present in cells after cytokinesis and disappear before the next bud emergence. Requires IQG1 for proper localization.</t>
  </si>
  <si>
    <t>Succinate/fumarate mitochondrial transporter (Regulator of acetyl-CoA synthase activity)</t>
  </si>
  <si>
    <t>fumarate transport [GO:0015741]; succinate transport [GO:0015744]</t>
  </si>
  <si>
    <t>Altered inheritance rate of mitochondria protein 25</t>
  </si>
  <si>
    <t>cellular response to heat [GO:0034605]; cellular response to oxidative stress [GO:0034599]; negative regulation of autophagy of mitochondrion [GO:1903147]; plasma membrane phospholipid scrambling [GO:0017121]</t>
  </si>
  <si>
    <t>mitochondrion [GO:0005739]; plasma membrane [GO:0005886]</t>
  </si>
  <si>
    <t>CTP synthase 2 (EC 6.3.4.2) (CTP synthetase 2) (UTP--ammonia ligase 2)</t>
  </si>
  <si>
    <t>'de novo' CTP biosynthetic process [GO:0044210]; CTP biosynthetic process [GO:0006241]; glutamine metabolic process [GO:0006541]; pyrimidine nucleobase biosynthetic process [GO:0019856]</t>
  </si>
  <si>
    <t>Adenosine kinase (EC 2.7.1.20)</t>
  </si>
  <si>
    <t>AMP salvage [GO:0044209]; phosphorylation [GO:0016310]; purine nucleobase metabolic process [GO:0006144]; purine ribonucleoside salvage [GO:0006166]</t>
  </si>
  <si>
    <t>PATHWAY: Purine metabolism; AMP biosynthesis via salvage pathway; AMP from adenosine: step 1/1.</t>
  </si>
  <si>
    <t>Carbamoyl-phosphate synthase arginine-specific large chain (EC 6.3.5.5) (Arginine-specific carbamoyl-phosphate synthetase, ammonia chain)</t>
  </si>
  <si>
    <t>'de novo' pyrimidine nucleobase biosynthetic process [GO:0006207]; arginine biosynthetic process [GO:0006526]; citrulline biosynthetic process [GO:0019240]; pyrimidine nucleotide biosynthetic process [GO:0006221]; UTP biosynthetic process [GO:0006228]</t>
  </si>
  <si>
    <t>carbamoyl-phosphate synthase complex [GO:0005951]; cytoplasm [GO:0005737]; cytosol [GO:0005829]</t>
  </si>
  <si>
    <t>PATHWAY: Amino-acid biosynthesis; L-arginine biosynthesis; carbamoyl phosphate from bicarbonate: step 1/1.</t>
  </si>
  <si>
    <t>mitochondrial translation [GO:0032543]; ribosomal small subunit assembly [GO:0000028]; translation [GO:0006412]</t>
  </si>
  <si>
    <t>mitochondrial inner membrane [GO:0005743]; mitochondrial small ribosomal subunit [GO:0005763]; mitochondrion [GO:0005739]; ribosome [GO:0005840]</t>
  </si>
  <si>
    <t>CAAX prenyl protease 1 (EC 3.4.24.84) (A-factor-converting enzyme) (Prenyl protein-specific endoprotease 1) (PPSEP 1)</t>
  </si>
  <si>
    <t>CAAX-box protein processing [GO:0071586]; ER-associated misfolded protein catabolic process [GO:0071712]; negative regulation of post-translational protein targeting to membrane, translocation [GO:0120236]; peptide mating pheromone maturation involved in positive regulation of conjugation with cellular fusion [GO:0071432]; protein processing [GO:0016485]; response to pheromone [GO:0019236]</t>
  </si>
  <si>
    <t>endoplasmic reticulum [GO:0005783]; endoplasmic reticulum membrane [GO:0005789]; mitochondrial outer membrane [GO:0005741]; nuclear inner membrane [GO:0005637]</t>
  </si>
  <si>
    <t>SUBCELLULAR LOCATION: Endoplasmic reticulum membrane {ECO:0000269|PubMed:9736709}; Multi-pass membrane protein {ECO:0000269|PubMed:9736709}.</t>
  </si>
  <si>
    <t>ATP synthase subunit beta, mitochondrial (EC 7.1.2.2)</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</si>
  <si>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t>
  </si>
  <si>
    <t>SUBCELLULAR LOCATION: Mitochondrion. Mitochondrion inner membrane. Note=Peripheral membrane protein.</t>
  </si>
  <si>
    <t>cytoplasmic translation [GO:0002181]; regulation of translational fidelity [GO:0006450]; ribosomal small subunit assembly [GO:0000028]; rRNA export from nucleus [GO:0006407]; translation [GO:0006412]</t>
  </si>
  <si>
    <t>90S preribosome [GO:0030686]; cytoplasm [GO:0005737]; cytosol [GO:0005829]; cytosolic small ribosomal subunit [GO:0022627]; ribosome [GO:0005840]</t>
  </si>
  <si>
    <t>Epsin-3</t>
  </si>
  <si>
    <t>actin cytoskeleton organization [GO:0030036]; early endosome to Golgi transport [GO:0034498]; endocytosis [GO:0006897]; Golgi to endosome transport [GO:0006895]; late endosome to vacuole transport via multivesicular body sorting pathway [GO:0032511]; multivesicular body sorting pathway [GO:0071985]; protein transport [GO:0015031]</t>
  </si>
  <si>
    <t>clathrin vesicle coat [GO:0030125]; cytosol [GO:0005829]; endosome [GO:0005768]; Golgi apparatus [GO:0005794]; plasma membrane [GO:0005886]</t>
  </si>
  <si>
    <t>SUBCELLULAR LOCATION: Cytoplasm {ECO:0000269|PubMed:12483220}. Golgi apparatus, trans-Golgi network membrane {ECO:0000269|PubMed:12483220}; Peripheral membrane protein {ECO:0000269|PubMed:12483220}. Cytoplasmic vesicle, clathrin-coated vesicle membrane {ECO:0000269|PubMed:12483220}; Peripheral membrane protein {ECO:0000269|PubMed:12483220}. Note=Associates with the trans Golgi network (TGN) and endosomal clathrin coats.</t>
  </si>
  <si>
    <t>Protein-lysine N-methyltransferase EFM3 (EC 2.1.1.-) (Elongation factor methyltransferase 3)</t>
  </si>
  <si>
    <t>Nonsense-mediated mRNA decay protein 5 (Karyopherin-119)</t>
  </si>
  <si>
    <t>protein import into nucleus [GO:0006606]</t>
  </si>
  <si>
    <t>cytoplasm [GO:0005737]; cytosol [GO:0005829]; nuclear envelope [GO:0005635]; nuclear periphery [GO:0034399]; nucleus [GO:0005634]</t>
  </si>
  <si>
    <t>Xanthine phosphoribosyltransferase 1 (XPRT) (EC 2.4.2.-)</t>
  </si>
  <si>
    <t>GMP salvage [GO:0032263]; hypoxanthine metabolic process [GO:0046100]; IMP salvage [GO:0032264]; XMP salvage [GO:0032265]</t>
  </si>
  <si>
    <t>TEL2-interacting protein 2</t>
  </si>
  <si>
    <t>cellular response to heat [GO:0034605]; cellular response to nutrient levels [GO:0031669]; cellular response to salt stress [GO:0071472]; chromatin organization [GO:0006325]; DNA damage response [GO:0006974]; positive regulation of DNA damage checkpoint [GO:2000003]; protein stabilization [GO:0050821]</t>
  </si>
  <si>
    <t>ASTRA complex [GO:0070209]; cytoplasm [GO:0005737]; nucleus [GO:0005634]; TTT complex [GO:0110078]</t>
  </si>
  <si>
    <t>SUBCELLULAR LOCATION: Cytoplasm {ECO:0000269|PubMed:14562095}. Nucleus {ECO:0000305|PubMed:14562095}.</t>
  </si>
  <si>
    <t>Sulfite reductase [NADPH] subunit beta (EC 1.8.1.2) (Extracellular mutant protein 17)</t>
  </si>
  <si>
    <t>cell periphery [GO:0071944]; cytoplasm [GO:0005737]; cytoplasmic stress granule [GO:0010494]; fungal-type vacuole [GO:0000324]; sulfite reductase complex (NADPH) [GO:0009337]</t>
  </si>
  <si>
    <t>Vacuolar membrane-associated protein IML1 (Increased minichromosome loss protein 1) (SEH-associated protein 1)</t>
  </si>
  <si>
    <t>fungal-type vacuole membrane [GO:0000329]; GATOR1 complex [GO:1990130]; Seh1-associated complex [GO:0035859]</t>
  </si>
  <si>
    <t>Homoserine dehydrogenase (HDH) (EC 1.1.1.3)</t>
  </si>
  <si>
    <t>aspartate family amino acid biosynthetic process [GO:0009067]; homoserine biosynthetic process [GO:0009090]; isoleucine biosynthetic process [GO:0009097]; methionine biosynthetic process [GO:0009086]; threonine biosynthetic process [GO:0009088]</t>
  </si>
  <si>
    <t>PATHWAY: Amino-acid biosynthesis; L-methionine biosynthesis via de novo pathway; L-homoserine from L-aspartate: step 3/3.; PATHWAY: Amino-acid biosynthesis; L-threonine biosynthesis; L-threonine from L-aspartate: step 3/5.</t>
  </si>
  <si>
    <t>Histone transcription regulator 3</t>
  </si>
  <si>
    <t>chromatin organization [GO:0006325]; negative regulation of chromatin organization [GO:1905268]; negative regulation of transcription involved in G1/S transition of mitotic cell cycle [GO:0071930]; nucleosome assembly [GO:0006334]; transcription elongation by RNA polymerase II [GO:0006368]</t>
  </si>
  <si>
    <t>chromosome [GO:0005694]; HIR complex [GO:0000417]; nucleus [GO:0005634]</t>
  </si>
  <si>
    <t>SUBCELLULAR LOCATION: Nucleus {ECO:0000269|PubMed:9671488}. Chromosome {ECO:0000269|PubMed:19683497}. Note=Localizes to the promoter region of histones HTA1-HTB1. {ECO:0000269|PubMed:19683497}.</t>
  </si>
  <si>
    <t>Dolichyl-phosphate-mannose--protein mannosyltransferase 4 (EC 2.4.1.109)</t>
  </si>
  <si>
    <t>fungal-type cell wall biogenesis [GO:0009272]; protein O-linked glycosylation [GO:0006493]; protein O-linked mannosylation [GO:0035269]; regulation of endoplasmic reticulum unfolded protein response [GO:1900101]</t>
  </si>
  <si>
    <t>dolichyl-phosphate-mannose-protein mannosyltransferase Pmt4p homodimer complex [GO:0097586]; endoplasmic reticulum [GO:0005783]</t>
  </si>
  <si>
    <t>Mitochondrial genome maintenance protein MGM101</t>
  </si>
  <si>
    <t>DNA repair [GO:0006281]; interstrand cross-link repair [GO:0036297]; mitochondrial genome maintenance [GO:0000002]; recombinational repair [GO:0000725]</t>
  </si>
  <si>
    <t>mitochondrial chromosome [GO:0000262]; mitochondrial nucleoid [GO:0042645]; mitochondrion [GO:0005739]</t>
  </si>
  <si>
    <t>SUBCELLULAR LOCATION: Mitochondrion matrix, mitochondrion nucleoid {ECO:0000269|PubMed:10209025, ECO:0000269|PubMed:14576278}.</t>
  </si>
  <si>
    <t>Adenylyl-sulfate kinase (EC 2.7.1.25) (ATP adenosine-5'-phosphosulfate 3'-phosphotransferase) (Adenosine-5'-phosphosulfate kinase) (APS kinase)</t>
  </si>
  <si>
    <t>cysteine biosynthetic process [GO:0019344]; hydrogen sulfide biosynthetic process [GO:0070814]; methionine biosynthetic process [GO:0009086]; phosphorylation [GO:0016310]; sulfate assimilation [GO:0000103]; sulfate assimilation, phosphoadenylyl sulfate reduction by phosphoadenylyl-sulfate reductase (thioredoxin) [GO:0019379]; sulfur amino acid metabolic process [GO:0000096]</t>
  </si>
  <si>
    <t>PATHWAY: Sulfur metabolism; hydrogen sulfide biosynthesis; sulfite from sulfate: step 2/3.</t>
  </si>
  <si>
    <t>Inositol phosphorylceramide synthase catalytic subunit AUR1 (IPC synthase catalytic subunit AUR1) (EC 2.7.1.227) (Aureobasidin A resistance protein) (Phosphatidylinositol:ceramide phosphoinositol transferase)</t>
  </si>
  <si>
    <t>inositol phosphoceramide metabolic process [GO:0006673]; sphingolipid biosynthetic process [GO:0030148]</t>
  </si>
  <si>
    <t>endoplasmic reticulum [GO:0005783]; Golgi apparatus [GO:0005794]; Golgi cisterna membrane [GO:0032580]; inositol phosphoceramide synthase complex [GO:0070916]</t>
  </si>
  <si>
    <t>SUBCELLULAR LOCATION: Golgi apparatus, Golgi stack membrane {ECO:0000269|PubMed:10888667, ECO:0000269|PubMed:19726565}; Multi-pass membrane protein {ECO:0000269|PubMed:10888667, ECO:0000269|PubMed:19726565}.</t>
  </si>
  <si>
    <t>cytoplasmic translation [GO:0002181]; macroautophagy [GO:0016236]; ribosomal large subunit biogenesis [GO:0042273]</t>
  </si>
  <si>
    <t>F-actin-capping protein subunit alpha</t>
  </si>
  <si>
    <t>actin cytoskeleton organization [GO:0030036]; barbed-end actin filament capping [GO:0051016]</t>
  </si>
  <si>
    <t>actin cortical patch [GO:0030479]; actin cytoskeleton [GO:0015629]; cellular bud neck [GO:0005935]; cellular bud tip [GO:0005934]; F-actin capping protein complex [GO:0008290]; incipient cellular bud site [GO:0000131]; mating projection tip [GO:0043332]; plasma membrane [GO:0005886]</t>
  </si>
  <si>
    <t>Ceramide synthase LAC1 (Very-long-chain ceramide synthase LAC1) (EC 2.3.1.297)</t>
  </si>
  <si>
    <t>acyl-CoA ceramide synthase complex [GO:0061576]; endoplasmic reticulum [GO:0005783]; endoplasmic reticulum membrane [GO:0005789]; nuclear periphery [GO:0034399]</t>
  </si>
  <si>
    <t>SUBCELLULAR LOCATION: Endoplasmic reticulum membrane {ECO:0000269|PubMed:10198056, ECO:0000269|PubMed:14562095}; Multi-pass membrane protein {ECO:0000269|PubMed:10198056, ECO:0000269|PubMed:14562095}.</t>
  </si>
  <si>
    <t>PATHWAY: Lipid metabolism; sphingolipid metabolism. {ECO:0000269|PubMed:11694577, ECO:0000269|PubMed:15692566}.</t>
  </si>
  <si>
    <t>Ribosome assembly factor MRT4 (mRNA turnover protein 4)</t>
  </si>
  <si>
    <t>maturation of SSU-rRNA [GO:0030490]; nuclear-transcribed mRNA catabolic process [GO:0000956]; ribosomal large subunit assembly [GO:0000027]; ribosomal large subunit biogenesis [GO:0042273]; ribosomal large subunit export from nucleus [GO:0000055]; rRNA processing [GO:0006364]</t>
  </si>
  <si>
    <t>cytoplasm [GO:0005737]; nucleolus [GO:0005730]; nucleoplasm [GO:0005654]; nucleus [GO:0005634]; preribosome, large subunit precursor [GO:0030687]; small-subunit processome [GO:0032040]</t>
  </si>
  <si>
    <t>SUBCELLULAR LOCATION: Nucleus, nucleolus {ECO:0000269|PubMed:11583614, ECO:0000269|PubMed:19789271}. Cytoplasm {ECO:0000269|PubMed:19789271}. Note=Shuttles between the nucleus and the cytoplasm. {ECO:0000269|PubMed:19789271}.</t>
  </si>
  <si>
    <t>Ubiquitin fusion degradation protein 4 (UB fusion protein 4) (EC 2.3.2.-) (HECT-type E3 ubiquitin transferase UFD4) (EC 2.3.2.26)</t>
  </si>
  <si>
    <t>cytoplasm [GO:0005737]; mitochondrion [GO:0005739]; nuclear speck [GO:0016607]; nucleus [GO:0005634]</t>
  </si>
  <si>
    <t>Cruciform cutting endonuclease 1, mitochondrial (EC 3.1.21.10)</t>
  </si>
  <si>
    <t>mitochondrial genome maintenance [GO:0000002]</t>
  </si>
  <si>
    <t>Actin-related protein 2/3 complex subunit 4 (Arp2/3 complex 20 kDa) (p20-ARC)</t>
  </si>
  <si>
    <t>actin cortical patch organization [GO:0044396]; actin filament polymerization [GO:0030041]; actin nucleation [GO:0045010]; Arp2/3 complex-mediated actin nucleation [GO:0034314]</t>
  </si>
  <si>
    <t>SUBCELLULAR LOCATION: Cytoplasm, cytoskeleton, actin patch.</t>
  </si>
  <si>
    <t>Nucleolar pre-ribosomal-associated protein 1 (Unhealthy ribosome biogenesis protein 1)</t>
  </si>
  <si>
    <t>SUBCELLULAR LOCATION: Nucleus, nucleolus {ECO:0000269|PubMed:14562095, ECO:0000269|PubMed:15208443, ECO:0000269|PubMed:15226434}. Note=Accumulates in the immediate vicinity of the dense fibrillar component of the nucleolus.</t>
  </si>
  <si>
    <t>ATP synthase subunit d, mitochondrial</t>
  </si>
  <si>
    <t>mitochondrial inner membrane [GO:0005743]; mitochondrial proton-transporting ATP synthase complex [GO:0005753]; mitochondrial proton-transporting ATP synthase, stator stalk [GO:0000274]; mitochondrion [GO:0005739]</t>
  </si>
  <si>
    <t>DNA polymerase alpha-associated DNA helicase A (EC 3.6.4.12)</t>
  </si>
  <si>
    <t>DNA duplex unwinding [GO:0032508]</t>
  </si>
  <si>
    <t>Protein farnesyltransferase/geranylgeranyltransferase type-1 subunit alpha (PFTase/PGGTase I alpha) (EC 2.5.1.58) (EC 2.5.1.59) (CAAX farnesyltransferase subunit alpha) (FTase-alpha) (Ras proteins prenyltransferase subunit alpha) (Type I protein geranyl-geranyltransferase subunit alpha) (GGTase-I-alpha)</t>
  </si>
  <si>
    <t>peptide pheromone maturation [GO:0007323]; protein farnesylation [GO:0018343]; protein geranylgeranylation [GO:0018344]</t>
  </si>
  <si>
    <t>CAAX-protein geranylgeranyltransferase complex [GO:0005953]; cytoplasm [GO:0005737]; protein farnesyltransferase complex [GO:0005965]</t>
  </si>
  <si>
    <t>Anaphase-promoting complex subunit CDC16 (Cell division control protein 16)</t>
  </si>
  <si>
    <t>anaphase-promoting complex-dependent catabolic process [GO:0031145]; cell cycle [GO:0007049]; cell division [GO:0051301]; negative regulation of DNA-templated DNA replication initiation [GO:0032297]; positive regulation of mitotic metaphase/anaphase transition [GO:0045842]; protein ubiquitination [GO:0016567]; regulation of meiotic cell cycle [GO:0051445]; regulation of mitotic cell cycle [GO:0007346]</t>
  </si>
  <si>
    <t>anaphase-promoting complex [GO:0005680]; cytosol [GO:0005829]; nucleus [GO:0005634]</t>
  </si>
  <si>
    <t>Uncharacterized protein YKL023W</t>
  </si>
  <si>
    <t>nuclear-transcribed mRNA catabolic process, exonucleolytic, 3'-5' [GO:0034427]</t>
  </si>
  <si>
    <t>Uridylate kinase (UK) (EC 2.7.4.14) (ATP:UMP phosphotransferase) (Deoxycytidylate kinase) (CK) (dCMP kinase) (Suppressor of cdc8 protein) (Uridine monophosphate kinase) (UMP kinase) (UMPK)</t>
  </si>
  <si>
    <t>'de novo' pyrimidine nucleobase biosynthetic process [GO:0006207]; CDP biosynthetic process [GO:0046705]; nucleobase-containing compound metabolic process [GO:0006139]; phosphorylation [GO:0016310]; UDP biosynthetic process [GO:0006225]</t>
  </si>
  <si>
    <t>SUBCELLULAR LOCATION: Cytoplasm {ECO:0000255|HAMAP-Rule:MF_03172, ECO:0000269|PubMed:1333436, ECO:0000269|PubMed:8391780}. Nucleus {ECO:0000255|HAMAP-Rule:MF_03172, ECO:0000269|PubMed:1333436, ECO:0000269|PubMed:8391780}. Note=Predominantly cytoplasmic. {ECO:0000255|HAMAP-Rule:MF_03172, ECO:0000269|PubMed:8391780}.</t>
  </si>
  <si>
    <t>PAN2-PAN3 deadenylation complex subunit PAN3 (PAB1P-dependent poly(A)-specific ribonuclease) (Poly(A)-nuclease deadenylation complex subunit 3) (PAN deadenylation complex subunit 3)</t>
  </si>
  <si>
    <t>DNA repair [GO:0006281]; mRNA processing [GO:0006397]; nuclear-transcribed mRNA poly(A) tail shortening [GO:0000289]; postreplication repair [GO:0006301]; protein phosphorylation [GO:0006468]</t>
  </si>
  <si>
    <t>cytoplasm [GO:0005737]; P-body [GO:0000932]; PAN complex [GO:0031251]</t>
  </si>
  <si>
    <t>SUBCELLULAR LOCATION: Cytoplasm {ECO:0000255|HAMAP-Rule:MF_03181, ECO:0000269|PubMed:14562095, ECO:0000269|PubMed:15894541}.</t>
  </si>
  <si>
    <t>tRNA threonylcarbamoyladenosine dehydratase 2 (EC 6.1.-.-) (t(6)A37 dehydratase 2)</t>
  </si>
  <si>
    <t>NAD-dependent malic enzyme, mitochondrial (NAD-ME) (EC 1.1.1.38)</t>
  </si>
  <si>
    <t>amino acid metabolic process [GO:0006520]; malate metabolic process [GO:0006108]; pyruvate metabolic process [GO:0006090]</t>
  </si>
  <si>
    <t>SUBCELLULAR LOCATION: Mitochondrion matrix {ECO:0000269|PubMed:14576278, ECO:0000269|PubMed:9603875}.</t>
  </si>
  <si>
    <t>TEL2-interacting protein 1</t>
  </si>
  <si>
    <t>chromatin remodeling [GO:0006338]; positive regulation of DNA damage checkpoint [GO:2000003]; protein stabilization [GO:0050821]</t>
  </si>
  <si>
    <t>ASTRA complex [GO:0070209]; cytoplasm [GO:0005737]; mitochondrion [GO:0005739]; nucleus [GO:0005634]; TTT complex [GO:0110078]</t>
  </si>
  <si>
    <t>UTP--glucose-1-phosphate uridylyltransferase (EC 2.7.7.9) (UDP-glucose pyrophosphorylase) (UDPGP) (UGPase)</t>
  </si>
  <si>
    <t>(1-&gt;6)-beta-D-glucan biosynthetic process [GO:0006078]; glycogen biosynthetic process [GO:0005978]; glycogen metabolic process [GO:0005977]; trehalose biosynthetic process [GO:0005992]; UDP-glucose metabolic process [GO:0006011]</t>
  </si>
  <si>
    <t>cytoplasm [GO:0005737]; cytoplasmic stress granule [GO:0010494]; plasma membrane [GO:0005886]</t>
  </si>
  <si>
    <t>Glucose transport transcription regulator RGT1 (Restores glucose transport protein 1)</t>
  </si>
  <si>
    <t>glucose metabolic process [GO:0006006]; negative regulation of transcription by RNA polymerase II [GO:0000122]; nitrogen catabolite activation of transcription from RNA polymerase II promoter [GO:0001080]; positive regulation of transcription by RNA polymerase II [GO:0045944]</t>
  </si>
  <si>
    <t>SUBCELLULAR LOCATION: Nucleus {ECO:0000255|PROSITE-ProRule:PRU00227, ECO:0000269|PubMed:14562095}. Cytoplasm {ECO:0000269|PubMed:14562095}.</t>
  </si>
  <si>
    <t>Membrane protein PTM1</t>
  </si>
  <si>
    <t>cytosol [GO:0005829]; early endosome membrane [GO:0031901]; Golgi apparatus [GO:0005794]; Golgi membrane [GO:0000139]; membrane [GO:0016020]</t>
  </si>
  <si>
    <t>SUBCELLULAR LOCATION: Golgi apparatus membrane {ECO:0000269|PubMed:16107716}; Multi-pass membrane protein {ECO:0000269|PubMed:16107716}. Early endosome membrane {ECO:0000269|PubMed:16107716}; Multi-pass membrane protein {ECO:0000269|PubMed:16107716}. Note=Copurifies with the late Golgi SNARE TLG2.</t>
  </si>
  <si>
    <t>DNA primase large subunit (DNA polymerase alpha:primase complex p58 subunit) (DNA polymerase-primase complex p58 subunit) (Pol alpha-primase complex p58 subunit) (DNA primase 58 kDa subunit)</t>
  </si>
  <si>
    <t>DNA replication [GO:0006260]; DNA replication initiation [GO:0006270]; DNA replication, synthesis of RNA primer [GO:0006269]; double-strand break repair [GO:0006302]; lagging strand elongation [GO:0006273]</t>
  </si>
  <si>
    <t>alpha DNA polymerase:primase complex [GO:0005658]; nuclear envelope [GO:0005635]; nucleus [GO:0005634]</t>
  </si>
  <si>
    <t>Mannan endo-1,6-alpha-mannosidase DCW1 (EC 3.2.1.101) (Defective cell wall 1) (Endo-alpha-1-&gt;6-D-mannanase DCW1)</t>
  </si>
  <si>
    <t>budding cell bud growth [GO:0007117]; carbohydrate catabolic process [GO:0016052]; cell wall organization [GO:0071555]; fungal-type cell wall biogenesis [GO:0009272]</t>
  </si>
  <si>
    <t>cellular bud [GO:0005933]; endoplasmic reticulum [GO:0005783]; plasma membrane [GO:0005886]</t>
  </si>
  <si>
    <t>SUBCELLULAR LOCATION: Cell membrane {ECO:0000269|PubMed:12421307}; Lipid-anchor, GPI-anchor {ECO:0000269|PubMed:12421307}. Note=GPI-anchored plasma membrane protein (GPI-PMP).</t>
  </si>
  <si>
    <t>Translationally-controlled tumor protein homolog (TCTP) (Microtubule and mitochondria-interacting protein 1) (Translation machinery-associated protein 19)</t>
  </si>
  <si>
    <t>cytoplasmic translation [GO:0002181]; negative regulation of autophagy [GO:0010507]; negative regulation of microtubule depolymerization [GO:0007026]</t>
  </si>
  <si>
    <t>cytoplasm [GO:0005737]; cytoplasmic stress granule [GO:0010494]; cytosol [GO:0005829]; microtubule [GO:0005874]; mitochondrion [GO:0005739]</t>
  </si>
  <si>
    <t>SUBCELLULAR LOCATION: Cytoplasm, cytoskeleton {ECO:0000269|PubMed:16806052}. Mitochondrion {ECO:0000269|PubMed:16806052}. Note=After induction of apoptosis or mild oxidative stress, reversibly translocates from the cytoplasm to mitochondria, where it is associated with the outer surface. {ECO:0000269|PubMed:16806052}.</t>
  </si>
  <si>
    <t>Nucleoporin NUP120 (Nuclear pore protein NUP120)</t>
  </si>
  <si>
    <t>double-strand break repair [GO:0006302]; mRNA export from nucleus [GO:0006406]; mRNA export from nucleus in response to heat stress [GO:0031990]; negative regulation of transcription by RNA polymerase II [GO:0000122];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export from nucleus [GO:0006611]; protein import into nucleus [GO:0006606]; ribosomal large subunit export from nucleus [GO:0000055]; subtelomeric heterochromatin formation [GO:0031509]; telomere tethering at nuclear periphery [GO:0034398]</t>
  </si>
  <si>
    <t>Fructose-bisphosphate aldolase (FBP aldolase) (FBPA) (EC 4.1.2.13) (Fructose-1,6-bisphosphate aldolase)</t>
  </si>
  <si>
    <t>PATHWAY: Carbohydrate degradation; glycolysis; D-glyceraldehyde 3-phosphate and glycerone phosphate from D-glucose: step 4/4.</t>
  </si>
  <si>
    <t>Zinc finger protein MSN4 (Multicopy suppressor of SNF1 protein 4)</t>
  </si>
  <si>
    <t>chromatin remodeling [GO:0006338]; positive regulation of transcription by RNA polymerase II [GO:0045944]; response to starvation [GO:0042594]</t>
  </si>
  <si>
    <t>Manganese resistance protein MNR2</t>
  </si>
  <si>
    <t>intracellular magnesium ion homeostasis [GO:0010961]</t>
  </si>
  <si>
    <t>fungal-type vacuole membrane [GO:0000329]; vacuole-mitochondrion membrane contact site [GO:1990816]</t>
  </si>
  <si>
    <t>Endoplasmic reticulum transmembrane protein 1</t>
  </si>
  <si>
    <t>endoplasmic reticulum to Golgi vesicle-mediated transport [GO:0006888]; intracellular protein transport [GO:0006886]; protein localization to endoplasmic reticulum exit site [GO:0070973]</t>
  </si>
  <si>
    <t>SUBCELLULAR LOCATION: Endoplasmic reticulum membrane {ECO:0000269|PubMed:14562095, ECO:0000269|Ref.8}; Multi-pass membrane protein {ECO:0000269|PubMed:14562095, ECO:0000269|Ref.8}.</t>
  </si>
  <si>
    <t>Nucleoside diphosphate kinase (NDK) (NDP kinase) (EC 2.7.4.6)</t>
  </si>
  <si>
    <t>CTP biosynthetic process [GO:0006241]; DNA damage response [GO:0006974]; DNA repair [GO:0006281]; GTP biosynthetic process [GO:0006183]; nucleoside triphosphate biosynthetic process [GO:0009142]; phosphorylation [GO:0016310]; UTP biosynthetic process [GO:0006228]</t>
  </si>
  <si>
    <t>cytosol [GO:0005829]; mitochondrial intermembrane space [GO:0005758]; mitochondrion [GO:0005739]</t>
  </si>
  <si>
    <t>SUBCELLULAR LOCATION: Cytoplasm {ECO:0000269|PubMed:12472466}. Mitochondrion intermembrane space {ECO:0000269|PubMed:12472466, ECO:0000269|PubMed:16823961, ECO:0000269|PubMed:22984289}. Note=Localizes predominantly to the cytoplasm. A small fraction is present in the mitochondrial intermembrane space.</t>
  </si>
  <si>
    <t>Nucleoporin NUP100/NSP100 (Nuclear pore protein NUP100/NSP100)</t>
  </si>
  <si>
    <t>mRNA export from nucleus [GO:0006406]; mRNA export from nucleus in response to heat stress [GO:0031990]; NLS-bearing protein import into nucleus [GO:0006607]; nucleocytoplasmic transport [GO:0006913]; positive regulation of DNA-templated transcription [GO:0045893]; post-transcriptional tethering of RNA polymerase II gene DNA at nuclear periphery [GO:0000973]; protein import into nucleus [GO:0006606]; protein localization to nuclear inner membrane [GO:0036228]; RNA export from nucleus [GO:0006405]; telomere tethering at nuclear periphery [GO:0034398]</t>
  </si>
  <si>
    <t>SUBCELLULAR LOCATION: Nucleus, nuclear pore complex {ECO:0000269|PubMed:10684247}. Nucleus membrane; Peripheral membrane protein; Cytoplasmic side. Nucleus membrane; Peripheral membrane protein; Nucleoplasmic side. Note=Biased towards cytoplasmic side.</t>
  </si>
  <si>
    <t>Uncharacterized protein YKL075C</t>
  </si>
  <si>
    <t>Probable ATP-dependent RNA helicase DHR2 (EC 3.6.4.13) (DEAH box RNA helicase DHR2) (Helicase JA2)</t>
  </si>
  <si>
    <t>maturation of SSU-rRNA [GO:0030490]; maturation of SSU-rRNA from tricistronic rRNA transcript (SSU-rRNA, 5.8S rRNA, LSU-rRNA) [GO:0000462]; ribosome biogenesis [GO:0042254]</t>
  </si>
  <si>
    <t>Kinesin-related protein SMY1 (Suppressor protein SMY1)</t>
  </si>
  <si>
    <t>cytoskeleton-dependent intracellular transport [GO:0030705]; microtubule-based movement [GO:0007018]; vesicle docking involved in exocytosis [GO:0006904]</t>
  </si>
  <si>
    <t>cellular bud neck [GO:0005935]; cellular bud tip [GO:0005934]; cytoplasm [GO:0005737]; incipient cellular bud site [GO:0000131]; kinesin complex [GO:0005871]; mating projection tip [GO:0043332]; microtubule [GO:0005874]</t>
  </si>
  <si>
    <t>V-type proton ATPase subunit C (V-ATPase subunit C) (V-ATPase 42 kDa subunit) (Vacuolar proton pump subunit C)</t>
  </si>
  <si>
    <t>SUBCELLULAR LOCATION: Vacuole membrane {ECO:0000269|PubMed:14562095}; Peripheral membrane protein {ECO:0000269|PubMed:14562095}; Cytoplasmic side {ECO:0000305}.</t>
  </si>
  <si>
    <t>Elongation factor 1-gamma 2 (EF-1-gamma 2) (Eukaryotic elongation factor 1Bgamma 2) (eEF1Bgamma 2) (Translation elongation factor 1B gamma 2)</t>
  </si>
  <si>
    <t>translational elongation [GO:0006414]</t>
  </si>
  <si>
    <t>cytoplasm [GO:0005737]; cytoplasmic stress granule [GO:0010494]; eukaryotic translation elongation factor 1 complex [GO:0005853]; mitochondrion [GO:0005739]; nucleus [GO:0005634]; ribosome [GO:0005840]</t>
  </si>
  <si>
    <t>Malate dehydrogenase, mitochondrial (EC 1.1.1.37)</t>
  </si>
  <si>
    <t>aerobic respiration [GO:0009060]; malate metabolic process [GO:0006108]; tricarboxylic acid cycle [GO:0006099]</t>
  </si>
  <si>
    <t>SUBCELLULAR LOCATION: Mitochondrion matrix {ECO:0000269|PubMed:11502169}.</t>
  </si>
  <si>
    <t>Coenzyme A biosynthesis protein 3</t>
  </si>
  <si>
    <t>coenzyme A biosynthetic process [GO:0015937]</t>
  </si>
  <si>
    <t>CoA-synthesizing protein complex [GO:1990143]; cytoplasm [GO:0005737]; phosphopantothenoylcysteine decarboxylase complex [GO:0071513]</t>
  </si>
  <si>
    <t>Monoglyceride lipase (MGL) (EC 3.1.1.23) (Fatty acid ethyl ester hydrolase) (FAEE hydrolase) (Monoacylglycerol hydrolase) (MAG hydrolase) (MGH) (Monoacylglycerol lipase) (MAG lipase) (MAGL) (Serine hydrolase YJU3)</t>
  </si>
  <si>
    <t>triglyceride catabolic process [GO:0019433]; triglyceride metabolic process [GO:0006641]</t>
  </si>
  <si>
    <t>cell periphery [GO:0071944]; cytoplasm [GO:0005737]; endoplasmic reticulum [GO:0005783]; lipid droplet [GO:0005811]; membrane [GO:0016020]; mitochondrial outer membrane [GO:0005741]; mitochondrion [GO:0005739]; plasma membrane [GO:0005886]</t>
  </si>
  <si>
    <t>SUBCELLULAR LOCATION: Lipid droplet {ECO:0000269|PubMed:10515935, ECO:0000269|PubMed:20554061, ECO:0000269|PubMed:21820081, ECO:0000269|PubMed:24868093}. Cytoplasm {ECO:0000269|PubMed:11914276}. Endoplasmic reticulum {ECO:0000269|PubMed:14562095}. Mitochondrion outer membrane {ECO:0000269|PubMed:16407407}. Note=Although the protein is identified in the cytoplasm, several membrane systems and lipid droplets, MGL activity is only measured in membrane fractions and lipid droplets. {ECO:0000269|PubMed:20554061}.</t>
  </si>
  <si>
    <t>PATHWAY: Glycerolipid metabolism; triacylglycerol degradation. {ECO:0000269|PubMed:20554061}.</t>
  </si>
  <si>
    <t>Maintenance of telomere capping protein 2</t>
  </si>
  <si>
    <t>Probable intramembrane protease YKL100C (EC 3.4.23.-)</t>
  </si>
  <si>
    <t>cellular response to starvation [GO:0009267]; membrane protein proteolysis [GO:0033619]; proteolysis involved in protein catabolic process [GO:0051603]; signal peptide processing [GO:0006465]</t>
  </si>
  <si>
    <t>endoplasmic reticulum membrane [GO:0005789]; perinuclear endoplasmic reticulum membrane [GO:1990578]</t>
  </si>
  <si>
    <t>SUBCELLULAR LOCATION: Membrane {ECO:0000250}; Multi-pass membrane protein {ECO:0000250}. Endoplasmic reticulum membrane {ECO:0000250}; Multi-pass membrane protein {ECO:0000250}.</t>
  </si>
  <si>
    <t>Probable serine/threonine-protein kinase HSL1 (EC 2.7.11.1)</t>
  </si>
  <si>
    <t>G2/M transition of mitotic cell cycle [GO:0000086]; intracellular signal transduction [GO:0035556]; mitotic morphogenesis checkpoint signaling [GO:0044879]; protein catabolic process [GO:0030163]; protein localization to septin ring [GO:1902935]; protein phosphorylation [GO:0006468]; regulation of cell cycle [GO:0051726]</t>
  </si>
  <si>
    <t>cellular bud neck [GO:0005935]; cellular bud neck septin ring [GO:0000144]; cytoplasm [GO:0005737]; nucleus [GO:0005634]</t>
  </si>
  <si>
    <t>SUBCELLULAR LOCATION: Bud neck {ECO:0000269|PubMed:14562095}.</t>
  </si>
  <si>
    <t>Glutamine--fructose-6-phosphate aminotransferase [isomerizing] (GFAT) (EC 2.6.1.16) (D-fructose-6-phosphate amidotransferase) (Hexosephosphate aminotransferase)</t>
  </si>
  <si>
    <t>fructose 6-phosphate metabolic process [GO:0006002]; fungal-type cell wall chitin biosynthetic process [GO:0034221]; glutamine metabolic process [GO:0006541]; protein N-linked glycosylation [GO:0006487]; UDP-N-acetylglucosamine biosynthetic process [GO:0006048]; UDP-N-acetylglucosamine metabolic process [GO:0006047]</t>
  </si>
  <si>
    <t>PATHWAY: Nucleotide-sugar biosynthesis; UDP-N-acetyl-alpha-D-glucosamine biosynthesis; alpha-D-glucosamine 6-phosphate from D-fructose 6-phosphate: step 1/1.</t>
  </si>
  <si>
    <t>Aspartate aminotransferase, mitochondrial (EC 2.6.1.1) (Transaminase A)</t>
  </si>
  <si>
    <t>2-oxoglutarate metabolic process [GO:0006103]; aspartate catabolic process [GO:0006533]; aspartate metabolic process [GO:0006531]; biosynthetic process [GO:0009058]; glutamate metabolic process [GO:0006536]</t>
  </si>
  <si>
    <t>Protein KTI12 (Gamma-toxin target protein 4) (Killer toxin insensitivity protein 12)</t>
  </si>
  <si>
    <t>regulation of transcription by RNA polymerase II [GO:0006357]; tRNA modification [GO:0006400]; tRNA wobble uridine modification [GO:0002098]</t>
  </si>
  <si>
    <t>Mitochondrial oxaloacetate transport protein (Mitochondrial carrier protein PMT)</t>
  </si>
  <si>
    <t>isopropylmalate transport [GO:0034659]; oxaloacetate transport [GO:0015729]; sulfate transport [GO:0008272]</t>
  </si>
  <si>
    <t>2-deoxy-glucose resistant protein 2</t>
  </si>
  <si>
    <t>Signal recognition particle subunit SRP21 (Signal recognition particle 21 kDa protein)</t>
  </si>
  <si>
    <t>SRP-dependent cotranslational protein targeting to membrane [GO:0006614]; SRP-dependent cotranslational protein targeting to membrane, signal sequence recognition [GO:0006617]</t>
  </si>
  <si>
    <t>Protein SSH4 (Multicopy suppressor of leflunomide protein 4) (Suppressor of SHR3 null mutation protein 4)</t>
  </si>
  <si>
    <t>protein transport to vacuole involved in ubiquitin-dependent protein catabolic process via the multivesicular body sorting pathway [GO:0043328]; vesicle-mediated transport [GO:0016192]</t>
  </si>
  <si>
    <t>endoplasmic reticulum [GO:0005783]; endosome membrane [GO:0010008]; fungal-type vacuole [GO:0000324]; vacuolar membrane [GO:0005774]</t>
  </si>
  <si>
    <t>SUBCELLULAR LOCATION: Vacuole membrane {ECO:0000269|PubMed:17287526}; Single-pass type II membrane protein {ECO:0000269|PubMed:17287526}. Endosome membrane {ECO:0000269|PubMed:17287526}; Single-pass type II membrane protein {ECO:0000269|PubMed:17287526}.</t>
  </si>
  <si>
    <t>Serine/threonine-protein kinase YPK1 (EC 2.7.11.1) (Sphingosine-like immunosuppressant resistant protein 2) (Yeast protein kinase 1)</t>
  </si>
  <si>
    <t>cellular bud neck [GO:0005935]; cytosol [GO:0005829]; plasma membrane [GO:0005886]</t>
  </si>
  <si>
    <t>SUBCELLULAR LOCATION: Cytoplasm {ECO:0000269|PubMed:10825204, ECO:0000269|PubMed:12221112, ECO:0000269|PubMed:14562095}. Cell membrane {ECO:0000305}; Peripheral membrane protein {ECO:0000305}; Cytoplasmic side {ECO:0000305}. Note=Intracellular localization is regulated by the intracellular sphingolipid levels. During the yeast cell cycle, distributed both on the plasma membrane and in the cytosol. Greater accumulation was detected on the plasma membrane, such as in the budding area, a daughter cell and the neck region of the mother cell in the S phase, and the septum between a mother cell and a daughter cell in the G2 phase.</t>
  </si>
  <si>
    <t>Phosphoglucomutase 1 (PGM 1) (EC 5.4.2.2) (Glucose phosphomutase 1)</t>
  </si>
  <si>
    <t>carbohydrate metabolic process [GO:0005975]; galactose catabolic process [GO:0019388]; glucose 1-phosphate metabolic process [GO:0019255]; glucose 6-phosphate metabolic process [GO:0051156]; glucose metabolic process [GO:0006006]; glycogen biosynthetic process [GO:0005978]; trehalose biosynthetic process [GO:0005992]; UDP-glucose metabolic process [GO:0006011]</t>
  </si>
  <si>
    <t>Myosin-3 (Actin-dependent myosin-I MYO3) (Class I unconventional myosin MYO3) (Type I myosin MYO3)</t>
  </si>
  <si>
    <t>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response to osmotic stress [GO:0006970]; vesicle transport along actin filament [GO:0030050]</t>
  </si>
  <si>
    <t>actin cortical patch [GO:0030479]; actin cytoskeleton [GO:0015629]; cell periphery [GO:0071944]; cell tip [GO:0051286]; cytoplasm [GO:0005737]; myosin I complex [GO:0045160]; vesicle [GO:0031982]</t>
  </si>
  <si>
    <t>SUBCELLULAR LOCATION: Cytoplasm, cytoskeleton, actin patch {ECO:0000269|PubMed:17522383}. Note=Localizes to cortical patch-like protein structures that assemble actin patches. Enriched at sites of polarized growth.</t>
  </si>
  <si>
    <t>SWI5-dependent HO expression protein 2</t>
  </si>
  <si>
    <t>intracellular mRNA localization [GO:0008298]; mating type switching [GO:0007533]; mRNA transport [GO:0051028]</t>
  </si>
  <si>
    <t>cellular bud tip [GO:0005934]; cytoplasm [GO:0005737]; cytosol [GO:0005829]; nucleus [GO:0005634]</t>
  </si>
  <si>
    <t>SUBCELLULAR LOCATION: Cytoplasm {ECO:0000269|PubMed:12499354, ECO:0000269|PubMed:14561888, ECO:0000269|PubMed:18566598}. Nucleus {ECO:0000269|PubMed:12499354, ECO:0000269|PubMed:14561888, ECO:0000269|PubMed:18566598, ECO:0000269|PubMed:19244342}. Note=Shuttles between the nucleus and cytoplasm and is exported in an mRNA-dependent manner (PubMed:12499354, PubMed:14561888) (PubMed:18566598). The presence in the nucleus is essential for PUF6 and LOC1 to bind the ASH1 mRNA. {ECO:0000269|PubMed:12499354, ECO:0000269|PubMed:14561888, ECO:0000269|PubMed:19244342}.</t>
  </si>
  <si>
    <t>Protein MRG3-like</t>
  </si>
  <si>
    <t>protein quality control for misfolded or incompletely synthesized proteins [GO:0006515]</t>
  </si>
  <si>
    <t>AP-1 complex subunit beta-1 (Beta-1-adaptin) (Clathrin assembly protein complex 1 beta-1 large chain) (Clathrin assembly protein large beta-1 chain)</t>
  </si>
  <si>
    <t>Golgi to vacuole transport [GO:0006896]; intracellular protein transport [GO:0006886]; vesicle targeting, trans-Golgi to endosome [GO:0048203]; vesicle-mediated transport [GO:0016192]</t>
  </si>
  <si>
    <t>AP-1 adaptor complex [GO:0030121]; clathrin-coated pit [GO:0005905]; cytosol [GO:0005829]</t>
  </si>
  <si>
    <t>CTD kinase subunit alpha (CTDK-I subunit alpha) (EC 2.7.11.23) (CTD kinase 58 kDa subunit) (CTD kinase subunit 1)</t>
  </si>
  <si>
    <t>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transcription elongation by RNA polymerase II [GO:0032968]; positive regulation of translational fidelity [GO:0045903]; protein phosphorylation [GO:0006468]; translational initiation [GO:0006413]</t>
  </si>
  <si>
    <t>carboxy-terminal domain protein kinase complex [GO:0032806]; CTDK-1 complex [GO:0070692]; cyclin/CDK positive transcription elongation factor complex [GO:0008024]; cytoplasm [GO:0005737]; nucleolus [GO:0005730]; nucleoplasm [GO:0005654]; nucleus [GO:0005634]</t>
  </si>
  <si>
    <t>SUBCELLULAR LOCATION: Nucleus, nucleolus. Cytoplasm.</t>
  </si>
  <si>
    <t>Sterol esterase TGL1 (EC 3.1.1.13) (Triglyceride lipase-cholesterol esterase 1)</t>
  </si>
  <si>
    <t>cellular lipid metabolic process [GO:0044255]; lipid catabolic process [GO:0016042]; sterol metabolic process [GO:0016125]</t>
  </si>
  <si>
    <t>lipid droplet [GO:0005811]; membrane [GO:0016020]</t>
  </si>
  <si>
    <t>SUBCELLULAR LOCATION: Lipid droplet {ECO:0000269|PubMed:10515935, ECO:0000269|PubMed:15713625, ECO:0000269|PubMed:15922657, ECO:0000269|PubMed:21820081, ECO:0000269|PubMed:23613772, ECO:0000269|PubMed:24868093, ECO:0000269|PubMed:28866104}. Membrane {ECO:0000255}; Single-pass membrane protein {ECO:0000255}. Note=Partially retained in the endoplasmic reticulum in cells lacking triacylglycerols and consequently lipid droplets. {ECO:0000269|PubMed:28866104}.</t>
  </si>
  <si>
    <t>Succinate dehydrogenase [ubiquinone] cytochrome b subunit, mitochondrial</t>
  </si>
  <si>
    <t>cellular respiration [GO:0045333]; mitochondrial electron transport, succinate to ubiquinone [GO:0006121]; protein insertion into mitochondrial inner membrane [GO:0045039]; proton motive force-driven mitochondrial ATP synthesis [GO:0042776]; tricarboxylic acid cycle [GO:0006099]</t>
  </si>
  <si>
    <t>mitochondrial respiratory chain complex II, succinate dehydrogenase complex (ubiquinone) [GO:0005749]; mitochondrion [GO:0005739]; TIM22 mitochondrial import inner membrane insertion complex [GO:0042721]</t>
  </si>
  <si>
    <t>Protein LTV1 (Low-temperature viability protein 1)</t>
  </si>
  <si>
    <t>ATP export [GO:1904669]; cellular response to oxidative stress [GO:0034599]; endocytic recycling [GO:0032456]; maturation of SSU-rRNA [GO:0030490]; protein transport [GO:0015031]; response to osmotic stress [GO:0006970]; ribosomal small subunit biogenesis [GO:0042274]; ribosomal small subunit export from nucleus [GO:0000056]</t>
  </si>
  <si>
    <t>cytoplasm [GO:0005737]; cytosol [GO:0005829]; late endosome [GO:0005770]; late endosome membrane [GO:0031902]; nucleolus [GO:0005730]; nucleus [GO:0005634]; preribosome, small subunit precursor [GO:0030688]; Ragulator complex [GO:0071986]; small-subunit processome [GO:0032040]</t>
  </si>
  <si>
    <t>SUBCELLULAR LOCATION: Nucleus. Cytoplasm. Note=Shuttles between the nucleus and the cytoplasm.</t>
  </si>
  <si>
    <t>26S proteasome regulatory subunit 7 homolog (Protein CIM5) (Tat-binding homolog 3)</t>
  </si>
  <si>
    <t>positive regulation of protein catabolic process [GO:0045732];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</si>
  <si>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SUBCELLULAR LOCATION: Cytoplasm {ECO:0000305}. Nucleus {ECO:0000269|PubMed:14562095}.</t>
  </si>
  <si>
    <t>Succinate dehydrogenase [ubiquinone] flavoprotein subunit, mitochondrial (EC 1.3.5.1) (Flavoprotein subunit of complex II) (FP)</t>
  </si>
  <si>
    <t>mitochondrial membrane [GO:0031966]; mitochondrial respiratory chain complex II, succinate dehydrogenase complex (ubiquinone) [GO:0005749]; mitochondrion [GO:0005739]</t>
  </si>
  <si>
    <t>SUBCELLULAR LOCATION: Mitochondrion inner membrane {ECO:0000269|PubMed:11502169}; Peripheral membrane protein {ECO:0000269|PubMed:11502169}; Matrix side {ECO:0000269|PubMed:11502169}.</t>
  </si>
  <si>
    <t>PATHWAY: Carbohydrate metabolism; tricarboxylic acid cycle; fumarate from succinate (eukaryal route): step 1/1. {ECO:0000250|UniProtKB:P31040}.</t>
  </si>
  <si>
    <t>NADH-cytochrome b5 reductase 2 (EC 1.6.2.2) (Mitochondrial cytochrome b reductase) (p34/p32) [Cleaved into: NADH-cytochrome b5 reductase p34 form; NADH-cytochrome b5 reductase p32 form]</t>
  </si>
  <si>
    <t>cellular response to oxidative stress [GO:0034599]; ergosterol biosynthetic process [GO:0006696]</t>
  </si>
  <si>
    <t>mitochondrial intermembrane space [GO:0005758]; mitochondrial outer membrane [GO:0005741]; mitochondrion [GO:0005739]</t>
  </si>
  <si>
    <t>SUBCELLULAR LOCATION: [NADH-cytochrome b5 reductase p32 form]: Mitochondrion intermembrane space {ECO:0000269|PubMed:8001120}.; SUBCELLULAR LOCATION: [NADH-cytochrome b5 reductase p34 form]: Mitochondrion outer membrane; Single-pass membrane protein. Mitochondrion intermembrane space {ECO:0000269|PubMed:22984289, ECO:0000269|PubMed:8001120}.</t>
  </si>
  <si>
    <t>ATP-dependent (S)-NAD(P)H-hydrate dehydratase (EC 4.2.1.93) (ATP-dependent NAD(P)HX dehydratase) (Nicotinamide nucleotide repair protein 2)</t>
  </si>
  <si>
    <t>metabolite repair [GO:0110051]; nicotinamide nucleotide metabolic process [GO:0046496]</t>
  </si>
  <si>
    <t>SUBCELLULAR LOCATION: Cytoplasm {ECO:0000255|HAMAP-Rule:MF_03157, ECO:0000269|PubMed:14562095}.</t>
  </si>
  <si>
    <t>Phosphoglycerate mutase 1 (PGAM 1) (EC 5.4.2.11) (BPG-dependent PGAM 1) (MPGM 1) (Phosphoglyceromutase 1)</t>
  </si>
  <si>
    <t>cytosol [GO:0005829]; mitochondrial intermembrane space [GO:0005758]; mitochondrial outer membrane [GO:0005741]; mitochondrion [GO:0005739]</t>
  </si>
  <si>
    <t>SUBCELLULAR LOCATION: Cytoplasm {ECO:0000269|PubMed:14562095}. Mitochondrion outer membrane {ECO:0000269|PubMed:16823961, ECO:0000269|PubMed:16962558}; Peripheral membrane protein {ECO:0000269|PubMed:16823961, ECO:0000269|PubMed:16962558}; Cytoplasmic side {ECO:0000269|PubMed:16823961, ECO:0000269|PubMed:16962558}. Mitochondrion intermembrane space {ECO:0000269|PubMed:22984289}.</t>
  </si>
  <si>
    <t>PATHWAY: Carbohydrate degradation; glycolysis; pyruvate from D-glyceraldehyde 3-phosphate: step 3/5.</t>
  </si>
  <si>
    <t>Signal recognition particle receptor subunit beta (SR-beta)</t>
  </si>
  <si>
    <t>endoplasmic reticulum membrane [GO:0005789]; signal recognition particle receptor complex [GO:0005785]</t>
  </si>
  <si>
    <t>SUBCELLULAR LOCATION: Endoplasmic reticulum membrane {ECO:0000250|UniProtKB:O13950}; Single-pass membrane protein {ECO:0000255}.</t>
  </si>
  <si>
    <t>Probable S-adenosyl-L-methionine-dependent RNA methyltransferase RSM22, mitochondrial (EC 2.1.1.-)</t>
  </si>
  <si>
    <t>methylation [GO:0032259]; mitochondrial translation [GO:0032543]</t>
  </si>
  <si>
    <t>mitochondrial small ribosomal subunit [GO:0005763]; mitochondrion [GO:0005739]</t>
  </si>
  <si>
    <t>SUBCELLULAR LOCATION: Mitochondrion {ECO:0000269|PubMed:11278769, ECO:0000269|PubMed:14562095, ECO:0000269|PubMed:16823961}.</t>
  </si>
  <si>
    <t>Aminopeptidase 2, mitochondrial (AP-II) (Aminopeptidase II) (EC 3.4.11.-) (YscII)</t>
  </si>
  <si>
    <t>peptide catabolic process [GO:0043171]; proteolysis [GO:0006508]</t>
  </si>
  <si>
    <t>cell wall-bounded periplasmic space [GO:0030287]; cytoplasm [GO:0005737]; extracellular region [GO:0005576]; mitochondrion [GO:0005739]; nucleus [GO:0005634]</t>
  </si>
  <si>
    <t>SUBCELLULAR LOCATION: Periplasm. Cytoplasm. Mitochondrion.</t>
  </si>
  <si>
    <t>GPI ethanolamine phosphate transferase 1 (EC 2.-.-.-) (Morphogenesis checkpoint-dependent protein 4) (Supersecretion of u-PA protein 21)</t>
  </si>
  <si>
    <t>ATP transport [GO:0015867]; cell wall organization [GO:0071555]; GPI anchor biosynthetic process [GO:0006506]</t>
  </si>
  <si>
    <t>endoplasmic reticulum [GO:0005783]; endoplasmic reticulum membrane [GO:0005789]; fungal-type cell wall [GO:0009277]; fungal-type vacuole [GO:0000324]; Golgi membrane [GO:0000139]; vacuolar membrane [GO:0005774]</t>
  </si>
  <si>
    <t>SUBCELLULAR LOCATION: Endoplasmic reticulum membrane {ECO:0000269|PubMed:35015055}; Multi-pass membrane protein {ECO:0000255}. Golgi apparatus membrane; Multi-pass membrane protein. Vacuole membrane; Multi-pass membrane protein.</t>
  </si>
  <si>
    <t>rRNA-processing protein EBP2 (EBNA1-binding protein homolog)</t>
  </si>
  <si>
    <t>nuclear division [GO:0000280]; ribosomal large subunit biogenesis [GO:0042273]; rRNA processing [GO:0006364]</t>
  </si>
  <si>
    <t>nuclear periphery [GO:0034399]; nucleolus [GO:0005730]; preribosome, large subunit precursor [GO:0030687]</t>
  </si>
  <si>
    <t>SUBCELLULAR LOCATION: Nucleus, nucleolus {ECO:0000269|PubMed:10849420, ECO:0000269|PubMed:10947841}.</t>
  </si>
  <si>
    <t>Pre-mRNA-splicing factor SNU114 (114 kDa U5 small nuclear ribonucleoprotein component) (Growth inhibitory protein 10)</t>
  </si>
  <si>
    <t>generation of catalytic spliceosome for first transesterification step [GO:0000349]; mRNA splicing, via spliceosome [GO:0000398]; spliceosomal snRNP assembly [GO:0000387]; spliceosomal tri-snRNP complex assembly [GO:0000244]; spliceosome conformational change to release U4 (or U4atac) and U1 (or U11) [GO:0000388]</t>
  </si>
  <si>
    <t>cytoplasm [GO:0005737]; cytosol [GO:0005829]; nucleus [GO:0005634]; spliceosomal complex [GO:0005681]; U2-type catalytic step 2 spliceosome [GO:0071007]; U4/U6 x U5 tri-snRNP complex [GO:0046540]; U5 snRNP [GO:0005682]</t>
  </si>
  <si>
    <t>Protein CASP</t>
  </si>
  <si>
    <t>Golgi vesicle docking [GO:0048211]; Golgi vesicle transport [GO:0048193]; intra-Golgi vesicle-mediated transport [GO:0006891]</t>
  </si>
  <si>
    <t>Golgi membrane [GO:0000139]</t>
  </si>
  <si>
    <t>SUBCELLULAR LOCATION: Golgi apparatus membrane {ECO:0000269|PubMed:12429822}; Single-pass type IV membrane protein {ECO:0000269|PubMed:12429822}.</t>
  </si>
  <si>
    <t>cytoplasm [GO:0005737]; cytosol [GO:0005829]; cytosolic large ribosomal subunit [GO:0022625]; preribosome, large subunit precursor [GO:0030687]</t>
  </si>
  <si>
    <t>Ribose-phosphate pyrophosphokinase 1 (EC 2.7.6.1) (Phosphoribosyl pyrophosphate synthase 1)</t>
  </si>
  <si>
    <t>cytoplasm [GO:0005737]; cytoplasmic stress granule [GO:0010494]; ribose phosphate diphosphokinase complex [GO:0002189]</t>
  </si>
  <si>
    <t>Fatty acid synthase subunit beta (EC 2.3.1.86) [Includes: 3-hydroxyacyl-[acyl-carrier-protein] dehydratase (EC 4.2.1.59); Enoyl-[acyl-carrier-protein] reductase [NADH] (EC 1.3.1.9); [Acyl-carrier-protein] acetyltransferase (EC 2.3.1.38); [Acyl-carrier-protein] malonyltransferase (EC 2.3.1.39); S-acyl fatty acid synthase thioesterase (EC 3.1.2.14)]</t>
  </si>
  <si>
    <t>long-chain fatty acid biosynthetic process [GO:0042759]</t>
  </si>
  <si>
    <t>cytoplasm [GO:0005737]; cytosol [GO:0005829]; fatty acid synthase complex [GO:0005835]; lipid droplet [GO:0005811]; mitochondrion [GO:0005739]</t>
  </si>
  <si>
    <t>mRNA transport regulator MTR2</t>
  </si>
  <si>
    <t>mRNA export from nucleus [GO:0006406]; poly(A)+ mRNA export from nucleus [GO:0016973]; protein import into nucleus [GO:0006606]; ribosomal large subunit export from nucleus [GO:0000055]; ribosomal small subunit export from nucleus [GO:0000056]</t>
  </si>
  <si>
    <t>nuclear pore central transport channel [GO:0044613]; nuclear RNA export factor complex [GO:0042272]; nucleus [GO:0005634]</t>
  </si>
  <si>
    <t>Protein HYM1</t>
  </si>
  <si>
    <t>budding cell apical bud growth [GO:0007118]; intracellular signal transduction [GO:0035556]; regulation of DNA-templated transcription [GO:0006355]; septum digestion after cytokinesis [GO:0000920]</t>
  </si>
  <si>
    <t>cellular bud [GO:0005933]; incipient cellular bud site [GO:0000131]; mating projection tip [GO:0043332]; mitotic spindle pole body [GO:0044732]</t>
  </si>
  <si>
    <t>Protein phosphatase 1 regulatory subunit SDS22</t>
  </si>
  <si>
    <t>cell division [GO:0051301]; chromosome organization [GO:0051276]; chromosome segregation [GO:0007059]; maintenance of protein location in nucleus [GO:0051457]; negative regulation of protein serine/threonine phosphatase activity [GO:1905183]</t>
  </si>
  <si>
    <t>cytoplasm [GO:0005737]; nucleus [GO:0005634]; protein phosphatase type 1 complex [GO:0000164]</t>
  </si>
  <si>
    <t>Mitochondrial intermembrane space import and assembly protein 40 (Mitochondrial import inner membrane translocase TIM40)</t>
  </si>
  <si>
    <t>protein folding [GO:0006457]; protein import into mitochondrial intermembrane space [GO:0045041]; protein maturation by protein folding [GO:0022417]</t>
  </si>
  <si>
    <t>SUBCELLULAR LOCATION: Mitochondrion inner membrane {ECO:0000269|PubMed:14562095, ECO:0000269|PubMed:14576278, ECO:0000269|PubMed:15359280, ECO:0000269|PubMed:15364952, ECO:0000269|PubMed:15620710, ECO:0000269|PubMed:16407407}; Single-pass type II membrane protein {ECO:0000269|PubMed:14562095, ECO:0000269|PubMed:14576278, ECO:0000269|PubMed:15359280, ECO:0000269|PubMed:15364952, ECO:0000269|PubMed:15620710, ECO:0000269|PubMed:16407407}; Intermembrane side {ECO:0000269|PubMed:14562095, ECO:0000269|PubMed:14576278, ECO:0000269|PubMed:15359280, ECO:0000269|PubMed:15364952, ECO:0000269|PubMed:15620710, ECO:0000269|PubMed:16407407}.</t>
  </si>
  <si>
    <t>Synaptobrevin homolog YKT6 (EC 2.3.1.-)</t>
  </si>
  <si>
    <t>amphisome-lysosome fusion [GO:0061911]; endoplasmic reticulum to Golgi vesicle-mediated transport [GO:0006888]; Golgi to endosome transport [GO:0006895]; Golgi vesicle fusion to target membrane [GO:0048210]; intra-Golgi vesicle-mediated transport [GO:0006891]; intracellular protein transport [GO:0006886]; vacuole fusion, non-autophagic [GO:0042144]; vesicle fusion [GO:0006906]; vesicle fusion with Golgi apparatus [GO:0048280]</t>
  </si>
  <si>
    <t>cytosol [GO:0005829]; endosome [GO:0005768]; fungal-type vacuole [GO:0000324]; Golgi apparatus [GO:0005794]; membrane [GO:0016020]; mitochondrion [GO:0005739]; plasma membrane [GO:0005886]; SNARE complex [GO:0031201]</t>
  </si>
  <si>
    <t>Peroxisomal ATPase PEX1 (EC 3.6.4.-) (Peroxin-1) (Peroxisomal assembly protein 1) (Peroxisome biogenesis protein PAS1)</t>
  </si>
  <si>
    <t>protein import into peroxisome matrix [GO:0016558]; protein import into peroxisome matrix, receptor recycling [GO:0016562]; protein unfolding [GO:0043335]</t>
  </si>
  <si>
    <t>ATPase complex [GO:1904949]; cytosol [GO:0005829]; peroxisomal membrane [GO:0005778]; peroxisome [GO:0005777]</t>
  </si>
  <si>
    <t>SUBCELLULAR LOCATION: Cytoplasm, cytosol {ECO:0000269|PubMed:14562095}. Peroxisome membrane {ECO:0000269|PubMed:14562095}; Peripheral membrane protein {ECO:0000269|PubMed:14562095}; Cytoplasmic side {ECO:0000269|PubMed:14562095}.</t>
  </si>
  <si>
    <t>Protein MNN4</t>
  </si>
  <si>
    <t>protein glycosylation [GO:0006486]; protein N-linked glycosylation [GO:0006487]; protein O-linked glycosylation [GO:0006493]</t>
  </si>
  <si>
    <t>Serine/threonine-protein kinase TOR2 (EC 2.7.1.67) (EC 2.7.11.1) (Dominant rapamycin resistance protein 2) (Phosphatidylinositol 4-kinase TOR2) (PI4-kinase TOR2) (PI4K TOR2) (PtdIns-4-kinase TOR2) (Target of rapamycin kinase 2) (Temperature-sensitive CSG2 suppressor protein 14)</t>
  </si>
  <si>
    <t>fungal-type vacuole membrane [GO:0000329]; mitochondrion [GO:0005739]; nucleus [GO:0005634]; plasma membrane [GO:0005886]; TORC1 complex [GO:0031931]; TORC2 complex [GO:0031932]</t>
  </si>
  <si>
    <t>SUBCELLULAR LOCATION: Cell membrane {ECO:0000269|PubMed:10973982, ECO:0000269|PubMed:12631735}; Peripheral membrane protein {ECO:0000269|PubMed:10973982, ECO:0000269|PubMed:12631735}; Cytoplasmic side {ECO:0000269|PubMed:10973982, ECO:0000269|PubMed:12631735}. Vacuole membrane {ECO:0000269|PubMed:12631735, ECO:0000269|PubMed:8846782}; Peripheral membrane protein {ECO:0000269|PubMed:12631735, ECO:0000269|PubMed:8846782}; Cytoplasmic side {ECO:0000269|PubMed:12631735, ECO:0000269|PubMed:8846782}. Note=Also localizes to membranous structures both proximal to, yet distinct from, the plasma membrane as well as within the cell interior, probably endosomal or Golgi membranes. {ECO:0000269|PubMed:10973982}.</t>
  </si>
  <si>
    <t>Exportin-T (Exportin(tRNA)) (Karyopherin-beta) (tRNA exportin)</t>
  </si>
  <si>
    <t>tRNA export from nucleus [GO:0006409]; tRNA re-export from nucleus [GO:0071528]</t>
  </si>
  <si>
    <t>cytoplasm [GO:0005737]; mitochondrion [GO:0005739]; nuclear matrix [GO:0016363]; nuclear pore [GO:0005643]</t>
  </si>
  <si>
    <t>SUBCELLULAR LOCATION: Nucleus {ECO:0000269|PubMed:17544521, ECO:0000269|PubMed:8366091}. Cytoplasm {ECO:0000269|PubMed:17544521}. Note=Shuttles between the nucleus and the cytoplasm and the localization is regulated by SNF1 kinase, nutrient supply and stress. {ECO:0000269|PubMed:17544521}.</t>
  </si>
  <si>
    <t>Proteasome assembly chaperone 2 (Alpha-1-proteinase inhibitor-degradation deficient protein 66) (Proteasome biogenesis-associated protein 2)</t>
  </si>
  <si>
    <t>proteasome assembly [GO:0043248]</t>
  </si>
  <si>
    <t>SUBCELLULAR LOCATION: Cytoplasm {ECO:0000269|PubMed:17634286}.</t>
  </si>
  <si>
    <t>Cytochrome b termination protein 1</t>
  </si>
  <si>
    <t>cytochrome complex assembly [GO:0017004]; mRNA processing [GO:0006397]; mRNA stabilization [GO:0048255]; rRNA processing [GO:0006364]</t>
  </si>
  <si>
    <t>Alpha-factor-transporting ATPase (EC 7.4.2.7) (Mating factor A secretion protein STE6) (Multiple drug resistance protein homolog) (P-glycoprotein)</t>
  </si>
  <si>
    <t>peptide pheromone export [GO:0000770]; response to pheromone [GO:0019236]</t>
  </si>
  <si>
    <t>fungal-type vacuole [GO:0000324]; Golgi apparatus [GO:0005794]; mating projection tip [GO:0043332]; plasma membrane [GO:0005886]</t>
  </si>
  <si>
    <t>Ubiquitin-activating enzyme E1 1 (EC 6.2.1.45)</t>
  </si>
  <si>
    <t>DNA damage response [GO:0006974]; protein ubiquitination [GO:0016567]; ubiquitin-dependent protein catabolic process [GO:0006511]</t>
  </si>
  <si>
    <t>PATHWAY: Protein modification; protein ubiquitination. {ECO:0000269|PubMed:1989885, ECO:0000269|PubMed:24816100}.</t>
  </si>
  <si>
    <t>Multifunctional tryptophan biosynthesis protein [Includes: Anthranilate synthase component 2 (AS) (EC 4.1.3.27) (Anthranilate synthase, glutamine amidotransferase component); Indole-3-glycerol phosphate synthase (EC 4.1.1.48) (PRAI)]</t>
  </si>
  <si>
    <t>PATHWAY: Amino-acid biosynthesis; L-tryptophan biosynthesis; L-tryptophan from chorismate: step 1/5.; PATHWAY: Amino-acid biosynthesis; L-tryptophan biosynthesis; L-tryptophan from chorismate: step 4/5.</t>
  </si>
  <si>
    <t>Phosphatidylinositol-3-phosphatase SAC1 (EC 3.1.3.64) (Phosphatidylinositol-4-phosphate phosphatase) (Recessive suppressor of secretory defect)</t>
  </si>
  <si>
    <t>intracellular sphingolipid homeostasis [GO:0090156]; phosphatidylinositol dephosphorylation [GO:0046856]</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</si>
  <si>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t>
  </si>
  <si>
    <t>SUBCELLULAR LOCATION: Endoplasmic reticulum membrane {ECO:0000269|PubMed:11514624, ECO:0000269|PubMed:11792713, ECO:0000269|PubMed:8314848}; Multi-pass membrane protein {ECO:0000255}. Golgi apparatus membrane {ECO:0000269|PubMed:8314848}; Multi-pass membrane protein {ECO:0000255}.</t>
  </si>
  <si>
    <t>5-oxoprolinase (EC 3.5.2.9) (5-oxo-L-prolinase) (5-OPase) (Pyroglutamase)</t>
  </si>
  <si>
    <t>glutathione metabolic process [GO:0006749]</t>
  </si>
  <si>
    <t>Carboxylic acid transporter protein homolog</t>
  </si>
  <si>
    <t>plasma membrane lactate transport [GO:0035879]; plasma membrane pyruvate transport [GO:0006849]; plasma membrane selenite transport [GO:0097080]</t>
  </si>
  <si>
    <t>cell periphery [GO:0071944]; fungal-type vacuole [GO:0000324]; mitochondrion [GO:0005739]; plasma membrane [GO:0005886]</t>
  </si>
  <si>
    <t>Vacuolar protein sorting-associated protein 1</t>
  </si>
  <si>
    <t>actin cytoskeleton organization [GO:0030036]; cell division [GO:0051301]; endocytosis [GO:0006897]; lipid tube assembly [GO:0060988]; meiotic cell cycle [GO:0051321]; peroxisome fission [GO:0016559]; peroxisome organization [GO:0007031]; protein retention in Golgi apparatus [GO:0045053]; protein targeting to vacuole [GO:0006623]; vacuolar transport [GO:0007034]</t>
  </si>
  <si>
    <t>actin cortical patch [GO:0030479]; cytoplasm [GO:0005737]; cytosol [GO:0005829]; fungal-type vacuole membrane [GO:0000329]; late endosome [GO:0005770]; membrane [GO:0016020]; microtubule [GO:0005874]; mitochondrial outer membrane [GO:0005741]; mitochondrion [GO:0005739]; peroxisome [GO:0005777]</t>
  </si>
  <si>
    <t>SUBCELLULAR LOCATION: Cytoplasm, cytoskeleton {ECO:0000269|PubMed:8344247}.</t>
  </si>
  <si>
    <t>Poly(A) polymerase (PAP) (EC 2.7.7.19) (Polynucleotide adenylyltransferase)</t>
  </si>
  <si>
    <t>mRNA polyadenylation [GO:0006378]; pre-mRNA cleavage required for polyadenylation [GO:0098789]; RNA polyadenylation [GO:0043631]; sno(s)RNA polyadenylation [GO:0071050]; termination of RNA polymerase II transcription, poly(A)-coupled [GO:0030846]</t>
  </si>
  <si>
    <t>mRNA cleavage and polyadenylation specificity factor complex [GO:0005847]; nucleus [GO:0005634]</t>
  </si>
  <si>
    <t>Peroxisomal hydratase-dehydrogenase-epimerase (HDE) (Multifunctional beta-oxidation protein) (MFP) [Includes: 2-enoyl-CoA hydratase (EC 4.2.1.119); (3R)-3-hydroxyacyl-CoA dehydrogenase (EC 1.1.1.n12)]</t>
  </si>
  <si>
    <t>fatty acid beta-oxidation [GO:0006635]</t>
  </si>
  <si>
    <t>peroxisome [GO:0005777]</t>
  </si>
  <si>
    <t>PATHWAY: Lipid metabolism; fatty acid beta-oxidation.</t>
  </si>
  <si>
    <t>MICOS complex subunit MIC60 (Altered inheritance of mitochondria protein 28) (Formation of crista junctions protein 1) (Found in mitochondrial proteome protein 13) (Mitofilin)</t>
  </si>
  <si>
    <t>cristae formation [GO:0042407]; protein import into mitochondrial intermembrane space [GO:0045041]</t>
  </si>
  <si>
    <t>MICOS complex [GO:0061617]; mitochondrial crista [GO:0030061]; mitochondrial crista junction [GO:0044284]; mitochondrial inner membrane [GO:0005743]; mitochondrion [GO:0005739]</t>
  </si>
  <si>
    <t>SUBCELLULAR LOCATION: Mitochondrion inner membrane {ECO:0000269|PubMed:14562095, ECO:0000269|PubMed:19528297, ECO:0000269|PubMed:21944719, ECO:0000269|PubMed:21987634}; Single-pass membrane protein {ECO:0000269|PubMed:14562095, ECO:0000269|PubMed:19528297, ECO:0000269|PubMed:21944719, ECO:0000269|PubMed:21987634}. Note=Enriched at crista junctions.</t>
  </si>
  <si>
    <t>E3 ubiquitin-protein ligase HEL1 (EC 2.3.2.31) (Histone E3 ligase 1) (RING-type E3 ubiquitin transferase HEL1)</t>
  </si>
  <si>
    <t>histone catabolic process [GO:0036205]; positive regulation of proteasomal ubiquitin-dependent protein catabolic process [GO:0032436]; protein polyubiquitination [GO:0000209]; ubiquitin-dependent protein catabolic process [GO:0006511]</t>
  </si>
  <si>
    <t>PATHWAY: Protein modification; protein ubiquitination. {ECO:0000305}.</t>
  </si>
  <si>
    <t>IML2-like protein YKR018C</t>
  </si>
  <si>
    <t>RQC trigger complex subunit RQT4</t>
  </si>
  <si>
    <t>positive regulation of DNA-templated transcription [GO:0045893]; rescue of stalled ribosome [GO:0072344]; ribosome disassembly [GO:0032790]; ribosome-associated ubiquitin-dependent protein catabolic process [GO:1990116]</t>
  </si>
  <si>
    <t>SUBCELLULAR LOCATION: Cytoplasm, cytosol {ECO:0000305|PubMed:28223409, ECO:0000305|PubMed:28757607}.</t>
  </si>
  <si>
    <t>ATP-dependent RNA helicase DBP7 (EC 3.6.4.13) (DEAD box protein 7)</t>
  </si>
  <si>
    <t>maturation of LSU-rRNA from tricistronic rRNA transcript (SSU-rRNA, 5.8S rRNA, LSU-rRNA) [GO:0000463]; ribosome biogenesis [GO:0042254]</t>
  </si>
  <si>
    <t>SUBCELLULAR LOCATION: Nucleus, nucleolus {ECO:0000269|PubMed:14562095, ECO:0000269|PubMed:9582098}.</t>
  </si>
  <si>
    <t>Translation initiation factor eIF-2B subunit alpha (GCD complex subunit GCN3) (Guanine nucleotide exchange factor subunit GCN3) (Translational activator GCN3) (eIF-2B GDP-GTP exchange factor subunit alpha)</t>
  </si>
  <si>
    <t>positive regulation of cellular response to amino acid starvation [GO:1903833]; positive regulation of GTPase activity [GO:0043547]; regulation of translational initiation [GO:0006446]; translational initiation [GO:0006413]</t>
  </si>
  <si>
    <t>SIT4-associating protein SAP190</t>
  </si>
  <si>
    <t>G1/S transition of mitotic cell cycle [GO:0000082]; regulation of phosphoprotein phosphatase activity [GO:0043666]; TOR signaling [GO:0031929]; tRNA wobble uridine modification [GO:0002098]</t>
  </si>
  <si>
    <t>SET domain-containing protein 3</t>
  </si>
  <si>
    <t>cellular response to starvation [GO:0009267]; chromatin organization [GO:0006325]; DNA damage response [GO:0006974]; histone deacetylation [GO:0016575]; meiotic cell cycle [GO:0051321]; negative regulation of meiotic nuclear division [GO:0045835]; protein methylation [GO:0006479]; regulation of DNA-templated transcription [GO:0006355]</t>
  </si>
  <si>
    <t>Protein GMH1 (GEA1-6 membrane-associated high-copy suppressor protein 1)</t>
  </si>
  <si>
    <t>endoplasmic reticulum membrane [GO:0005789]; Golgi membrane [GO:0000139]</t>
  </si>
  <si>
    <t>SUBCELLULAR LOCATION: Golgi apparatus membrane {ECO:0000269|PubMed:12808035}; Multi-pass membrane protein {ECO:0000269|PubMed:12808035}. Endoplasmic reticulum membrane {ECO:0000269|PubMed:12808035}; Multi-pass membrane protein {ECO:0000269|PubMed:12808035}. Note=Recycles between Golgi apparatus and endoplasmic reticulum.</t>
  </si>
  <si>
    <t>Vacuolar protein-sorting-associated protein 46 (Charged multivesicular body protein 1) (DOA4-independent degradation protein 2) (Fifty two inhibitor 1)</t>
  </si>
  <si>
    <t>endosome transport via multivesicular body sorting pathway [GO:0032509]; ESCRT III complex assembly [GO:1904902]; late endosome to vacuole transport [GO:0045324]; late endosome to vacuole transport via multivesicular body sorting pathway [GO:0032511]; protein targeting to vacuole [GO:0006623]; protein transport [GO:0015031]</t>
  </si>
  <si>
    <t>cytoplasm [GO:0005737]; ESCRT III complex [GO:0000815]; late endosome [GO:0005770]; multivesicular body [GO:0005771]</t>
  </si>
  <si>
    <t>SUBCELLULAR LOCATION: Endosome membrane; Peripheral membrane protein. Endomembrane system; Peripheral membrane protein. Note=Endosomal and other punctate structures.</t>
  </si>
  <si>
    <t>CCR4-associated factor 4</t>
  </si>
  <si>
    <t>mitochondrial fission [GO:0000266]; peroxisome fission [GO:0016559]; regulation of transcription by RNA polymerase II [GO:0006357]</t>
  </si>
  <si>
    <t>CCR4-NOT complex [GO:0030014]; mitochondrial outer membrane [GO:0005741]; mitochondrion [GO:0005739]</t>
  </si>
  <si>
    <t>SUBCELLULAR LOCATION: Mitochondrion outer membrane {ECO:0000269|PubMed:14562095, ECO:0000269|PubMed:14576278, ECO:0000269|PubMed:16009724, ECO:0000269|PubMed:17998537}; Peripheral membrane protein {ECO:0000269|PubMed:14562095, ECO:0000269|PubMed:14576278, ECO:0000269|PubMed:16009724, ECO:0000269|PubMed:17998537}; Cytoplasmic side {ECO:0000269|PubMed:14562095, ECO:0000269|PubMed:14576278, ECO:0000269|PubMed:16009724, ECO:0000269|PubMed:17998537}. Note=Uniformly distributed on the cytoplasmic face of the mitochondrial outer membrane. This localization is dependent on FIS1. Reorganizes to punctate structures on mitochondria, corresponding to mitochondrial constriction sites, at a late step in mitochondrial division.</t>
  </si>
  <si>
    <t>DASH complex subunit SPC34 (34 kDa spindle pole component protein) (Outer kinetochore protein SPC34)</t>
  </si>
  <si>
    <t>attachment of spindle microtubules to kinetochore [GO:0008608]; cell division [GO:0051301]; mitotic sister chromatid biorientation [GO:1990758]; positive regulation of attachment of spindle microtubules to kinetochore [GO:0051987]; positive regulation of microtubule polymerization [GO:0031116]</t>
  </si>
  <si>
    <t>cytoplasm [GO:0005737]; DASH complex [GO:0042729]; mitotic spindle [GO:0072686]; spindle microtubule [GO:0005876]</t>
  </si>
  <si>
    <t>SUBCELLULAR LOCATION: Nucleus {ECO:0000269|PubMed:14562095}. Cytoplasm, cytoskeleton, spindle {ECO:0000269|PubMed:14562095}. Chromosome, centromere, kinetochore {ECO:0000269|PubMed:14562095}. Note=Associates with the mitotic spindle and the kinetochore.</t>
  </si>
  <si>
    <t>Protein PET10 (Petite colonies protein 10)</t>
  </si>
  <si>
    <t>aerobic respiration [GO:0009060]</t>
  </si>
  <si>
    <t>SUBCELLULAR LOCATION: Lipid droplet {ECO:0000269|PubMed:10515935}. Membrane {ECO:0000269|PubMed:10515935}; Peripheral membrane protein {ECO:0000269|PubMed:10515935}.</t>
  </si>
  <si>
    <t>Nucleosome assembly protein</t>
  </si>
  <si>
    <t>cell division site [GO:0032153]; cellular bud neck septin collar [GO:0032174]; chromatin [GO:0000785]; cytoplasm [GO:0005737]; Gin4 complex [GO:1990317]; nucleus [GO:0005634]</t>
  </si>
  <si>
    <t>SUBCELLULAR LOCATION: Cytoplasm. Nucleus. Bud neck. Note=Phosphorylation by CK2 promotes the import into the nucleus.</t>
  </si>
  <si>
    <t>Mitochondrial RNA-splicing protein MRS4</t>
  </si>
  <si>
    <t>Ribosome biogenesis protein UTP30 (U3 snoRNP-associated protein UTP30)</t>
  </si>
  <si>
    <t>maturation of SSU-rRNA [GO:0030490]; maturation of SSU-rRNA from tricistronic rRNA transcript (SSU-rRNA, 5.8S rRNA, LSU-rRNA) [GO:0000462]; ribosomal small subunit biogenesis [GO:0042274]</t>
  </si>
  <si>
    <t>90S preribosome [GO:0030686]; nucleolus [GO:0005730]; nucleus [GO:0005634]; small-subunit processome [GO:0032040]</t>
  </si>
  <si>
    <t>Presequence translocated-associated motor subunit PAM17, mitochondrial</t>
  </si>
  <si>
    <t>mitochondrial inner membrane [GO:0005743]; mitochondrion [GO:0005739]; PAM complex, Tim23 associated import motor [GO:0001405]; TIM23 mitochondrial import inner membrane translocase complex [GO:0005744]</t>
  </si>
  <si>
    <t>Glycerol-3-phosphate O-acyltransferase 2 (G-3-P acyltransferase 2) (GPAT 2) (EC 2.3.1.15) (Dihydroxyacetone phosphate acyltransferase 2) (DHAP-AT 2) (EC 2.3.1.42) (Glycerol-3-phosphate / dihydroxyacetone phosphate acyltransferase 2)</t>
  </si>
  <si>
    <t>CDP-diacylglycerol biosynthetic process [GO:0016024]; phospholipid biosynthetic process [GO:0008654]; regulation of triglyceride metabolic process [GO:0090207]</t>
  </si>
  <si>
    <t>cytoplasm [GO:0005737]; endoplasmic reticulum [GO:0005783]; endoplasmic reticulum membrane [GO:0005789]; lipid droplet [GO:0005811]</t>
  </si>
  <si>
    <t>SUBCELLULAR LOCATION: Lipid droplet {ECO:0000269|PubMed:22267742, ECO:0000269|PubMed:31421179, ECO:0000269|PubMed:9401016}. Endoplasmic reticulum membrane {ECO:0000269|PubMed:19525420, ECO:0000269|PubMed:31421179}; Multi-pass membrane protein {ECO:0000255}. Note=Localizes to both perinuclear and cortical endoplasmic reticulum. {ECO:0000269|PubMed:19525420}.</t>
  </si>
  <si>
    <t>PATHWAY: Phospholipid metabolism; CDP-diacylglycerol biosynthesis; CDP-diacylglycerol from sn-glycerol 3-phosphate: step 1/3.</t>
  </si>
  <si>
    <t>Trafficking protein particle complex subunit BET3 (TRAPP subunit BET3) (Transport protein particle 22 kDa subunit)</t>
  </si>
  <si>
    <t>cytoplasm to vacuole transport by the Cvt pathway [GO:0032258]; endoplasmic reticulum to Golgi vesicle-mediated transport [GO:0006888]; intra-Golgi vesicle-mediated transport [GO:0006891]; macroautophagy [GO:0016236]; retrograde transport, endosome to Golgi [GO:0042147]</t>
  </si>
  <si>
    <t>cis-Golgi network membrane [GO:0033106]; cytosol [GO:0005829]; endoplasmic reticulum [GO:0005783]; phagophore assembly site [GO:0000407]; TRAPP complex [GO:0030008]; TRAPPI protein complex [GO:1990070]; TRAPPII protein complex [GO:1990071]; TRAPPIII protein complex [GO:1990072]</t>
  </si>
  <si>
    <t>Phosphopantothenoylcysteine decarboxylase subunit SIS2 (Halotolerance protein HAL3) (Sit4 suppressor 2)</t>
  </si>
  <si>
    <t>chromatin [GO:0000785]; CoA-synthesizing protein complex [GO:1990143]; cytoplasm [GO:0005737]; nucleus [GO:0005634]; phosphopantothenoylcysteine decarboxylase complex [GO:0071513]</t>
  </si>
  <si>
    <t>SUBCELLULAR LOCATION: Nucleus {ECO:0000250}. Cytoplasm {ECO:0000250}.</t>
  </si>
  <si>
    <t>Putative transcriptional activator MSA2 (MBF and SBF-associated protein 2)</t>
  </si>
  <si>
    <t>regulation of transcription involved in G1/S transition of mitotic cell cycle [GO:0000083]</t>
  </si>
  <si>
    <t>Ribosome biogenesis protein RPF2</t>
  </si>
  <si>
    <t>assembly of large subunit precursor of preribosome [GO:1902626]; maturation of 5.8S rRNA from tricistronic rRNA transcript (SSU-rRNA, 5.8S rRNA, LSU-rRNA) [GO:0000466]; maturation of LSU-rRNA from tricistronic rRNA transcript (SSU-rRNA, 5.8S rRNA, LSU-rRNA) [GO:0000463]; ribosomal large subunit assembly [GO:0000027]</t>
  </si>
  <si>
    <t>Nucleoporin NUP133 (Nuclear pore protein NUP133)</t>
  </si>
  <si>
    <t>double-strand break repair [GO:0006302]; mRNA export from nucleus in response to heat stress [GO:0031990]; negative regulation of transcription by RNA polymerase II [GO:0000122]; nuclear pore localization [GO:0051664]; nucleocytoplasmic transport [GO:0006913]; poly(A)+ mRNA export from nucleus [GO:0016973];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 transcription-dependent tethering of RNA polymerase II gene DNA at nuclear periphery [GO:0000972]; tRNA export from nucleus [GO:0006409]</t>
  </si>
  <si>
    <t>chromosome, telomeric region [GO:0000781]; cytosol [GO:0005829]; nuclear envelope [GO:0005635]; nuclear membrane [GO:0031965]; nuclear pore [GO:0005643]; nuclear pore outer ring [GO:0031080]; nucleus [GO:0005634]</t>
  </si>
  <si>
    <t>Golgi apparatus membrane protein TVP38 (TLG2-vesicle protein of 38 kDa)</t>
  </si>
  <si>
    <t>mitotic spindle elongation [GO:0000022]; vesicle-mediated transport [GO:0016192]</t>
  </si>
  <si>
    <t>SUBCELLULAR LOCATION: Golgi apparatus membrane {ECO:0000269|PubMed:14562095, ECO:0000269|PubMed:16107716, ECO:0000269|PubMed:17178117}; Multi-pass membrane protein {ECO:0000269|PubMed:14562095, ECO:0000269|PubMed:16107716, ECO:0000269|PubMed:17178117}.</t>
  </si>
  <si>
    <t>Triacylglycerol lipase 4 (EC 3.1.1.3) (Lipase 4)</t>
  </si>
  <si>
    <t>cell budding [GO:0007114]; phospholipid metabolic process [GO:0006644]; sporulation resulting in formation of a cellular spore [GO:0030435]; triglyceride catabolic process [GO:0019433]; triglyceride mobilization [GO:0006642]</t>
  </si>
  <si>
    <t>lipid droplet [GO:0005811]</t>
  </si>
  <si>
    <t>SUBCELLULAR LOCATION: Lipid droplet {ECO:0000269|PubMed:16135509, ECO:0000269|PubMed:16267052, ECO:0000269|PubMed:19150427, ECO:0000269|PubMed:21820081, ECO:0000269|PubMed:24868093, ECO:0000269|PubMed:27170177}. Note=Partially retained in the endoplasmic reticulum in cells lacking triacylglycerols. {ECO:0000269|PubMed:27170177}.</t>
  </si>
  <si>
    <t>Peptide transporter PTR2 (Peptide permease PTR2)</t>
  </si>
  <si>
    <t>dipeptide import across plasma membrane [GO:0140206]; dipeptide transport [GO:0042938]; peptide transport [GO:0015833]; protein transport [GO:0015031]; tripeptide transport [GO:0042939]</t>
  </si>
  <si>
    <t>EST/SMG-like protein 2</t>
  </si>
  <si>
    <t>cytoplasm [GO:0005737]; nucleus [GO:0005634]; peroxisome [GO:0005777]; telomerase holoenzyme complex [GO:0005697]</t>
  </si>
  <si>
    <t>SUBCELLULAR LOCATION: Cytoplasm {ECO:0000269|PubMed:14562095}. Nucleus {ECO:0000269|PubMed:14562095}. Peroxisome {ECO:0000269|PubMed:22375831}. Note=A fraction of the protein co-localizes with peroxisomes. {ECO:0000269|PubMed:22375831}.</t>
  </si>
  <si>
    <t>Ubiquitin carboxyl-terminal hydrolase 11 (EC 3.4.19.12) (Deubiquitinating enzyme 11) (Ubiquitin thioesterase 11) (Ubiquitin-specific-processing protease 11)</t>
  </si>
  <si>
    <t>Suppressor of lethality of KEX2 GAS1 double null mutant protein 1</t>
  </si>
  <si>
    <t>cellular bud [GO:0005933]; cellular bud membrane [GO:0033101]; cellular bud tip [GO:0005934]; incipient cellular bud site [GO:0000131]</t>
  </si>
  <si>
    <t>SUBCELLULAR LOCATION: Cell membrane; Single-pass type III membrane protein; Cytoplasmic side. Bud membrane; Single-pass type III membrane protein; Cytoplasmic side. Note=Localizes on the inner surface of the plasma membrane at the bud and in the daughter cell. Localizes at an incipient bud site in the cells with emerging buds, a bud tip in small- or medium-budded cells, and a cell periphery in large-budded cells.</t>
  </si>
  <si>
    <t>Dynamin-related protein DNM1 (EC 3.6.5.5)</t>
  </si>
  <si>
    <t>heme transport [GO:0015886]; macroautophagy [GO:0016236]; membrane organization [GO:0061024]; mitochondrial fission [GO:0000266]; mitochondrion inheritance [GO:0000001]; mitochondrion organization [GO:0007005]; peroxisome fission [GO:0016559]; peroxisome organization [GO:0007031]; protein homooligomerization [GO:0051260]; vesicle organization [GO:0016050]</t>
  </si>
  <si>
    <t>cytoplasm [GO:0005737]; cytosol [GO:0005829]; membrane [GO:0016020]; microtubule [GO:0005874]; mitochondrial outer membrane [GO:0005741]; mitochondrion [GO:0005739]; peroxisome [GO:0005777]</t>
  </si>
  <si>
    <t>SUBCELLULAR LOCATION: Mitochondrion outer membrane {ECO:0000269|PubMed:10559943, ECO:0000269|PubMed:11038182, ECO:0000269|PubMed:14562095, ECO:0000269|PubMed:23530241}; Peripheral membrane protein {ECO:0000269|PubMed:10559943, ECO:0000269|PubMed:11038182, ECO:0000269|PubMed:14562095, ECO:0000269|PubMed:23530241}; Cytoplasmic side {ECO:0000269|PubMed:10559943, ECO:0000269|PubMed:11038182, ECO:0000269|PubMed:14562095, ECO:0000269|PubMed:23530241}. Note=Cytoplasm, localizes to the cytoplasmic outer membrane of mitochondria.</t>
  </si>
  <si>
    <t>Origin recognition complex subunit 3 (Origin recognition complex 62 kDa subunit)</t>
  </si>
  <si>
    <t>DNA replication initiation [GO:0006270]; pre-replicative complex assembly involved in nuclear cell cycle DNA replication [GO:0006267]; silent mating-type cassette heterochromatin formation [GO:0030466]</t>
  </si>
  <si>
    <t>DNA replication preinitiation complex [GO:0031261]; nuclear origin of replication recognition complex [GO:0005664]; nuclear pre-replicative complex [GO:0005656]; nucleoplasm [GO:0005654]; nucleus [GO:0005634]</t>
  </si>
  <si>
    <t>ELMO family protein LMO1</t>
  </si>
  <si>
    <t>actin filament organization [GO:0007015]; autophagy of mitochondrion [GO:0000422]; cell motility [GO:0048870]; intracellular signal transduction [GO:0035556]</t>
  </si>
  <si>
    <t>SUBCELLULAR LOCATION: Cytoplasm {ECO:0000269|PubMed:14562095}. Mitochondrion {ECO:0000269|PubMed:25598154}. Note=Quickly relocates to mitochondria under oxidative stress. {ECO:0000269|PubMed:25598154}.</t>
  </si>
  <si>
    <t>ATP-dependent RNA helicase DRS1 (EC 3.6.4.13) (Deficiency of ribosomal subunits protein 1)</t>
  </si>
  <si>
    <t>ribosomal large subunit assembly [GO:0000027]; rRNA processing [GO:0006364]</t>
  </si>
  <si>
    <t>SUBCELLULAR LOCATION: Nucleus, nucleolus {ECO:0000269|PubMed:1454790, ECO:0000269|PubMed:14562095}.</t>
  </si>
  <si>
    <t>Protein SOF1 (U3 small nucleolar RNA-associated protein SOF1) (U3 snoRNA-associated protein SOF1)</t>
  </si>
  <si>
    <t>SUBCELLULAR LOCATION: Nucleus, nucleolus {ECO:0000269|PubMed:8508778}.</t>
  </si>
  <si>
    <t>mRNA-binding protein PUF3 (Pumilio homology domain family member 3)</t>
  </si>
  <si>
    <t>aerobic respiration [GO:0009060]; intracellular mRNA localization [GO:0008298]; mitochondrion localization [GO:0051646]; mitochondrion organization [GO:0007005]; nuclear-transcribed mRNA catabolic process [GO:0000956]; nuclear-transcribed mRNA catabolic process, deadenylation-dependent decay [GO:0000288]; positive regulation of translation [GO:0045727]; regulation of ubiquinone biosynthetic process [GO:0010795]</t>
  </si>
  <si>
    <t>cytoplasm [GO:0005737]; cytoplasmic side of mitochondrial outer membrane [GO:0032473]</t>
  </si>
  <si>
    <t>SUBCELLULAR LOCATION: Mitochondrion outer membrane; Peripheral membrane protein; Cytoplasmic side. Cytoplasm. Note=Localizes to multiple discrete foci in the cytoplasm.</t>
  </si>
  <si>
    <t>Bile pigment transporter 1</t>
  </si>
  <si>
    <t>bilirubin transport [GO:0015723]; cadmium ion transport [GO:0015691]; transmembrane transport [GO:0055085]; vacuole fusion, non-autophagic [GO:0042144]</t>
  </si>
  <si>
    <t>endoplasmic reticulum [GO:0005783]; fungal-type vacuole membrane [GO:0000329]; membrane [GO:0016020]</t>
  </si>
  <si>
    <t>SUBCELLULAR LOCATION: Vacuole membrane {ECO:0000269|PubMed:12044871}; Multi-pass membrane protein {ECO:0000255|PROSITE-ProRule:PRU00441, ECO:0000269|PubMed:12044871}.</t>
  </si>
  <si>
    <t>Aspartate--tRNA ligase, cytoplasmic (EC 6.1.1.12) (Aspartyl-tRNA synthetase) (AspRS)</t>
  </si>
  <si>
    <t>aspartyl-tRNA aminoacylation [GO:0006422]</t>
  </si>
  <si>
    <t>aminoacyl-tRNA synthetase multienzyme complex [GO:0017101]; cytoplasm [GO:0005737]; cytosol [GO:0005829]; nucleus [GO:0005634]</t>
  </si>
  <si>
    <t>Dual specificity protein kinase KNS1 (EC 2.7.12.1)</t>
  </si>
  <si>
    <t>negative regulation of transcription by RNA polymerase III [GO:0016480]; protein phosphorylation [GO:0006468]; regulation of RNA splicing [GO:0043484]</t>
  </si>
  <si>
    <t>Pore membrane protein of 33 kDa</t>
  </si>
  <si>
    <t>endoplasmic reticulum tubular network organization [GO:0071786]; membrane organization [GO:0061024]; mRNA transport [GO:0051028]; protein transport [GO:0015031]</t>
  </si>
  <si>
    <t>endoplasmic reticulum [GO:0005783]; endoplasmic reticulum membrane [GO:0005789]; nuclear outer membrane [GO:0005640]; nuclear pore [GO:0005643]</t>
  </si>
  <si>
    <t>SUBCELLULAR LOCATION: Endoplasmic reticulum membrane; Multi-pass membrane protein. Nucleus, nuclear pore complex.</t>
  </si>
  <si>
    <t>Heat shock protein SSA2</t>
  </si>
  <si>
    <t>chaperone cofactor-dependent protein refolding [GO:0051085]; negative regulation of DNA-templated transcription [GO:0045892]; proteasome-mediated ubiquitin-dependent protein catabolic process [GO:0043161]; protein folding [GO:0006457]; protein refolding [GO:0042026]; response to oxygen levels [GO:0070482]; SRP-dependent cotranslational protein targeting to membrane, translocation [GO:0006616]; tRNA import into nucleus [GO:0035719]</t>
  </si>
  <si>
    <t>cytoplasm [GO:0005737]; cytosol [GO:0005829]; extracellular region [GO:0005576]; fungal-type cell wall [GO:0009277]; fungal-type vacuole membrane [GO:0000329]; mitochondrion [GO:0005739]; nucleus [GO:0005634]; plasma membrane [GO:0005886]; polysome [GO:0005844]; transcription repressor complex [GO:0017053]</t>
  </si>
  <si>
    <t>SUBCELLULAR LOCATION: Cytoplasm. Secreted, cell wall.</t>
  </si>
  <si>
    <t>Heat shock protein 104 (Protein aggregation-remodeling factor HSP104)</t>
  </si>
  <si>
    <t>cellular heat acclimation [GO:0070370]; cellular response to heat [GO:0034605]; chaperone cofactor-dependent protein refolding [GO:0051085]; post-translational protein targeting to endoplasmic reticulum membrane [GO:0006620]; protein folding in endoplasmic reticulum [GO:0034975]; protein refolding [GO:0042026]; protein unfolding [GO:0043335]; stress granule disassembly [GO:0035617]; trehalose metabolism in response to heat stress [GO:0070414]</t>
  </si>
  <si>
    <t>cytoplasm [GO:0005737]; cytosol [GO:0005829]; nuclear periphery [GO:0034399]; nucleus [GO:0005634]; TRC complex [GO:0072380]</t>
  </si>
  <si>
    <t>SUBCELLULAR LOCATION: Cytoplasm. Nucleus. Note=Shuttles between the cytoplasm and the nucleus in an importin KAP95- and KAP121-dependent and an exportin XPO1-dependent manner. Accumulation in the nucleus is enhanced by severe heat shock. In the cytoplasm, concentrates on a perivacuolar compartment, the 'insoluble protein deposit' (IPOD), in which terminally aggregated proteins are sequestered. It is also found, to a lesser extent, at a 'juxtanuclear quality control' (JUNQ) compartment, where soluble ubiquitinated misfolded proteins accumulate.</t>
  </si>
  <si>
    <t>Putative Xaa-Pro aminopeptidase FRA1 (EC 3.4.11.9) (Fe repressor of activation 1)</t>
  </si>
  <si>
    <t>negative regulation of transcription by RNA polymerase II [GO:0000122]; proteolysis [GO:0006508]</t>
  </si>
  <si>
    <t>GPI ethanolamine phosphate transferase 3 (EC 2.-.-.-) (Glycosylphosphatidylinositol-anchor biosynthesis protein 13)</t>
  </si>
  <si>
    <t>cell wall organization [GO:0071555]; GPI anchor biosynthetic process [GO:0006506]</t>
  </si>
  <si>
    <t>KH domain-containing protein YLL032C</t>
  </si>
  <si>
    <t>nuclear division [GO:0000280]</t>
  </si>
  <si>
    <t>cytoplasm [GO:0005737]; nucleus [GO:0005634]; polysome [GO:0005844]</t>
  </si>
  <si>
    <t>Increased recombination centers protein 19 (Respiratory growth protein 4)</t>
  </si>
  <si>
    <t>ascospore formation [GO:0030437]; mitotic recombination [GO:0006312]</t>
  </si>
  <si>
    <t>Ribosome biogenesis ATPase RIX7</t>
  </si>
  <si>
    <t>positive regulation of telomerase activity [GO:0051973]; ribosomal large subunit biogenesis [GO:0042273]; ribosomal large subunit export from nucleus [GO:0000055]; ribosome biogenesis [GO:0042254]</t>
  </si>
  <si>
    <t>SUBCELLULAR LOCATION: Nucleus, nucleolus {ECO:0000269|PubMed:11447111}.</t>
  </si>
  <si>
    <t>Pre-mRNA-processing factor 19 (EC 2.3.2.27) (RING-type E3 ubiquitin transferase PRP19)</t>
  </si>
  <si>
    <t>DNA repair [GO:0006281]; generation of catalytic spliceosome for first transesterification step [GO:0000349]; mRNA splicing, via spliceosome [GO:0000398]; protein K63-linked ubiquitination [GO:0070534]</t>
  </si>
  <si>
    <t>cytoplasm [GO:0005737]; cytosol [GO:0005829]; mitochondrion [GO:0005739]; nucleus [GO:0005634]; Prp19 complex [GO:0000974]; U2-type catalytic step 1 spliceosome [GO:0071006]</t>
  </si>
  <si>
    <t>PATHWAY: Protein modification; protein ubiquitination. {ECO:0000269|PubMed:12627222}.</t>
  </si>
  <si>
    <t>Intermembrane lipid transfer protein VPS13 (Suppression of the onset of impotence protein 1) (Vacuolar protein sorting-associated protein 13) (Vacuolar protein-targeting protein 2)</t>
  </si>
  <si>
    <t>ascospore-type prospore membrane formation [GO:0032120]; Golgi vesicle transport [GO:0048193]; intermembrane lipid transfer [GO:0120009]; late endosome to vacuole transport [GO:0045324]; mitochondrion organization [GO:0007005]; protein retention in Golgi apparatus [GO:0045053]; protein targeting to vacuole [GO:0006623]; regulation of inclusion body assembly [GO:0090083]; reticulophagy [GO:0061709]</t>
  </si>
  <si>
    <t>endosome [GO:0005768]; endosome membrane [GO:0010008]; extrinsic component of membrane [GO:0019898]; Golgi apparatus [GO:0005794]; Golgi-associated vesicle [GO:0005798]; mitochondrial membrane [GO:0031966]; mitochondrial outer membrane [GO:0005741]; mitochondrion [GO:0005739]; nuclear outer membrane [GO:0005640]; nucleus-vacuole junction [GO:0071561]; peroxisome [GO:0005777]; prospore membrane [GO:0005628]; vacuolar membrane [GO:0005774]; vacuole [GO:0005773]; vacuole-mitochondrion membrane contact site [GO:1990816]</t>
  </si>
  <si>
    <t>SUBCELLULAR LOCATION: Endosome membrane {ECO:0000269|PubMed:27280386, ECO:0000269|PubMed:28334785, ECO:0000269|PubMed:28864540, ECO:0000269|PubMed:30018089, ECO:0000269|PubMed:32690699, ECO:0000305|PubMed:22442115, ECO:0000305|PubMed:24036347}; Peripheral membrane protein {ECO:0000269|PubMed:28122955}. Mitochondrion outer membrane {ECO:0000269|PubMed:26370498, ECO:0000269|PubMed:27280386, ECO:0000269|PubMed:30018089, ECO:0000269|PubMed:34830155}; Peripheral membrane protein {ECO:0000269|PubMed:28122955}. Prospore membrane {ECO:0000269|PubMed:22442115, ECO:0000269|PubMed:24036347, ECO:0000269|PubMed:27280386}; Peripheral membrane protein {ECO:0000269|PubMed:28122955}. Vacuole membrane {ECO:0000269|PubMed:26370498, ECO:0000269|PubMed:27280386, ECO:0000269|PubMed:30018089, ECO:0000269|PubMed:32690699}; Peripheral membrane protein {ECO:0000269|PubMed:28122955}. Nucleus outer membrane {ECO:0000269|PubMed:26370498, ECO:0000269|PubMed:27280386, ECO:0000269|PubMed:30018089}; Peripheral membrane protein {ECO:0000269|PubMed:28122955}. Peroxisome {ECO:0000269|PubMed:28864540}. Golgi apparatus, trans-Golgi network membrane {ECO:0000269|PubMed:34830155}; Peripheral membrane protein {ECO:0000269|PubMed:28122955}. Note=Found at different interorganellar contact sites depending on the growth state of the cell (PubMed:26370498, PubMed:27280386, PubMed:30018089, PubMed:32690699). Localizes from endosomes to the vacuolar membrane during starvation (PubMed:32690699). Localizes to mitochondrial-endosome contacts (PubMed:27280386). Localizes to nuclear envelope-vacuole contact sites (nuclear-vacuole junction; NVJ) during respiration (PubMed:26370498, PubMed:27280386, PubMed:30018089). {ECO:0000269|PubMed:26370498, ECO:0000269|PubMed:27280386, ECO:0000269|PubMed:30018089, ECO:0000269|PubMed:32690699}.</t>
  </si>
  <si>
    <t>Succinate dehydrogenase [ubiquinone] iron-sulfur subunit, mitochondrial (EC 1.3.5.1) (Iron-sulfur subunit of complex II) (Ip)</t>
  </si>
  <si>
    <t>aerobic respiration [GO:0009060]; cellular respiration [GO:0045333]; mitochondrial electron transport, succinate to ubiquinone [GO:0006121]; proton motive force-driven mitochondrial ATP synthesis [GO:0042776]; respiratory electron transport chain [GO:0022904]; tricarboxylic acid cycle [GO:0006099]</t>
  </si>
  <si>
    <t>PATHWAY: Carbohydrate metabolism; tricarboxylic acid cycle; fumarate from succinate (eukaryal route): step 1/1.</t>
  </si>
  <si>
    <t>ATP-dependent bile acid permease</t>
  </si>
  <si>
    <t>calcium ion transport [GO:0006816]; monocarboxylic acid transport [GO:0015718]; transmembrane transport [GO:0055085]</t>
  </si>
  <si>
    <t>endoplasmic reticulum [GO:0005783]; fungal-type vacuole [GO:0000324]; fungal-type vacuole membrane [GO:0000329]</t>
  </si>
  <si>
    <t>SUBCELLULAR LOCATION: Vacuole membrane {ECO:0000269|PubMed:21649806, ECO:0000269|PubMed:22970809}; Multi-pass membrane protein {ECO:0000255|PROSITE-ProRule:PRU00441, ECO:0000269|PubMed:21649806, ECO:0000269|PubMed:22970809}.</t>
  </si>
  <si>
    <t>Cofilin (Actin-depolymerizing factor 1)</t>
  </si>
  <si>
    <t>actin filament depolymerization [GO:0030042]; actin filament organization [GO:0007015]; actin filament severing [GO:0051014]; endocytosis [GO:0006897]; Golgi to plasma membrane protein transport [GO:0043001]</t>
  </si>
  <si>
    <t>actin cortical patch [GO:0030479]; actin cytoskeleton [GO:0015629]; cytoplasm [GO:0005737]; nuclear matrix [GO:0016363]; plasma membrane [GO:0005886]</t>
  </si>
  <si>
    <t>SUBCELLULAR LOCATION: Cytoplasm {ECO:0000269|PubMed:10231390}. Cytoplasm, cytoskeleton {ECO:0000269|PubMed:10231390}. Nucleus matrix {ECO:0000269|PubMed:10231390}. Note=Throughout the cytoplasm (but not on the cytoplasmic cables) and major component of the cortical actin cytoskeleton.</t>
  </si>
  <si>
    <t>Uncharacterized transcriptional regulatory protein YLL054C</t>
  </si>
  <si>
    <t>Nucleolar complex-associated protein 3</t>
  </si>
  <si>
    <t>cell division [GO:0051301]; DNA replication initiation [GO:0006270]; pre-replicative complex assembly involved in nuclear cell cycle DNA replication [GO:0006267]; ribosomal large subunit assembly [GO:0000027]; ribosomal large subunit biogenesis [GO:0042273]; rRNA processing [GO:0006364]</t>
  </si>
  <si>
    <t>Noc2p-Noc3p complex [GO:0030691]; nuclear pre-replicative complex [GO:0005656]; nucleolus [GO:0005730]; nucleoplasm [GO:0005654]; nucleus [GO:0005634]</t>
  </si>
  <si>
    <t>General transcription and DNA repair factor IIH subunit SSL1 (TFIIH subunit SSL1) (RNA polymerase II transcription factor B subunit SSL1) (TFB subunit SSL1) (Suppressor of stem-loop protein 1)</t>
  </si>
  <si>
    <t>nucleotide-excision repair [GO:0006289]; regulation of transcription by RNA polymerase II [GO:0006357]; transcription by RNA polymerase II [GO:0006366]; transcription initiation at RNA polymerase II promoter [GO:0006367]</t>
  </si>
  <si>
    <t>nucleotide-excision repair factor 3 complex [GO:0000112]; transcription factor TFIIH core complex [GO:0000439]; transcription factor TFIIH holo complex [GO:0005675]</t>
  </si>
  <si>
    <t>Osmolarity two-component system protein SSK1</t>
  </si>
  <si>
    <t>osmosensory signaling via phosphorelay pathway [GO:0007234]; regulation of actin cytoskeleton organization [GO:0032956]</t>
  </si>
  <si>
    <t>SUBCELLULAR LOCATION: Cytoplasm {ECO:0000269|PubMed:14665464}.</t>
  </si>
  <si>
    <t>Non-structural maintenance of chromosomes element 1 (Non-SMC element 1) (EC 2.3.2.27)</t>
  </si>
  <si>
    <t>DNA repair [GO:0006281]; double-strand break repair via homologous recombination [GO:0000724]; postreplication repair [GO:0006301]; protein sumoylation [GO:0016925]; regulation of telomere maintenance [GO:0032204]</t>
  </si>
  <si>
    <t>chromosome, telomeric region [GO:0000781]; nucleus [GO:0005634]; Smc5-Smc6 complex [GO:0030915]</t>
  </si>
  <si>
    <t>SUBCELLULAR LOCATION: Nucleus {ECO:0000269|PubMed:11927594}.</t>
  </si>
  <si>
    <t>Mitochondrial import inner membrane translocase subunit TIM14 (Presequence translocated-associated motor subunit PAM18)</t>
  </si>
  <si>
    <t>SUBCELLULAR LOCATION: Mitochondrion inner membrane {ECO:0000269|PubMed:14517234, ECO:0000269|PubMed:14605210, ECO:0000269|PubMed:14638855}; Single-pass membrane protein {ECO:0000269|PubMed:14517234, ECO:0000269|PubMed:14605210, ECO:0000269|PubMed:14638855}.</t>
  </si>
  <si>
    <t>Ribosome biogenesis protein RLP24 (Ribosomal protein L24-like)</t>
  </si>
  <si>
    <t>assembly of large subunit precursor of preribosome [GO:1902626]; positive regulation of ATP-dependent activity [GO:0032781]; ribosomal large subunit biogenesis [GO:0042273]</t>
  </si>
  <si>
    <t>cytoplasm [GO:0005737]; nucleolus [GO:0005730]; preribosome, large subunit precursor [GO:0030687]</t>
  </si>
  <si>
    <t>SUBCELLULAR LOCATION: Cytoplasm {ECO:0000269|PubMed:12808088}. Nucleus {ECO:0000269|PubMed:12808088}. Note=Shuttles between the nucleus and the cytoplasm. {ECO:0000269|PubMed:12808088}.</t>
  </si>
  <si>
    <t>S-methyl-5'-thioadenosine phosphorylase (EC 2.4.2.28) (5'-methylthioadenosine phosphorylase) (MTA phosphorylase) (MTAP) (MTAPase) (Multicopy enhancer of UAS2)</t>
  </si>
  <si>
    <t>glutamate biosynthetic process [GO:0006537]; L-methionine salvage from methylthioadenosine [GO:0019509]; purine ribonucleoside salvage [GO:0006166]</t>
  </si>
  <si>
    <t>PATHWAY: Amino-acid biosynthesis; L-methionine biosynthesis via salvage pathway; S-methyl-5-thio-alpha-D-ribose 1-phosphate from S-methyl-5'-thioadenosine (phosphorylase route): step 1/1. {ECO:0000255|HAMAP-Rule:MF_03155}.</t>
  </si>
  <si>
    <t>Sterol esterase 2 (EC 3.1.1.13) (Steryl ester hydrolase 2)</t>
  </si>
  <si>
    <t>cell wall mannoprotein biosynthetic process [GO:0000032]; lipid catabolic process [GO:0016042]; sterol metabolic process [GO:0016125]</t>
  </si>
  <si>
    <t>cell periphery [GO:0071944]; membrane [GO:0016020]; plasma membrane [GO:0005886]</t>
  </si>
  <si>
    <t>SUBCELLULAR LOCATION: Cell membrane {ECO:0000269|PubMed:15632184, ECO:0000269|PubMed:15713625}; Single-pass type II membrane protein {ECO:0000269|PubMed:15632184, ECO:0000269|PubMed:15713625}.</t>
  </si>
  <si>
    <t>E3 ubiquitin-protein ligase UBR2 (EC 2.3.2.27) (RING-type E3 ubiquitin transferase UBR2) (Ubiquitin-protein ligase E3 component N-recognin-1 homolog)</t>
  </si>
  <si>
    <t>cytoplasm protein quality control by the ubiquitin-proteasome system [GO:0071629]; protein polyubiquitination [GO:0000209]; protein ubiquitination [GO:0016567]; ubiquitin-dependent protein catabolic process [GO:0006511]; ubiquitin-dependent protein catabolic process via the N-end rule pathway [GO:0071596]</t>
  </si>
  <si>
    <t>cytoplasm [GO:0005737]; MUB1-RAD6-UBR2 ubiquitin ligase complex [GO:1990304]; RAD6-UBR2 ubiquitin ligase complex [GO:1990305]; ubiquitin ligase complex [GO:0000151]</t>
  </si>
  <si>
    <t>Aspartate aminotransferase, cytoplasmic (EC 2.6.1.1) (Transaminase A)</t>
  </si>
  <si>
    <t>2-oxoglutarate metabolic process [GO:0006103]; aspartate biosynthetic process [GO:0006532]; aspartate metabolic process [GO:0006531]; glutamate metabolic process [GO:0006536]</t>
  </si>
  <si>
    <t>cytosol [GO:0005829]; peroxisome [GO:0005777]</t>
  </si>
  <si>
    <t>SUBCELLULAR LOCATION: Cytoplasm {ECO:0000269|PubMed:9288922}. Peroxisome {ECO:0000269|PubMed:9288922}. Note=Targeted to peroxisomes in cells grown in oleate.</t>
  </si>
  <si>
    <t>Bifunctional purine biosynthesis protein ADE16 [Includes: Phosphoribosylaminoimidazolecarboxamide formyltransferase (EC 2.1.2.3) (5-aminoimidazole-4-carboxamide ribonucleotide formyltransferase) (AICAR transformylase); Inosine 5'-monophosphate cyclohydrolase (IMP cyclohydrolase) (EC 3.5.4.10) (ATIC) (IMP synthase) (Inosinicase)]</t>
  </si>
  <si>
    <t>SUBCELLULAR LOCATION: Cytoplasm, cytosol {ECO:0000269|PubMed:10877846}.</t>
  </si>
  <si>
    <t>PATHWAY: Purine metabolism; IMP biosynthesis via de novo pathway; 5-formamido-1-(5-phospho-D-ribosyl)imidazole-4-carboxamide from 5-amino-1-(5-phospho-D-ribosyl)imidazole-4-carboxamide (10-formyl THF route): step 1/1. {ECO:0000269|PubMed:10877846, ECO:0000269|PubMed:9143321}.; PATHWAY: Purine metabolism; IMP biosynthesis via de novo pathway; IMP from 5-formamido-1-(5-phospho-D-ribosyl)imidazole-4-carboxamide: step 1/1. {ECO:0000269|PubMed:10877846, ECO:0000269|PubMed:9143321}.</t>
  </si>
  <si>
    <t>DNA repair protein RAD5 (EC 3.6.4.-) (Radiation sensitivity protein 5) (Revertibility protein 2)</t>
  </si>
  <si>
    <t>DNA repair [GO:0006281]; double-strand break repair [GO:0006302]; error-free postreplication DNA repair [GO:0042275]; error-free translesion synthesis [GO:0070987]; error-prone translesion synthesis [GO:0042276]; free ubiquitin chain polymerization [GO:0010994]; postreplication repair [GO:0006301]; protein polyubiquitination [GO:0000209]</t>
  </si>
  <si>
    <t>chromatin [GO:0000785]; chromosome, telomeric region [GO:0000781]; cytoplasm [GO:0005737]; nucleus [GO:0005634]</t>
  </si>
  <si>
    <t>Cytochrome c oxidase subunit 12, mitochondrial (Cytochrome c oxidase polypeptide VIb)</t>
  </si>
  <si>
    <t>mitochondrial intermembrane space [GO:0005758]; mitochondrial respiratory chain complex IV [GO:0005751]; mitochondrion [GO:0005739]</t>
  </si>
  <si>
    <t>SUBCELLULAR LOCATION: Mitochondrion inner membrane {ECO:0000269|PubMed:30598554}; Peripheral membrane protein {ECO:0000269|PubMed:30598554}; Intermembrane side {ECO:0000269|PubMed:22984289, ECO:0000269|PubMed:30598554}. Note=Imported into the mitochondria via the mitochondrial MIA40-ERV1 machinery.</t>
  </si>
  <si>
    <t>Guanine nucleotide exchange factor subunit RIC1 (Protein RIC1) (Ribosome control protein 1) (Ric1p)</t>
  </si>
  <si>
    <t>intracellular protein transport [GO:0006886]; regulation of GTPase activity [GO:0043087]; retrograde transport, endosome to Golgi [GO:0042147]</t>
  </si>
  <si>
    <t>cis-Golgi network [GO:0005801]; cytosol [GO:0005829]; Golgi apparatus [GO:0005794]; Golgi membrane [GO:0000139]; guanyl-nucleotide exchange factor complex [GO:0032045]; Ric1-Rgp1 guanyl-nucleotide exchange factor complex [GO:0034066]</t>
  </si>
  <si>
    <t>SUBCELLULAR LOCATION: Golgi apparatus membrane {ECO:0000269|PubMed:10990452, ECO:0000269|PubMed:11160819, ECO:0000269|PubMed:11689439, ECO:0000269|PubMed:14562095}; Peripheral membrane protein {ECO:0000269|PubMed:10990452, ECO:0000269|PubMed:11160819, ECO:0000269|PubMed:11689439, ECO:0000269|PubMed:14562095}.</t>
  </si>
  <si>
    <t>Pyruvate decarboxylase isozyme 1 (EC 4.1.1.-) (EC 4.1.1.43) (EC 4.1.1.72) (EC 4.1.1.74) (Thiamine pyrophosphate-dependent 2-oxo-acid decarboxylase) (2ODC)</t>
  </si>
  <si>
    <t>aromatic amino acid family catabolic process to alcohol via Ehrlich pathway [GO:0000949]; branched-chain amino acid catabolic process [GO:0009083]; glycolytic fermentation to ethanol [GO:0019655]; L-phenylalanine catabolic process [GO:0006559]; pyruvate metabolic process [GO:0006090]; tryptophan catabolic process [GO:0006569]</t>
  </si>
  <si>
    <t>PATHWAY: Fermentation; ethanol fermentation.; PATHWAY: Amino-acid degradation; Ehrlich pathway.</t>
  </si>
  <si>
    <t>Protein STU2 (Suppressor of tubulin 2)</t>
  </si>
  <si>
    <t>establishment or maintenance of microtubule cytoskeleton polarity [GO:0030951]; microtubule polymerization [GO:0046785]; mitotic spindle organization [GO:0007052]</t>
  </si>
  <si>
    <t>cell cortex [GO:0005938]; kinetochore [GO:0000776]; spindle microtubule [GO:0005876]; spindle pole [GO:0000922]; spindle pole body [GO:0005816]</t>
  </si>
  <si>
    <t>SUBCELLULAR LOCATION: Cytoplasm, cytoskeleton, microtubule organizing center, spindle pole body {ECO:0000269|PubMed:9382872}. Cytoplasm, cytoskeleton, spindle {ECO:0000269|PubMed:9382872}. Chromosome, centromere, kinetochore {ECO:0000269|PubMed:27156448}. Note=Localizes primarily to the spindle pole body (SPB) and to a lesser extent along spindle microtubules. {ECO:0000269|PubMed:9382872}.</t>
  </si>
  <si>
    <t>Uncharacterized membrane protein YLR050C</t>
  </si>
  <si>
    <t>Transcription factor SPT8</t>
  </si>
  <si>
    <t>chromatin organization [GO:0006325]; histone acetylation [GO:0016573]; histone deubiquitination [GO:0016578]; negative regulation of transcription by RNA polymerase II [GO:0000122]; positive regulation of transcription by RNA polymerase II [GO:0045944]; regulation of transcription by RNA polymerase II [GO:0006357]; ribosomal large subunit biogenesis [GO:0042273]</t>
  </si>
  <si>
    <t>nucleus [GO:0005634]; PeBoW complex [GO:0070545]; preribosome, large subunit precursor [GO:0030687]; SAGA complex [GO:0000124]</t>
  </si>
  <si>
    <t>Delta(7)-sterol 5(6)-desaturase ERG3 (EC 1.14.19.20) (C-5 sterol desaturase ERG3) (Ergosterol Delta(5,6) desaturase ERG3) (Ergosterol biosynthetic protein 3) (Sterol-C5-desaturase)</t>
  </si>
  <si>
    <t>endoplasmic reticulum [GO:0005783]; endoplasmic reticulum lumen [GO:0005788]; endoplasmic reticulum membrane [GO:0005789]; membrane [GO:0016020]</t>
  </si>
  <si>
    <t>SUBCELLULAR LOCATION: Endoplasmic reticulum membrane {ECO:0000305}; Multi-pass membrane protein {ECO:0000255}.</t>
  </si>
  <si>
    <t>PATHWAY: Steroid metabolism; ergosterol biosynthesis; ergosterol from zymosterol: step 3/5. {ECO:0000269|PubMed:1864507}.</t>
  </si>
  <si>
    <t>Serine hydroxymethyltransferase, cytosolic (SHMT) (EC 2.1.2.1) (Glycine hydroxymethyltransferase) (Serine methylase)</t>
  </si>
  <si>
    <t>cytoplasm [GO:0005737]; mating projection tip [GO:0043332]; plasma membrane [GO:0005886]</t>
  </si>
  <si>
    <t>SUBCELLULAR LOCATION: Cytoplasm {ECO:0000305|PubMed:8132653}.</t>
  </si>
  <si>
    <t>PATHWAY: One-carbon metabolism; tetrahydrofolate interconversion. {ECO:0000305|PubMed:8132653}.</t>
  </si>
  <si>
    <t>Phenylalanine--tRNA ligase beta subunit (EC 6.1.1.20) (Phenylalanyl-tRNA synthetase beta subunit) (PheRS)</t>
  </si>
  <si>
    <t>25S rRNA (uridine(2843)-N(3))-methyltransferase (EC 2.1.1.312) (Base methyltransferase of 25S RNA 6)</t>
  </si>
  <si>
    <t>SUBCELLULAR LOCATION: Cytoplasm {ECO:0000269|PubMed:14562095, ECO:0000269|PubMed:24335083}. Nucleus {ECO:0000269|PubMed:24335083}. Note=Localizes predominantly to the cytoplasm, with minor localizations in the nucleus (PubMed:24335083). Associates with pre-60S ribosomal particles (PubMed:24335083). {ECO:0000269|PubMed:24335083}.</t>
  </si>
  <si>
    <t>Signal peptidase complex subunit 3 (Microsomal signal peptidase subunit 3)</t>
  </si>
  <si>
    <t>SUBCELLULAR LOCATION: Endoplasmic reticulum membrane {ECO:0000269|PubMed:14562095}; Single-pass type II membrane protein {ECO:0000305}.</t>
  </si>
  <si>
    <t>Pentatricopeptide repeat-containing protein PET309, mitochondrial</t>
  </si>
  <si>
    <t>mitochondrial cytochrome c oxidase assembly [GO:0033617]; positive regulation of mitochondrial translational initiation [GO:0070134]; tRNA 3'-end processing [GO:0042780]</t>
  </si>
  <si>
    <t>Elongation factor G, mitochondrial (EF-Gmt) (Elongation factor G 1, mitochondrial) (mEF-G 1) (Elongation factor G1)</t>
  </si>
  <si>
    <t>mitochondrial translation [GO:0032543]; mitochondrial translational elongation [GO:0070125]</t>
  </si>
  <si>
    <t>SUBCELLULAR LOCATION: Mitochondrion {ECO:0000255|HAMAP-Rule:MF_03061, ECO:0000269|PubMed:14562095, ECO:0000269|PubMed:14576278}.</t>
  </si>
  <si>
    <t>PATHWAY: Protein biosynthesis; polypeptide chain elongation. {ECO:0000255|HAMAP-Rule:MF_03061}.</t>
  </si>
  <si>
    <t>Mediator of RNA polymerase II transcription subunit 14 (Glucose repression regulatory protein 1) (Mediator complex subunit 14)</t>
  </si>
  <si>
    <t>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</si>
  <si>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SUBCELLULAR LOCATION: Nucleus {ECO:0000269|PubMed:11383511, ECO:0000269|PubMed:14562095, ECO:0000269|PubMed:16630888}.</t>
  </si>
  <si>
    <t>Membrane-anchored lipid-binding protein LAM6 (Lipid transfer at contact site protein 1) (Lipid transfer protein anchored at membrane contact sites 1)</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</si>
  <si>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t>
  </si>
  <si>
    <t>SUBCELLULAR LOCATION: Endoplasmic reticulum membrane {ECO:0000269|PubMed:26001273}; Single-pass membrane protein {ECO:0000255}. Note=Localizes to intracellular puncta representing endoplasmic reticulum-mitochondrion membrane contact sites (ERMES), nucleus-vacuole junctions (NVJ) and vacuole-mitochondria patches (vCLAMP) (PubMed:14562095, PubMed:26119743, PubMed:26001273, PubMed:25987606). Localization to ER-mitochondria contacts is dependent on TOM70/TOM71, and localization to ER-vacuole junctions on VAC8 (PubMed:25987606). {ECO:0000269|PubMed:14562095, ECO:0000269|PubMed:25987606, ECO:0000269|PubMed:26001273, ECO:0000269|PubMed:26119743}.</t>
  </si>
  <si>
    <t>cytoplasmic translation [GO:0002181]; ribosomal large subunit assembly [GO:0000027]; translational termination [GO:0006415]</t>
  </si>
  <si>
    <t>Protein FMP25, mitochondrial (Found in mitochondrial proteome protein 25)</t>
  </si>
  <si>
    <t>Galactose transporter (Galactose permease)</t>
  </si>
  <si>
    <t>carbohydrate transport [GO:0008643]; galactose metabolic process [GO:0006012]; galactose transmembrane transport [GO:0015757]</t>
  </si>
  <si>
    <t>Transmembrane 9 superfamily member 1 (70 kDa endomembrane protein) (Endomembrane protein EMP70) [Cleaved into: Protein p24a (Acidic 24 kDa late endocytic intermediate component)]</t>
  </si>
  <si>
    <t>endosomal transport [GO:0016197]; intracellular copper ion homeostasis [GO:0006878]; invasive growth in response to glucose limitation [GO:0001403]; monoatomic ion transport [GO:0006811]; protein localization to membrane [GO:0072657]; pseudohyphal growth [GO:0007124]; vacuolar transport [GO:0007034]</t>
  </si>
  <si>
    <t>endosome [GO:0005768]; endosome membrane [GO:0010008]; fungal-type vacuole membrane [GO:0000329]</t>
  </si>
  <si>
    <t>SUBCELLULAR LOCATION: Endosome membrane {ECO:0000269|PubMed:8314797}; Multi-pass membrane protein. Vacuole membrane {ECO:0000269|PubMed:20681974}; Multi-pass membrane protein.</t>
  </si>
  <si>
    <t>Structural maintenance of chromosomes protein 4</t>
  </si>
  <si>
    <t>cell division [GO:0051301]; chromosome condensation [GO:0030261]; meiotic chromosome condensation [GO:0010032]; meiotic chromosome separation [GO:0051307]; mitotic chromosome condensation [GO:0007076]; mitotic sister chromatid segregation [GO:0000070]; rDNA chromatin condensation [GO:0070550]; synaptonemal complex assembly [GO:0007130]; tRNA gene clustering [GO:0070058]</t>
  </si>
  <si>
    <t>condensin complex [GO:0000796]; cytoplasm [GO:0005737]; nucleus [GO:0005634]</t>
  </si>
  <si>
    <t>GPI transamidase component GAA1</t>
  </si>
  <si>
    <t>endoplasmic reticulum [GO:0005783]; GPI-anchor transamidase complex [GO:0042765]</t>
  </si>
  <si>
    <t>Probable alanine aminotransferase, mitochondrial (EC 2.6.1.2) (Glutamate pyruvate transaminase) (GPT) (Glutamic--alanine transaminase) (Glutamic--pyruvic transaminase)</t>
  </si>
  <si>
    <t>alanine biosynthetic process [GO:0006523]; alanine catabolic process [GO:0006524]; L-alanine catabolic process [GO:0042853]</t>
  </si>
  <si>
    <t>DnaJ protein homolog XDJ1</t>
  </si>
  <si>
    <t>protein folding [GO:0006457]; protein import into mitochondrial matrix [GO:0030150]; protein refolding [GO:0042026]</t>
  </si>
  <si>
    <t>SUBCELLULAR LOCATION: Mitochondrion outer membrane {ECO:0000269|PubMed:14562095, ECO:0000269|PubMed:16689936, ECO:0000269|PubMed:16823961}.</t>
  </si>
  <si>
    <t>Genetic interactor of prohibitin 5, mitochondrial (Required for respiratory growth protein 5)</t>
  </si>
  <si>
    <t>mitochondrial genome maintenance [GO:0000002]; mitochondrial tRNA 5'-end processing [GO:0097745]</t>
  </si>
  <si>
    <t>Vacuolar v-SNARE NYV1 (R-SNARE NYV1) (New v-SNARE 1) (Synaptobrevin NYV1)</t>
  </si>
  <si>
    <t>intracellular protein transport [GO:0006886]; vacuolar calcium ion homeostasis [GO:0007036]; vacuole fusion, non-autophagic [GO:0042144]; vesicle fusion [GO:0006906]; vesicle fusion to plasma membrane [GO:0099500]; vesicle-mediated transport [GO:0016192]</t>
  </si>
  <si>
    <t>fungal-type vacuole membrane [GO:0000329]; SNARE complex [GO:0031201]</t>
  </si>
  <si>
    <t>SUBCELLULAR LOCATION: Vacuole membrane {ECO:0000269|PubMed:14562095}; Single-pass type IV membrane protein {ECO:0000269|PubMed:14562095}.</t>
  </si>
  <si>
    <t>ISWI one complex protein 2</t>
  </si>
  <si>
    <t>chromatin remodeling [GO:0006338]; regulation of DNA-templated transcription [GO:0006355]; response to heat [GO:0009408]</t>
  </si>
  <si>
    <t>Isw1 complex [GO:0016587]; Isw1b complex [GO:0036437]</t>
  </si>
  <si>
    <t>Activatory protein CHA4</t>
  </si>
  <si>
    <t>amino acid catabolic process [GO:0009063]; positive regulation of DNA-templated transcription [GO:0045893]</t>
  </si>
  <si>
    <t>1-acylglycerol-3-phosphate O-acyltransferase ICT1 (EC 2.3.1.51) (Increased copper tolerance protein 1) (Lysophosphatidic acid acyltransferase ICT1) (LPAAT)</t>
  </si>
  <si>
    <t>cardiolipin acyl-chain remodeling [GO:0035965]; lipid homeostasis [GO:0055088]; phosphatidic acid biosynthetic process [GO:0006654]</t>
  </si>
  <si>
    <t>3-keto-steroid reductase ERG27 (EC 1.1.1.270) (Ergosterol biosynthetic protein 27)</t>
  </si>
  <si>
    <t>endoplasmic reticulum [GO:0005783]; endoplasmic reticulum membrane [GO:0005789]; lipid droplet [GO:0005811]; mitochondrial outer membrane [GO:0005741]</t>
  </si>
  <si>
    <t>SUBCELLULAR LOCATION: Endoplasmic reticulum membrane {ECO:0000269|PubMed:12119386, ECO:0000269|PubMed:12842197, ECO:0000269|PubMed:15716577}; Peripheral membrane protein {ECO:0000269|PubMed:12119386, ECO:0000269|PubMed:12842197, ECO:0000269|PubMed:15716577}. Lipid droplet {ECO:0000269|PubMed:12119386, ECO:0000269|PubMed:12842197, ECO:0000269|PubMed:15716577}.</t>
  </si>
  <si>
    <t>PATHWAY: Steroid biosynthesis; zymosterol biosynthesis; zymosterol from lanosterol: step 5/6. {ECO:0000269|PubMed:10535978}.</t>
  </si>
  <si>
    <t>Cell division control protein 45</t>
  </si>
  <si>
    <t>DNA replication initiation [GO:0006270]; DNA unwinding involved in DNA replication [GO:0006268]; double-strand break repair via break-induced replication [GO:0000727]; mitotic DNA replication preinitiation complex assembly [GO:1902977]</t>
  </si>
  <si>
    <t>CMG complex [GO:0071162]; DNA replication preinitiation complex [GO:0031261]; nuclear replication fork [GO:0043596]; nucleus [GO:0005634]; replication fork protection complex [GO:0031298]</t>
  </si>
  <si>
    <t>SUBCELLULAR LOCATION: Nucleus {ECO:0000269|PubMed:8901577}.</t>
  </si>
  <si>
    <t>Midasin (Dynein-related AAA-ATPase REA1) (MIDAS-containing protein) (Ribosome export/assembly protein 1)</t>
  </si>
  <si>
    <t>protein-RNA complex remodeling [GO:0110136]; regulation of ribosomal subunit export from nucleus [GO:2000200]; ribosomal large subunit assembly [GO:0000027]; ribosomal large subunit export from nucleus [GO:0000055]; rRNA processing [GO:0006364]</t>
  </si>
  <si>
    <t>mitochondrion [GO:0005739]; nucleolus [GO:0005730]; nucleoplasm [GO:0005654]; nucleus [GO:0005634]; preribosome, large subunit precursor [GO:0030687]</t>
  </si>
  <si>
    <t>SUBCELLULAR LOCATION: Nucleus {ECO:0000269|PubMed:11583615, ECO:0000269|PubMed:12102729, ECO:0000269|PubMed:15528184}. Nucleus, nucleolus {ECO:0000269|PubMed:20542003}. Nucleus, nucleoplasm {ECO:0000269|PubMed:15528184}.</t>
  </si>
  <si>
    <t>Peroxiredoxin AHP1 (Prx) (EC 1.11.1.24) (Alkyl hydroperoxide reductase) (AHPC1) (Cytoplasmic thiol peroxidase 3) (cTPx 3) (Thiol-specific antioxidant II) (TSA II) (Thioredoxin peroxidase type II) (TPx type II) (Thioredoxin-dependent peroxiredoxin AHP1)</t>
  </si>
  <si>
    <t>cell redox homeostasis [GO:0045454]; cellular response to oxidative stress [GO:0034599]; hydrogen peroxide catabolic process [GO:0042744]; response to metal ion [GO:0010038]</t>
  </si>
  <si>
    <t>cytoplasm [GO:0005737]; cytosol [GO:0005829]; mitochondrion [GO:0005739]; peroxisome [GO:0005777]; plasma membrane [GO:0005886]</t>
  </si>
  <si>
    <t>SUBCELLULAR LOCATION: Cytoplasm {ECO:0000269|PubMed:10681558}.</t>
  </si>
  <si>
    <t>Mitogen-activated protein kinase HOG1 (MAP kinase HOG1) (EC 2.7.11.24) (High osmolarity glycerol response protein 1)</t>
  </si>
  <si>
    <t>cellular response to oxidative stress [GO:0034599]; hyperosmotic response [GO:0006972]; negative regulation of exit from mitosis [GO:0001100]; osmosensory signaling pathway [GO:0007231]; positive regulation of transcription by RNA polymerase II [GO:0045944]; protein phosphorylation [GO:0006468]; regulation of macroautophagy [GO:0016241]; regulation of nuclear cell cycle DNA replication [GO:0033262]; regulation of transcription by RNA polymerase II [GO:0006357]; stress-activated MAPK cascade [GO:0051403]</t>
  </si>
  <si>
    <t>SUBCELLULAR LOCATION: Cytoplasm. Nucleus. Note=Predominantly cytoplasmic in unstressed cells but rapidly concentrates within the nucleus in response to hyperosmotic conditions and phosphorylation. Arsenic-binding promotes the nuclear localization (PubMed:31772124). {ECO:0000269|PubMed:31772124}.</t>
  </si>
  <si>
    <t>Anaphase-promoting complex subunit 2</t>
  </si>
  <si>
    <t>anaphase-promoting complex-dependent catabolic process [GO:0031145]; cell division [GO:0051301]; exit from mitosis [GO:0010458]; metaphase/anaphase transition of mitotic cell cycle [GO:0007091]; positive regulation of mitotic actomyosin contractile ring disassembly [GO:0120151]; protein K11-linked ubiquitination [GO:0070979]; protein ubiquitination [GO:0016567]; regulation of meiotic cell cycle [GO:0051445]; regulation of mitotic cell cycle [GO:0007346]</t>
  </si>
  <si>
    <t>anaphase-promoting complex [GO:0005680]; cytoplasm [GO:0005737]</t>
  </si>
  <si>
    <t>U3 small nucleolar RNA-associated protein 12 (U3 snoRNA-associated protein 12) (DOM34-interacting protein 2) (U three protein 12)</t>
  </si>
  <si>
    <t>Pyruvate decarboxylase isozyme 2 (EC 4.1.1.-) (EC 4.1.1.43) (EC 4.1.1.72) (EC 4.1.1.74) (Thiamine pyrophosphate-dependent 2-oxo-acid decarboxylase) (2ODC)</t>
  </si>
  <si>
    <t>Sigma-like sequence protein 1, mitochondrial (Protein SLS1)</t>
  </si>
  <si>
    <t>aerobic respiration [GO:0009060]; mitochondrial translation [GO:0032543]</t>
  </si>
  <si>
    <t>membrane [GO:0016020]; mitochondrial inner membrane [GO:0005743]; mitochondrial nucleoid [GO:0042645]; mitochondrion [GO:0005739]</t>
  </si>
  <si>
    <t>SUBCELLULAR LOCATION: Mitochondrion inner membrane {ECO:0000269|PubMed:8917313}.</t>
  </si>
  <si>
    <t>Proline dehydrogenase, mitochondrial (EC 1.5.5.2) (Proline oxidase)</t>
  </si>
  <si>
    <t>PATHWAY: Amino-acid degradation; L-proline degradation into L-glutamate; L-glutamate from L-proline: step 1/2.</t>
  </si>
  <si>
    <t>Diphthine--ammonia ligase (EC 6.3.1.14) (Diphthamide synthase) (Diphthamide synthetase)</t>
  </si>
  <si>
    <t>peptidyl-diphthamide biosynthetic process from peptidyl-histidine [GO:0017183]</t>
  </si>
  <si>
    <t>PATHWAY: Protein modification; peptidyl-diphthamide biosynthesis. {ECO:0000269|PubMed:23169644}.</t>
  </si>
  <si>
    <t>Vacuolar membrane protein PEP3 (Carboxypeptidase Y-deficient protein 3) (Vacuolar morphogenesis protein 8) (Vacuolar protein sorting-associated protein 18) (Vacuolar protein-targeting protein 18)</t>
  </si>
  <si>
    <t>endosome organization [GO:0007032]; Golgi to endosome transport [GO:0006895];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</si>
  <si>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CORVET complex [GO:0033263]; cytosol [GO:0005829]; early endosome membrane [GO:0031901]; endosome [GO:0005768]; fungal-type vacuole membrane [GO:0000329]; HOPS complex [GO:0030897]</t>
  </si>
  <si>
    <t>SUBCELLULAR LOCATION: Vacuole membrane; Peripheral membrane protein; Cytoplasmic side.</t>
  </si>
  <si>
    <t>Uncharacterized protein YLR149C</t>
  </si>
  <si>
    <t>Suppressor protein STM1 (3BP1) (GU4 nucleic-binding protein 2) (G4p2 protein) (POP2 multicopy suppressor protein 4) (Ribosomal subunits association factor) (AF) (TOM1 suppressor protein 1) (Triplex-binding protein 1)</t>
  </si>
  <si>
    <t>negative regulation of apoptotic process [GO:0043066]; regulation of translational initiation in response to stress [GO:0043558]; telomere maintenance [GO:0000723]; TOR signaling [GO:0031929]; translational elongation [GO:0006414]</t>
  </si>
  <si>
    <t>cytoplasm [GO:0005737]; nucleus [GO:0005634]; perinuclear region of cytoplasm [GO:0048471]; polysome [GO:0005844]</t>
  </si>
  <si>
    <t>coenzyme A catabolic process [GO:0015938]; DNA repair [GO:0006281]; nucleoside diphosphate metabolic process [GO:0009132]</t>
  </si>
  <si>
    <t>SUBCELLULAR LOCATION: Peroxisome {ECO:0000269|PubMed:10922370}.</t>
  </si>
  <si>
    <t>Acetyl-coenzyme A synthetase 2 (EC 6.2.1.1) (Acetate--CoA ligase 2) (Acyl-activating enzyme 2)</t>
  </si>
  <si>
    <t>acetyl-CoA biosynthetic process [GO:0006085]; acetyl-CoA biosynthetic process from acetate [GO:0019427]; pyruvate metabolic process [GO:0006090]</t>
  </si>
  <si>
    <t>cytosol [GO:0005829]; nucleolus [GO:0005730]; nucleus [GO:0005634]</t>
  </si>
  <si>
    <t>SUBCELLULAR LOCATION: Cytoplasm. Nucleus. Note=Predominantly nuclear.</t>
  </si>
  <si>
    <t>PATHWAY: Carbohydrate metabolism; pyruvate metabolism.</t>
  </si>
  <si>
    <t>Putative uncharacterized protein ART3 (Antisense to ribosomal RNA transcript protein 3)</t>
  </si>
  <si>
    <t>Mitochondrial-processing peptidase subunit beta (EC 3.4.24.64) (Beta-MPP) (Mitochondrial assembly protein 1) (Processing enhancing protein) (PEP)</t>
  </si>
  <si>
    <t>protein processing involved in protein targeting to mitochondrion [GO:0006627]</t>
  </si>
  <si>
    <t>mitochondrial matrix [GO:0005759]; mitochondrial processing peptidase complex [GO:0017087]; mitochondrion [GO:0005739]</t>
  </si>
  <si>
    <t>SUBCELLULAR LOCATION: Mitochondrion matrix {ECO:0000269|PubMed:3044780}.</t>
  </si>
  <si>
    <t>Exocyst complex component SEC10</t>
  </si>
  <si>
    <t>exocytosis [GO:0006887]; Golgi to plasma membrane transport [GO:0006893]; protein transport [GO:0015031]; vesicle docking involved in exocytosis [GO:0006904]; vesicle tethering involved in exocytosis [GO:0090522]</t>
  </si>
  <si>
    <t>cellular bud neck [GO:0005935]; exocyst [GO:0000145]; mating projection tip [GO:0043332]</t>
  </si>
  <si>
    <t>cytoplasmic translation [GO:0002181]; maturation of SSU-rRNA from tricistronic rRNA transcript (SSU-rRNA, LSU-rRNA,5S) [GO:0002109]; modification-dependent protein catabolic process [GO:0019941]; protein ubiquitination [GO:0016567]; ribosomal small subunit assembly [GO:0000028]; ribosome biogenesis [GO:0042254]</t>
  </si>
  <si>
    <t>cytoplasm [GO:0005737]; cytosol [GO:0005829]; cytosolic small ribosomal subunit [GO:0022627]; nucleus [GO:0005634]</t>
  </si>
  <si>
    <t>AP-1 complex subunit sigma-1 (Clathrin assembly protein complex 1 sigma-1 small chain) (Clathrin coat assembly protein AP19) (Clathrin coat-associated protein AP19) (Golgi adaptor AP-1 19 kDa adaptin) (HA1 19 kDa subunit) (Sigma1-adaptin)</t>
  </si>
  <si>
    <t>AP-1 adaptor complex [GO:0030121]; cytosol [GO:0005829]; endosome [GO:0005768]; intracellular membrane-bounded organelle [GO:0043231]; nucleus [GO:0005634]</t>
  </si>
  <si>
    <t>SUBCELLULAR LOCATION: Cytoplasm {ECO:0000250|UniProtKB:Q9P7N2}. Nucleus {ECO:0000250|UniProtKB:Q9P7N2}. Cytoplasmic vesicle, clathrin-coated vesicle membrane {ECO:0000250|UniProtKB:Q9P7N2}. Endosome {ECO:0000250|UniProtKB:Q9P7N2}. Golgi apparatus {ECO:0000250|UniProtKB:Q9P7N2}.</t>
  </si>
  <si>
    <t>Diphthine methyl ester synthase (EC 2.1.1.314) (Diphthamide biosynthesis methyltransferase)</t>
  </si>
  <si>
    <t>methylation [GO:0032259]; peptidyl-diphthamide biosynthetic process from peptidyl-histidine [GO:0017183]</t>
  </si>
  <si>
    <t>PATHWAY: Protein modification; peptidyl-diphthamide biosynthesis.</t>
  </si>
  <si>
    <t>H/ACA ribonucleoprotein complex subunit CBF5 (EC 5.4.99.-) (Centromere-binding factor 5) (Centromere/microtubule-binding protein CBF5) (H/ACA snoRNP protein CBF5) (Small nucleolar RNP protein CBF5) (p64')</t>
  </si>
  <si>
    <t>box H/ACA RNA 3'-end processing [GO:0000495]; cell cycle [GO:0007049]; cell division [GO:0051301]; mRNA pseudouridine synthesis [GO:1990481]; rRNA modification [GO:0000154]; rRNA processing [GO:0006364]; rRNA pseudouridine synthesis [GO:0031118]; snoRNA guided rRNA pseudouridine synthesis [GO:0000454]; snRNA pseudouridine synthesis [GO:0031120]</t>
  </si>
  <si>
    <t>SUBCELLULAR LOCATION: Nucleus, nucleolus {ECO:0000269|PubMed:14562095}. Chromosome, centromere {ECO:0000269|PubMed:14562095}. Cytoplasm, cytoskeleton {ECO:0000305|PubMed:14562095}.</t>
  </si>
  <si>
    <t>Uncharacterized protein YLR177W</t>
  </si>
  <si>
    <t>S-adenosylmethionine synthase 1 (AdoMet synthase 1) (EC 2.5.1.6) (Methionine adenosyltransferase 1) (MAT 1)</t>
  </si>
  <si>
    <t>PATHWAY: Amino-acid biosynthesis; S-adenosyl-L-methionine biosynthesis; S-adenosyl-L-methionine from L-methionine: step 1/1. {ECO:0000269|PubMed:3316224}.</t>
  </si>
  <si>
    <t>Regulatory protein SWI6 (Cell-cycle box factor subunit SWI6) (MBF subunit P90) (Trans-acting activator of HO endonuclease gene)</t>
  </si>
  <si>
    <t>G1/S transition of mitotic cell cycle [GO:0000082]; positive regulation of reciprocal meiotic recombination [GO:0010845];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</si>
  <si>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cytoplasm [GO:0005737]; MBF transcription complex [GO:0030907]; nucleus [GO:0005634]; SBF transcription complex [GO:0033309]</t>
  </si>
  <si>
    <t>Ribosomal RNA small subunit methyltransferase NEP1 (EC 2.1.1.260) (18S rRNA (pseudouridine(1189)-N1)-methyltransferase) (18S rRNA Psi1189 methyltransferase) (Essential for mitotic growth protein 1) (Nucleolar essential protein 1)</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</si>
  <si>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biogenesis [GO:0042274]; rRNA base methylation [GO:0070475]; rRNA methylation [GO:0031167]; rRNA processing [GO:0006364]</t>
  </si>
  <si>
    <t>90S preribosome [GO:0030686]; cytoplasm [GO:0005737]; nuclear microtubule [GO:0005880]; nuclear periphery [GO:0034399]; nucleolus [GO:0005730]; nucleoplasm [GO:0005654]; nucleus [GO:0005634]; small-subunit processome [GO:0032040]</t>
  </si>
  <si>
    <t>SUBCELLULAR LOCATION: Nucleus, nucleolus {ECO:0000269|PubMed:11694595, ECO:0000269|PubMed:15590835, ECO:0000269|PubMed:20972225}.</t>
  </si>
  <si>
    <t>ATP-dependent permease MDL1, mitochondrial (ABC transporter MDL1) (Multidrug resistance-like protein 1)</t>
  </si>
  <si>
    <t>oligopeptide export from mitochondrion [GO:0090374]</t>
  </si>
  <si>
    <t>SUBCELLULAR LOCATION: Mitochondrion inner membrane {ECO:0000269|PubMed:11251115, ECO:0000269|PubMed:14562095, ECO:0000269|PubMed:14576278}; Multi-pass membrane protein {ECO:0000255|PROSITE-ProRule:PRU00441, ECO:0000269|PubMed:11251115, ECO:0000269|PubMed:14562095, ECO:0000269|PubMed:14576278}.</t>
  </si>
  <si>
    <t>Sterol 3-beta-glucosyltransferase (EC 2.4.1.173) (Autophagy-related protein 26) (UDP-glycosyltransferase 51)</t>
  </si>
  <si>
    <t>ascospore-type prospore membrane formation [GO:0032120]; carbohydrate metabolic process [GO:0005975]; lipid glycosylation [GO:0030259]; sterol biosynthetic process [GO:0016126]; sterol metabolic process [GO:0016125]</t>
  </si>
  <si>
    <t>cytoplasm [GO:0005737]; membrane [GO:0016020]</t>
  </si>
  <si>
    <t>SUBCELLULAR LOCATION: Cytoplasm {ECO:0000269|PubMed:14562095}. Membrane {ECO:0000269|PubMed:14562095}; Peripheral membrane protein {ECO:0000269|PubMed:14562095}.</t>
  </si>
  <si>
    <t>Periodic tryptophan protein 1</t>
  </si>
  <si>
    <t>Nucleolar protein 56 (Ribosome biosynthesis protein SIK1) (Suppressor of I kappa b protein 1)</t>
  </si>
  <si>
    <t>box C/D RNA 3'-end processing [GO:0000494]; maturation of SSU-rRNA [GO:0030490]; rRNA modification [GO:0000154]; rRNA processing [GO:0006364]; snoRNA guided rRNA 2'-O-methylation [GO:0000452]</t>
  </si>
  <si>
    <t>90S preribosome [GO:0030686]; box C/D RNP complex [GO:0031428]; nucleolus [GO:0005730]; nucleoplasm [GO:0005654]; nucleus [GO:0005634]; small-subunit processome [GO:0032040]</t>
  </si>
  <si>
    <t>SUBCELLULAR LOCATION: Nucleus, nucleolus {ECO:0000269|PubMed:9372940}.</t>
  </si>
  <si>
    <t>Proteasome chaperone 1 (Proteasome biogenesis-associated protein 1)</t>
  </si>
  <si>
    <t>Ubiquinone biosynthesis protein COQ9, mitochondrial</t>
  </si>
  <si>
    <t>ubiquinone biosynthetic process [GO:0006744]; ubiquinone-6 biosynthetic process [GO:1901006]</t>
  </si>
  <si>
    <t>mitochondrial inner membrane [GO:0005743]; mitochondrion [GO:0005739]; protein-containing complex [GO:0032991]</t>
  </si>
  <si>
    <t>SUBCELLULAR LOCATION: Mitochondrion inner membrane {ECO:0000269|PubMed:14562095, ECO:0000269|PubMed:14576278, ECO:0000269|PubMed:16027161}; Peripheral membrane protein {ECO:0000269|PubMed:14562095, ECO:0000269|PubMed:14576278, ECO:0000269|PubMed:16027161}; Matrix side {ECO:0000269|PubMed:14562095, ECO:0000269|PubMed:14576278, ECO:0000269|PubMed:16027161}.</t>
  </si>
  <si>
    <t>PATHWAY: Cofactor biosynthesis; ubiquinone biosynthesis. {ECO:0000269|PubMed:25339443}.</t>
  </si>
  <si>
    <t>Protein MSS51, mitochondrial (Mitochondrial splicing suppressor protein 51)</t>
  </si>
  <si>
    <t>mitochondrial cytochrome c oxidase assembly [GO:0033617]; mRNA processing [GO:0006397]; negative regulation of mitochondrial translation [GO:0070130]; positive regulation of mitochondrial translation [GO:0070131]; protein stabilization [GO:0050821]; RNA splicing [GO:0008380]</t>
  </si>
  <si>
    <t>SUBCELLULAR LOCATION: Mitochondrion inner membrane {ECO:0000269|PubMed:10803883, ECO:0000269|PubMed:14562095, ECO:0000269|PubMed:14576278, ECO:0000269|PubMed:15306853}; Peripheral membrane protein {ECO:0000269|PubMed:10803883, ECO:0000269|PubMed:14562095, ECO:0000269|PubMed:14576278, ECO:0000269|PubMed:15306853}; Matrix side {ECO:0000269|PubMed:10803883, ECO:0000269|PubMed:14562095, ECO:0000269|PubMed:14576278, ECO:0000269|PubMed:15306853}.</t>
  </si>
  <si>
    <t>Heme-binding protein HMX1</t>
  </si>
  <si>
    <t>heme catabolic process [GO:0042167]; heme oxidation [GO:0006788]; intracellular iron ion homeostasis [GO:0006879]; response to oxidative stress [GO:0006979]</t>
  </si>
  <si>
    <t>endoplasmic reticulum [GO:0005783]; endoplasmic reticulum membrane [GO:0005789]; membrane [GO:0016020]; nuclear outer membrane [GO:0005640]</t>
  </si>
  <si>
    <t>SUBCELLULAR LOCATION: Endoplasmic reticulum membrane {ECO:0000269|PubMed:11566881, ECO:0000269|PubMed:12840010}; Single-pass type IV membrane protein {ECO:0000269|PubMed:11566881, ECO:0000269|PubMed:12840010}.</t>
  </si>
  <si>
    <t>ERAD-associated E3 ubiquitin-protein ligase component HRD3 (HMG-CoA reductase degradation protein 3)</t>
  </si>
  <si>
    <t>detection of unfolded protein [GO:0002235]; negative regulation of protein autoubiquitination [GO:1905524]; retrograde protein transport, ER to cytosol [GO:0030970]; ubiquitin-dependent ERAD pathway [GO:0030433]; ubiquitin-dependent glycoprotein ERAD pathway [GO:0097466]</t>
  </si>
  <si>
    <t>endoplasmic reticulum [GO:0005783]; endoplasmic reticulum membrane [GO:0005789]; Hrd1p ubiquitin ligase complex [GO:0000836]; Hrd1p ubiquitin ligase ERAD-L complex [GO:0000839]; Hrd1p ubiquitin ligase ERAD-M complex [GO:0000838]; luminal surveillance complex [GO:0034099]</t>
  </si>
  <si>
    <t>Protein transport protein SEC13</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</si>
  <si>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t>
  </si>
  <si>
    <t>SUBCELLULAR LOCATION: Cytoplasmic vesicle, COPII-coated vesicle membrane; Peripheral membrane protein; Cytoplasmic side. Endoplasmic reticulum membrane; Peripheral membrane protein; Cytoplasmic side. Nucleus, nuclear pore complex {ECO:0000269|PubMed:10684247}. Vacuole membrane; Peripheral membrane protein.</t>
  </si>
  <si>
    <t>Tubulin gamma chain (Gamma-tubulin)</t>
  </si>
  <si>
    <t>cytoplasmic microtubule organization [GO:0031122]; meiotic spindle organization [GO:0000212]; microtubule nucleation [GO:0007020]; microtubule nucleation by spindle pole body [GO:0051417]; mitotic cell cycle [GO:0000278]; mitotic sister chromatid segregation [GO:0000070]; mitotic spindle organization [GO:0007052]; positive regulation of cytoplasmic translation [GO:2000767]; regulation of microtubule nucleation [GO:0010968]</t>
  </si>
  <si>
    <t>cytoplasm [GO:0005737]; gamma-tubulin complex [GO:0000930]; gamma-tubulin small complex [GO:0008275]; inner plaque of spindle pole body [GO:0005822]; microtubule [GO:0005874]; nucleus [GO:0005634]; outer plaque of spindle pole body [GO:0005824]; spindle [GO:0005819]; spindle pole body [GO:0005816]</t>
  </si>
  <si>
    <t>SUBCELLULAR LOCATION: Cytoplasm, cytoskeleton, microtubule organizing center, spindle pole body.</t>
  </si>
  <si>
    <t>Ferric/cupric reductase transmembrane component 1 (EC 1.16.1.9) (Ferric-chelate reductase 1)</t>
  </si>
  <si>
    <t>copper ion import [GO:0015677]; intracellular iron ion homeostasis [GO:0006879]; iron ion transmembrane transport [GO:0034755]; iron ion transport [GO:0006826]</t>
  </si>
  <si>
    <t>SUBCELLULAR LOCATION: Cell membrane {ECO:0000269|PubMed:1431884, ECO:0000269|PubMed:15288128, ECO:0000269|PubMed:17507646, ECO:0000269|PubMed:8662826}; Multi-pass membrane protein {ECO:0000255}.</t>
  </si>
  <si>
    <t>Cell division cycle protein 123</t>
  </si>
  <si>
    <t>cell cycle [GO:0007049]; cell division [GO:0051301]; eukaryotic translation initiation factor 2 complex assembly [GO:1905143]; positive regulation of translational initiation [GO:0045948]</t>
  </si>
  <si>
    <t>Peptidyl-prolyl cis-trans isomerase CPR6 (PPIase CPR6) (EC 5.2.1.8) (Rotamase CPR6)</t>
  </si>
  <si>
    <t>protein folding [GO:0006457]; protein peptidyl-prolyl isomerization [GO:0000413]; protein refolding [GO:0042026]</t>
  </si>
  <si>
    <t>cytoplasm [GO:0005737]; intracellular membrane-bounded organelle [GO:0043231]</t>
  </si>
  <si>
    <t>Meiotic sister-chromatid recombination protein 3</t>
  </si>
  <si>
    <t>reciprocal meiotic recombination [GO:0007131]</t>
  </si>
  <si>
    <t>SUBCELLULAR LOCATION: Cell membrane {ECO:0000269|PubMed:14562095}; Peripheral membrane protein {ECO:0000269|PubMed:14562095}. Note=Cell periphery.</t>
  </si>
  <si>
    <t>Protein CCC1 (Cross-complementer of CSG1 protein 1)</t>
  </si>
  <si>
    <t>intracellular calcium ion homeostasis [GO:0006874]; intracellular iron ion homeostasis [GO:0006879]; intracellular manganese ion homeostasis [GO:0030026]; intracellular sequestering of iron ion [GO:0006880]; iron ion transport [GO:0006826]; manganese ion transport [GO:0006828]</t>
  </si>
  <si>
    <t>fungal-type vacuole [GO:0000324]; fungal-type vacuole membrane [GO:0000329]; Golgi apparatus [GO:0005794]; Golgi membrane [GO:0000139]</t>
  </si>
  <si>
    <t>SUBCELLULAR LOCATION: Golgi apparatus membrane {ECO:0000269|PubMed:11390404, ECO:0000269|PubMed:14562095, ECO:0000269|PubMed:8866476}. Vacuole membrane {ECO:0000305}; Multi-pass membrane protein {ECO:0000305}.</t>
  </si>
  <si>
    <t>Ribosome assembly protein 3</t>
  </si>
  <si>
    <t>SUBCELLULAR LOCATION: Nucleus, nucleolus {ECO:0000269|PubMed:14562095, ECO:0000269|PubMed:15126390}.</t>
  </si>
  <si>
    <t>U3 small nucleolar RNA-associated protein 13 (U3 snoRNA-associated protein 13) (U three protein 13)</t>
  </si>
  <si>
    <t>Cell division control protein 42 (EC 3.6.5.2) (Suppressor of RHO3 protein 2)</t>
  </si>
  <si>
    <t>actin cytoskeleton organization [GO:0030036]; budding cell apical bud growth [GO:0007118]; budding cell isotropic bud growth [GO:0007119]; Cdc42 protein signal transduction [GO:0032488]; cell cycle [GO:0007049]; conjugation with cellular fusion [GO:0000747]; endocytosis [GO:0006897]; establishment of cell polarity [GO:0030010]; establishment or maintenance of cell polarity [GO:0007163]; invasive growth in response to glucose limitation [GO:0001403]; pheromone-dependent signal transduction involved in conjugation with cellular fusion [GO:0000750]; positive regulation of exocytosis [GO:0045921]; positive regulation of pseudohyphal growth [GO:2000222]; regulation of cell morphogenesis [GO:0022604]; regulation of exit from mitosis [GO:0007096]; regulation of exocyst localization [GO:0060178]; regulation of initiation of mating projection growth [GO:0031384]; regulation of vacuole fusion, non-autophagic [GO:0032889]; Rho protein signal transduction [GO:0007266]; septin ring organization [GO:0031106]</t>
  </si>
  <si>
    <t>cell periphery [GO:0071944]; cellular bud neck [GO:0005935]; cellular bud tip [GO:0005934]; fungal-type vacuole membrane [GO:0000329]; incipient cellular bud site [GO:0000131]; mating projection tip [GO:0043332]; nuclear membrane [GO:0031965]; plasma membrane [GO:0005886]; septin ring [GO:0005940]</t>
  </si>
  <si>
    <t>Factor arrest protein 10</t>
  </si>
  <si>
    <t>cellular response to pheromone [GO:0071444]; re-entry into mitotic cell cycle after pheromone arrest [GO:0000321]; regulation of cell cycle [GO:0051726]</t>
  </si>
  <si>
    <t>cytoplasm [GO:0005737]; endoplasmic reticulum [GO:0005783]; endoplasmic reticulum membrane [GO:0005789]; FAR/SIN/STRIPAK complex [GO:0090443]</t>
  </si>
  <si>
    <t>SUBCELLULAR LOCATION: Membrane {ECO:0000305}; Single-pass type IV membrane protein {ECO:0000305}.</t>
  </si>
  <si>
    <t>Octanoyltransferase, mitochondrial (EC 2.3.1.181) (Lipoate biosynthesis protein) (Lipoate-protein ligase) (Lipoyl ligase) (Lipoyl/octanoyl transferase) (Octanoyl-[acyl-carrier-protein]-protein N-octanoyltransferase)</t>
  </si>
  <si>
    <t>protein lipoylation [GO:0009249]</t>
  </si>
  <si>
    <t>PATHWAY: Protein modification; protein lipoylation via endogenous pathway; protein N(6)-(lipoyl)lysine from octanoyl-[acyl-carrier-protein]: step 1/2.</t>
  </si>
  <si>
    <t>Phosphatidylinositol 3-kinase VPS34 (PI3-kinase VPS34) (PI3K VPS34) (PtdIns-3-kinase VPS34) (EC 2.7.1.137) (Carboxypeptidase Y-deficient protein 15) (Vacuolar protein sorting-associated protein 34) (Vacuolar protein-targeting protein 29)</t>
  </si>
  <si>
    <t>autophagosome assembly [GO:0000045]; autophagy [GO:0006914]; autophagy of peroxisome [GO:0030242]; endocytosis [GO:0006897]; late endosome to vacuole transport [GO:0045324]; macroautophagy [GO:0016236]; phosphatidylinositol phosphate biosynthetic process [GO:0046854]; phosphatidylinositol-3-phosphate biosynthetic process [GO:0036092]; phosphatidylinositol-mediated signaling [GO:0048015]; positive regulation of transcription elongation by RNA polymerase II [GO:0032968]; protein transport [GO:0015031]</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</si>
  <si>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t>
  </si>
  <si>
    <t>SUBCELLULAR LOCATION: Golgi apparatus, trans-Golgi network membrane {ECO:0000269|PubMed:11157979}; Peripheral membrane protein {ECO:0000269|PubMed:11157979}. Endosome membrane {ECO:0000269|PubMed:11157979}; Peripheral membrane protein {ECO:0000269|PubMed:11157979}.</t>
  </si>
  <si>
    <t>Calcium permeable stress-gated cation channel 1 (ScCSC1)</t>
  </si>
  <si>
    <t>monoatomic cation transport [GO:0006812]</t>
  </si>
  <si>
    <t>endoplasmic reticulum [GO:0005783]; fungal-type vacuole membrane [GO:0000329]; plasma membrane [GO:0005886]</t>
  </si>
  <si>
    <t>GPN-loop GTPase 3 (EC 3.6.5.-)</t>
  </si>
  <si>
    <t>mitotic sister chromatid cohesion [GO:0007064]; protein import into nucleus [GO:0006606]</t>
  </si>
  <si>
    <t>Elongation factor 3A (EF-3) (EF-3A) (EC 3.6.4.-) (Eukaryotic elongation factor 3) (eEF3) (Translation elongation factor 3A) (Yeast elongation factor 3)</t>
  </si>
  <si>
    <t>negative regulation of protein kinase activity [GO:0006469]; negative regulation of protein phosphorylation [GO:0001933]; translational elongation [GO:0006414]; translational termination [GO:0006415]</t>
  </si>
  <si>
    <t>cytoplasmic stress granule [GO:0010494]; cytosolic ribosome [GO:0022626]; polysomal ribosome [GO:0042788]; ribosome [GO:0005840]</t>
  </si>
  <si>
    <t>ABC1 family protein MCP2 (MDM10-complementing protein 2) (MIOREX complex component 13) (Mitochondrial organization of gene expression protein 13)</t>
  </si>
  <si>
    <t>lipid homeostasis [GO:0055088]; mitochondrion organization [GO:0007005]</t>
  </si>
  <si>
    <t>SUBCELLULAR LOCATION: Mitochondrion {ECO:0000269|PubMed:14562095, ECO:0000269|PubMed:16823961}. Mitochondrion inner membrane {ECO:0000269|PubMed:23781023}; Single-pass membrane protein {ECO:0000255}.</t>
  </si>
  <si>
    <t>Heme-responsive zinc finger transcription factor HAP1 (CYP1 activatory protein) (Heme activator protein 1)</t>
  </si>
  <si>
    <t>carbon catabolite activation of transcription from RNA polymerase II promoter [GO:0000436]; establishment of protein localization to chromatin [GO:0071169]; negative regulation of DNA-templated transcription [GO:0045892]; negative regulation of transcription by RNA polymerase II [GO:0000122]; regulation of cellular respiration [GO:0043457]; regulation of transcription by RNA polymerase II [GO:0006357]; response to oxygen levels [GO:0070482]</t>
  </si>
  <si>
    <t>mitochondrion [GO:0005739]; nucleus [GO:0005634]; transcription repressor complex [GO:0017053]</t>
  </si>
  <si>
    <t>SUBCELLULAR LOCATION: Nucleus {ECO:0000255|PROSITE-ProRule:PRU00227}.</t>
  </si>
  <si>
    <t>Glycogen [starch] synthase isoform 2 (EC 2.4.1.11)</t>
  </si>
  <si>
    <t>Heat shock protein 60, mitochondrial (CPN60) (P66) (Stimulator factor I 66 kDa component)</t>
  </si>
  <si>
    <t>'de novo' protein folding [GO:0006458]; apoptotic mitochondrial changes [GO:0008637]; chaperone-mediated protein complex assembly [GO:0051131]; mitochondrial unfolded protein response [GO:0034514]; protein folding [GO:0006457]; protein import into mitochondrial intermembrane space [GO:0045041]; protein maturation [GO:0051604]; protein refolding [GO:0042026]; protein stabilization [GO:0050821]</t>
  </si>
  <si>
    <t>cytosol [GO:0005829]; mitochondrial inner membrane [GO:0005743]; mitochondrial intermembrane space [GO:0005758]; mitochondrial matrix [GO:0005759]; mitochondrial nucleoid [GO:0042645]; mitochondrion [GO:0005739]</t>
  </si>
  <si>
    <t>Sphingoid long chain base kinase 5 (LCB kinase 5) (EC 2.7.1.91) (Sphinganine kinase 5)</t>
  </si>
  <si>
    <t>calcium-mediated signaling [GO:0019722]; phosphorylation [GO:0016310]; response to heat [GO:0009408]; sphingolipid metabolic process [GO:0006665]; sphingosine biosynthetic process [GO:0046512]</t>
  </si>
  <si>
    <t>cytoplasm [GO:0005737]; cytosol [GO:0005829]; Golgi apparatus [GO:0005794]; Golgi membrane [GO:0000139]; intracellular membrane-bounded organelle [GO:0043231]; membrane [GO:0016020]; nucleus [GO:0005634]</t>
  </si>
  <si>
    <t>SUBCELLULAR LOCATION: Golgi apparatus membrane {ECO:0000269|PubMed:12493772}; Peripheral membrane protein {ECO:0000269|PubMed:12493772}.</t>
  </si>
  <si>
    <t>cytoplasmic translation [GO:0002181]; maturation of SSU-rRNA [GO:0030490]; positive regulation of nuclear-transcribed mRNA catabolic process, deadenylation-dependent decay [GO:1900153]; ribosomal small subunit assembly [GO:0000028]; rRNA export from nucleus [GO:0006407]</t>
  </si>
  <si>
    <t>Protein transport protein SEC22 (Suppressor of loss of YPT1 protein 2)</t>
  </si>
  <si>
    <t>endoplasmic reticulum to Golgi vesicle-mediated transport [GO:0006888]; intracellular protein transport [GO:0006886]; retrograde vesicle-mediated transport, Golgi to endoplasmic reticulum [GO:0006890]; vesicle fusion [GO:0006906]; vesicle fusion with endoplasmic reticulum [GO:0048279]; vesicle fusion with Golgi apparatus [GO:0048280]</t>
  </si>
  <si>
    <t>endoplasmic reticulum [GO:0005783]; endoplasmic reticulum membrane [GO:0005789]; endoplasmic reticulum-Golgi intermediate compartment [GO:0005793]; ER to Golgi transport vesicle membrane [GO:0012507]; Golgi apparatus [GO:0005794]; Golgi membrane [GO:0000139]; Golgi to ER transport vesicle membrane [GO:0012508]; membrane [GO:0016020]; SNARE complex [GO:0031201]</t>
  </si>
  <si>
    <t>SUBCELLULAR LOCATION: Membrane {ECO:0000305}; Single-pass type IV membrane protein {ECO:0000305}. Endoplasmic reticulum membrane {ECO:0000305}; Single-pass type IV membrane protein {ECO:0000305}. Golgi apparatus membrane {ECO:0000305}; Single-pass type IV membrane protein {ECO:0000305}.</t>
  </si>
  <si>
    <t>m7GpppX diphosphatase (EC 3.6.1.59) (DCS-1) (Hint-related 7meGMP-directed hydrolase 1) (Protein Dcs1p) (Scavenger mRNA-decapping enzyme DcpS)</t>
  </si>
  <si>
    <t>cytoplasm [GO:0005737]; m7G(5')pppN diphosphatase complex [GO:0106095]; mitochondrion [GO:0005739]; nucleus [GO:0005634]; P-body [GO:0000932]; perinuclear region of cytoplasm [GO:0048471]</t>
  </si>
  <si>
    <t>SUBCELLULAR LOCATION: Cytoplasm. Cytoplasm, perinuclear region. Cytoplasm, P-body. Note=Predominantly cytoplasmic.</t>
  </si>
  <si>
    <t>Condensin complex subunit 1 (XCAP-D2 homolog)</t>
  </si>
  <si>
    <t>autophagy of nucleus [GO:0044804]; cell division [GO:0051301]; chromosome condensation [GO:0030261]; maintenance of rDNA [GO:0043007];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silent mating-type cassette heterochromatin formation [GO:0030466]; synaptonemal complex assembly [GO:0007130]; tRNA gene clustering [GO:0070058]</t>
  </si>
  <si>
    <t>condensed chromosome, centromeric region [GO:0000779]; condensin complex [GO:0000796]; nucleolus [GO:0005730]</t>
  </si>
  <si>
    <t>SUBCELLULAR LOCATION: Nucleus {ECO:0000269|PubMed:11854418}. Chromosome {ECO:0000269|PubMed:11854418}. Note=Nuclear throughout the cell cycle. During mitosis, most of the condensin complex is associated with the chromatin. At the onset of prophase, condensin associates with chromosome arms and to chromosome condensation. At anaphase, it is enriched at rDNA. Dissociation from chromosomes is observed in late telophase.</t>
  </si>
  <si>
    <t>Minichromosome maintenance protein 5 (EC 3.6.4.12) (Cell division control protein 46)</t>
  </si>
  <si>
    <t>DNA replication initiation [GO:0006270]; DNA unwinding involved in DNA replication [GO:0006268]; double-strand break repair via break-induced replication [GO:0000727]; heterochromatin formation [GO:0031507]; nuclear DNA replication [GO:0033260]; pre-replicative complex assembly involved in nuclear cell cycle DNA replication [GO:0006267]; regulation of DNA-templated DNA replication initiation [GO:0030174]; subtelomeric heterochromatin formation [GO:0031509]</t>
  </si>
  <si>
    <t>SUBCELLULAR LOCATION: Nucleus. Note=Mobilized from the cytoplasm to the nucleus as mitosis is completed. Remains in the nucleus until the initiation of the next round of replication.</t>
  </si>
  <si>
    <t>ATP-dependent RNA helicase DBP9 (EC 3.6.4.13) (DEAD box protein 9)</t>
  </si>
  <si>
    <t>maturation of LSU-rRNA from tricistronic rRNA transcript (SSU-rRNA, 5.8S rRNA, LSU-rRNA) [GO:0000463]</t>
  </si>
  <si>
    <t>SUBCELLULAR LOCATION: Nucleus, nucleolus {ECO:0000269|PubMed:11565753}.</t>
  </si>
  <si>
    <t>Translation factor GUF1, mitochondrial (EC 3.6.5.-) (Elongation factor 4 homolog) (EF-4) (GTPase GUF1) (Ribosomal back-translocase)</t>
  </si>
  <si>
    <t>positive regulation of translation [GO:0045727]; translation [GO:0006412]</t>
  </si>
  <si>
    <t>mitochondrial inner membrane [GO:0005743]; mitochondrial matrix [GO:0005759]; mitochondrion [GO:0005739]; nucleus [GO:0005634]</t>
  </si>
  <si>
    <t>SUBCELLULAR LOCATION: Mitochondrion inner membrane {ECO:0000255|HAMAP-Rule:MF_03137, ECO:0000269|PubMed:14562095, ECO:0000269|PubMed:18442968}; Peripheral membrane protein {ECO:0000255|HAMAP-Rule:MF_03137, ECO:0000269|PubMed:14562095, ECO:0000269|PubMed:18442968}; Matrix side {ECO:0000255|HAMAP-Rule:MF_03137, ECO:0000269|PubMed:14562095, ECO:0000269|PubMed:18442968}.</t>
  </si>
  <si>
    <t>Translation initiation factor eIF-2B subunit beta (GCD complex subunit GCD7) (Guanine nucleotide exchange factor subunit GCD7) (eIF-2B GDP-GTP exchange factor subunit beta)</t>
  </si>
  <si>
    <t>positive regulation of GTPase activity [GO:0043547]; regulation of translational initiation [GO:0006446]; translational initiation [GO:0006413]</t>
  </si>
  <si>
    <t>cytosol [GO:0005829]; eukaryotic translation initiation factor 2B complex [GO:0005851]; guanyl-nucleotide exchange factor complex [GO:0032045]; mitochondrion [GO:0005739]</t>
  </si>
  <si>
    <t>GTP-binding nuclear protein GSP1/CNR1 (Chromosome stability protein 17) (GTPase Ran homolog) (Genetic suppressor of PRP20-1)</t>
  </si>
  <si>
    <t>exonucleolytic trimming to generate mature 3'-end of 5.8S rRNA from tricistronic rRNA transcript (SSU-rRNA, 5.8S rRNA, LSU-rRNA) [GO:0000467]; nucleus organization [GO:0006997]; poly(A)+ mRNA export from nucleus [GO:0016973]; protein import into nucleus [GO:0006606]; regulation of cell cycle phase transition [GO:1901987]; regulation of nucleocytoplasmic transport [GO:0046822]; ribosomal subunit export from nucleus [GO:0000054]</t>
  </si>
  <si>
    <t>Homocysteine/cysteine synthase (EC 2.5.1.47) (EC 2.5.1.49) (O-acetylserine/O-acetylhomoserine sulfhydrylase) (OAS-OAH SHLase) (OAS-OAH sulfhydrylase)</t>
  </si>
  <si>
    <t>cysteine biosynthetic process [GO:0019344]; methionine metabolic process [GO:0006555]; transsulfuration [GO:0019346]</t>
  </si>
  <si>
    <t>PATHWAY: Amino-acid biosynthesis; L-methionine biosynthesis via de novo pathway; L-homocysteine from O-acetyl-L-homoserine. {ECO:0000305|PubMed:12586406, ECO:0000305|PubMed:1732168}.</t>
  </si>
  <si>
    <t>Aconitate hydratase, mitochondrial (Aconitase) (EC 4.2.1.3) (Citrate hydro-lyase)</t>
  </si>
  <si>
    <t>mitochondrial genome maintenance [GO:0000002]; tricarboxylic acid cycle [GO:0006099]</t>
  </si>
  <si>
    <t>cytosol [GO:0005829]; mitochondrial intermembrane space [GO:0005758]; mitochondrial matrix [GO:0005759]; mitochondrial nucleoid [GO:0042645]; mitochondrion [GO:0005739]</t>
  </si>
  <si>
    <t>SUBCELLULAR LOCATION: Mitochondrion. Cytoplasm. Note=Mainly mitochondrial, small amounts are also detected in the cytosol with a ratio of 94:6.</t>
  </si>
  <si>
    <t>PATHWAY: Carbohydrate metabolism; tricarboxylic acid cycle; isocitrate from oxaloacetate: step 2/2. {ECO:0000269|PubMed:1972545}.</t>
  </si>
  <si>
    <t>Phosphatidylinositol 4-kinase STT4 (PI4-kinase) (PtdIns-4-kinase) (EC 2.7.1.67)</t>
  </si>
  <si>
    <t>autophagosome-lysosome fusion [GO:0061909]; autophagy of mitochondrion [GO:0000422]; cortical actin cytoskeleton organization [GO:0030866]; macroautophagy [GO:0016236]; microlipophagy [GO:0140504]; phosphatidylinositol phosphate biosynthetic process [GO:0046854]; phosphatidylinositol-mediated signaling [GO:0048015]; regulation of fungal-type cell wall organization [GO:0060237]</t>
  </si>
  <si>
    <t>Cell division control protein 25</t>
  </si>
  <si>
    <t>cell cycle [GO:0007049]; cell division [GO:0051301]; positive regulation of GTPase activity [GO:0043547]; Ras protein signal transduction [GO:0007265]; regulation of cell cycle [GO:0051726]; traversing start control point of mitotic cell cycle [GO:0007089]</t>
  </si>
  <si>
    <t>cytoplasm [GO:0005737]; cytosol [GO:0005829]; endoplasmic reticulum membrane [GO:0005789]; nucleus [GO:0005634]; plasma membrane [GO:0005886]</t>
  </si>
  <si>
    <t>mitochondrial translation [GO:0032543]; RNA processing [GO:0006396]</t>
  </si>
  <si>
    <t>Cell division control protein 3</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</si>
  <si>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t>
  </si>
  <si>
    <t>SUBCELLULAR LOCATION: Membrane; Peripheral membrane protein. Bud neck. Note=Present at the bud neck during cell division. Probably interacts with phosphoinosides such as phosphatidylinositol 4-phosphate or phosphatidylinositol 5-phosphate.</t>
  </si>
  <si>
    <t>Chromatin structure-remodeling complex subunit SFH1 (RSC complex subunit SFH1) (SNF5 homolog 1)</t>
  </si>
  <si>
    <t>chromatin remodeling [GO:0006338]; chromatin remodeling at centromere [GO:0031055]; chromosome segregation [GO:0007059]; double-strand break repair [GO:0006302]; double-strand break repair via nonhomologous end joining [GO:0006303]; G2/M transition of mitotic cell cycle [GO:0000086]; nucleosome disassembly [GO:0006337]; positive regulation of pseudohyphal growth by positive regulation of transcription from RNA polymerase II promoter [GO:1900461]; regulation of nuclear cell cycle DNA replication [GO:0033262]; transcription elongation by RNA polymerase II [GO:0006368]</t>
  </si>
  <si>
    <t>chromatin [GO:0000785]; nuclear chromosome [GO:0000228]; nucleus [GO:0005634]; RSC-type complex [GO:0016586]</t>
  </si>
  <si>
    <t>SUBCELLULAR LOCATION: Nucleus {ECO:0000269|PubMed:12697820}. Note=Localizes to centromeric and flanking chromatin. Association with these loci is dependent on STH1.</t>
  </si>
  <si>
    <t>Peroxisomal membrane protein PEX30 (Peroxin-30)</t>
  </si>
  <si>
    <t>ER-dependent peroxisome organization [GO:0032581]; membrane tubulation [GO:0097749]; peroxisome organization [GO:0007031]; regulation of peroxisome organization [GO:1900063]</t>
  </si>
  <si>
    <t>cell periphery [GO:0071944]; cellular bud [GO:0005933]; endoplasmic reticulum [GO:0005783]; endoplasmic reticulum tubular network [GO:0071782]; peroxisomal membrane [GO:0005778]; peroxisome [GO:0005777]</t>
  </si>
  <si>
    <t>SUBCELLULAR LOCATION: Peroxisome membrane {ECO:0000250}; Multi-pass membrane protein {ECO:0000250}.</t>
  </si>
  <si>
    <t>cytoplasmic translation [GO:0002181]; ribonucleoprotein complex assembly [GO:0022618]</t>
  </si>
  <si>
    <t>Suppressor of glycerol defect protein 1</t>
  </si>
  <si>
    <t>FAL1-SGD1 complex [GO:0097078]; nucleolus [GO:0005730]; nucleus [GO:0005634]; small-subunit processome [GO:0032040]</t>
  </si>
  <si>
    <t>SUBCELLULAR LOCATION: Nucleus, nucleolus {ECO:0000269|PubMed:11042259, ECO:0000269|PubMed:14562095}.</t>
  </si>
  <si>
    <t>90S preribosome [GO:0030686]; cytoplasm [GO:0005737]; cytosolic large ribosomal subunit [GO:0022625]</t>
  </si>
  <si>
    <t>1,3-beta-glucan synthase component FKS1 (EC 2.4.1.34) (1,3-beta-D-glucan-UDP glucosyltransferase) (Calcineurin dependent protein 1) (Calcofluor white hypersensitivity protein 53) (Echinocandin target gene protein 1) (FK506 sensitivity protein 1) (Glucan synthase of cerevisiae protein 1) (Papulacandin B resistance protein 1)</t>
  </si>
  <si>
    <t>(1-&gt;3)-beta-D-glucan biosynthetic process [GO:0006075]; ascospore wall assembly [GO:0030476]; fungal-type cell wall biogenesis [GO:0009272]; fungal-type cell wall polysaccharide biosynthetic process [GO:0051278]; positive regulation of endocytosis [GO:0045807]; regulation of cell size [GO:0008361]</t>
  </si>
  <si>
    <t>1,3-beta-D-glucan synthase complex [GO:0000148]; actin cortical patch [GO:0030479]; cell periphery [GO:0071944]; cellular bud [GO:0005933]; cellular bud neck [GO:0005935]; cellular bud tip [GO:0005934]; mitochondrion [GO:0005739]; plasma membrane [GO:0005886]</t>
  </si>
  <si>
    <t>SUBCELLULAR LOCATION: Mitochondrion {ECO:0000269|PubMed:11856368, ECO:0000269|PubMed:12185837, ECO:0000269|PubMed:14576278, ECO:0000269|PubMed:8602515}. Cell membrane {ECO:0000305}; Multi-pass membrane protein {ECO:0000305}. Note=Localizes to the sites of polarized growth. Colocalizes with cortical actin patches and moves on the cell surface at the sites of cell wall remodeling. Actin patch motility is required for the movement. Early at the cell cycle, localizes at the presumed bud site of the mother cell and at the tip of the small bud. As the bud enlarges, appears as discernible spots in the medium-sized bud and these spots colocalize with actin patches. Late in the cell cycle, disappears in large budded cells, while the actin patches disperse over the cell. During cytokinesis, is concentrated in the neck, overlapping with the location of cortical actin patches.</t>
  </si>
  <si>
    <t>Putative 6-phosphofructo-2-kinase/fructose-2,6-bisphosphatase YLR345W [Includes: 6-phosphofructo-2-kinase (EC 2.7.1.105); Fructose-2,6-bisphosphatase (EC 3.1.3.46)]</t>
  </si>
  <si>
    <t>fructose 2,6-bisphosphate metabolic process [GO:0006003]; fructose metabolic process [GO:0006000]; regulation of glycolytic process [GO:0006110]</t>
  </si>
  <si>
    <t>Importin subunit beta-1 (Importin-95) (Karyopherin subunit beta-1) (Karyopherin-95)</t>
  </si>
  <si>
    <t>import into nucleus [GO:0051170]; mRNA transport [GO:0051028]; NLS-bearing protein import into nucleus [GO:0006607]; nuclear pore complex assembly [GO:0051292]; phosphatidylcholine biosynthetic process [GO:0006656]; protein import into nucleus [GO:0006606]; protein targeting to membrane [GO:0006612]; regulation of nucleocytoplasmic transport [GO:0046822]; regulation of protein desumoylation [GO:0060188]</t>
  </si>
  <si>
    <t>cytoplasm [GO:0005737]; cytosol [GO:0005829]; NLS-dependent protein nuclear import complex [GO:0042564]; nuclear envelope [GO:0005635]; nuclear pore [GO:0005643]; nucleus [GO:0005634]</t>
  </si>
  <si>
    <t>SUBCELLULAR LOCATION: Cytoplasm {ECO:0000269|PubMed:10684247, ECO:0000269|PubMed:9321403}. Nucleus {ECO:0000269|PubMed:9321403}. Nucleus, nuclear pore complex {ECO:0000269|PubMed:10684247}.</t>
  </si>
  <si>
    <t>Mitochondrial dicarboxylate transporter (DTP) (Dicarboxylate carrier 1)</t>
  </si>
  <si>
    <t>dicarboxylic acid transport [GO:0006835]; malate transmembrane transport [GO:0071423]; oxaloacetate transport [GO:0015729]; phosphate ion transmembrane transport [GO:0035435]; succinate transmembrane transport [GO:0071422]; sulfate transport [GO:0008272]; thiosulfate transport [GO:0015709]</t>
  </si>
  <si>
    <t>SUBCELLULAR LOCATION: Mitochondrion inner membrane {ECO:0000269|PubMed:10027973, ECO:0000269|PubMed:14562095, ECO:0000269|PubMed:14576278}; Multi-pass membrane protein {ECO:0000269|PubMed:10027973, ECO:0000269|PubMed:14562095, ECO:0000269|PubMed:14576278}.</t>
  </si>
  <si>
    <t>Transaldolase (EC 2.2.1.2)</t>
  </si>
  <si>
    <t>PATHWAY: Carbohydrate degradation; pentose phosphate pathway; D-glyceraldehyde 3-phosphate and beta-D-fructose 6-phosphate from D-ribose 5-phosphate and D-xylulose 5-phosphate (non-oxidative stage): step 2/3. {ECO:0000305|PubMed:2185015}.</t>
  </si>
  <si>
    <t>Ketol-acid reductoisomerase, mitochondrial (EC 1.1.1.86) (Acetohydroxy-acid reductoisomerase) (Alpha-keto-beta-hydroxylacyl reductoisomerase) (Isoleucine-plus-valine requiring protein 5)</t>
  </si>
  <si>
    <t>branched-chain amino acid biosynthetic process [GO:0009082]; isoleucine biosynthetic process [GO:0009097]; mitochondrial genome maintenance [GO:0000002]; valine biosynthetic process [GO:0009099]</t>
  </si>
  <si>
    <t>PATHWAY: Amino-acid biosynthesis; L-isoleucine biosynthesis; L-isoleucine from 2-oxobutanoate: step 2/4. {ECO:0000305|PubMed:3027658}.; PATHWAY: Amino-acid biosynthesis; L-valine biosynthesis; L-valine from pyruvate: step 2/4. {ECO:0000305|PubMed:3027658}.</t>
  </si>
  <si>
    <t>Chromatin structure-remodeling complex subunit RSC2 (RSC complex subunit RSC2) (Remodel the structure of chromatin complex subunit 2)</t>
  </si>
  <si>
    <t>chromatin remodeling [GO:0006338]; chromosome segregation [GO:0007059]; double-strand break repair via homologous recombination [GO:0000724]; double-strand break repair via nonhomologous end joining [GO:0006303]; nucleosome disassembly [GO:0006337]; plasmid maintenance [GO:0006276]; regulation of sporulation resulting in formation of a cellular spore [GO:0042173]; sister chromatid cohesion [GO:0007062]; sporulation resulting in formation of a cellular spore [GO:0030435]; transcription elongation by RNA polymerase II [GO:0006368]; UV-damage excision repair [GO:0070914]</t>
  </si>
  <si>
    <t>nucleus [GO:0005634]; RSC-type complex [GO:0016586]</t>
  </si>
  <si>
    <t>Adenylosuccinate lyase (ASL) (EC 4.3.2.2) (Adenylosuccinase) (ASase)</t>
  </si>
  <si>
    <t>'de novo' AMP biosynthetic process [GO:0044208]; 'de novo' IMP biosynthetic process [GO:0006189]; purine nucleotide biosynthetic process [GO:0006164]</t>
  </si>
  <si>
    <t>PATHWAY: Purine metabolism; AMP biosynthesis via de novo pathway; AMP from IMP: step 2/2.; PATHWAY: Purine metabolism; IMP biosynthesis via de novo pathway; 5-amino-1-(5-phospho-D-ribosyl)imidazole-4-carboxamide from 5-amino-1-(5-phospho-D-ribosyl)imidazole-4-carboxylate: step 2/2.</t>
  </si>
  <si>
    <t>Vacuolar protein sorting-associated protein 38</t>
  </si>
  <si>
    <t>late endosome to vacuole transport [GO:0045324]; macroautophagy [GO:0016236]; phosphatidylinositol phosphate biosynthetic process [GO:0046854]; protein transport [GO:0015031]; SNARE complex assembly [GO:0035493]</t>
  </si>
  <si>
    <t>endosome [GO:0005768]; endosome membrane [GO:0010008]; fungal-type vacuole membrane [GO:0000329]; Golgi membrane [GO:0000139]; lytic vacuole [GO:0000323]; phosphatidylinositol 3-kinase complex, class III, type II [GO:0034272]</t>
  </si>
  <si>
    <t>SUBCELLULAR LOCATION: Golgi apparatus, trans-Golgi network membrane {ECO:0000269|PubMed:11157979}; Peripheral membrane protein {ECO:0000305}. Endosome membrane {ECO:0000269|PubMed:11157979, ECO:0000269|PubMed:14562095}; Peripheral membrane protein {ECO:0000305}.</t>
  </si>
  <si>
    <t>Serine/threonine-protein kinase STE11 (EC 2.7.11.25)</t>
  </si>
  <si>
    <t>Nonsense-mediated decay protein 4</t>
  </si>
  <si>
    <t>Mitochondrial distribution and morphology protein 30</t>
  </si>
  <si>
    <t>mitochondrial fusion [GO:0008053]; mitochondrion organization [GO:0007005]; protein ubiquitination [GO:0016567]; proteolysis involved in protein catabolic process [GO:0051603]; regulation of mRNA export from nucleus [GO:0010793]; SCF-dependent proteasomal ubiquitin-dependent protein catabolic process [GO:0031146]; ubiquitin-dependent protein catabolic process [GO:0006511]</t>
  </si>
  <si>
    <t>mitochondrion [GO:0005739]; nucleus [GO:0005634]; SCF ubiquitin ligase complex [GO:0019005]</t>
  </si>
  <si>
    <t>Actin-related protein 2/3 complex subunit 3 (Arp2/3 complex 21 kDa subunit) (p21-ARC)</t>
  </si>
  <si>
    <t>actin cortical patch organization [GO:0044396]; actin nucleation [GO:0045010]; Arp2/3 complex-mediated actin nucleation [GO:0034314]; establishment of mitochondrion localization [GO:0051654]; regulation of actin filament polymerization [GO:0030833]</t>
  </si>
  <si>
    <t>actin cytoskeleton [GO:0015629]; Arp2/3 protein complex [GO:0005885]; mitochondrion [GO:0005739]</t>
  </si>
  <si>
    <t>RHO1 GDP-GTP exchange protein 2</t>
  </si>
  <si>
    <t>cell periphery [GO:0071944]; cellular bud tip [GO:0005934]; incipient cellular bud site [GO:0000131]; mating projection tip [GO:0043332]; nucleus [GO:0005634]</t>
  </si>
  <si>
    <t>Elongation of fatty acids protein 3 (EC 2.3.1.199) (3-keto acyl-CoA synthase ELO3) (Affecting plasma membrane ATPase activity protein 1) (Suppressor of RAD3 essential function protein 1) (Suppressor of Rvs161 and Rvs167 mutations protein 4) (Very-long-chain 3-oxoacyl-CoA synthase 3) (v-SNARE bypass mutant gene 1 protein)</t>
  </si>
  <si>
    <t>fatty acid biosynthetic process [GO:0006633];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post-Golgi vesicle-mediated transport [GO:0006892]; sphingolipid biosynthetic process [GO:0030148]; very long-chain fatty acid biosynthetic process [GO:0042761]</t>
  </si>
  <si>
    <t>SUBCELLULAR LOCATION: Endoplasmic reticulum membrane {ECO:0000269|PubMed:12087109, ECO:0000269|PubMed:14562095, ECO:0000269|PubMed:9832547}; Multi-pass membrane protein {ECO:0000305}.</t>
  </si>
  <si>
    <t>Vacuolar import and degradation protein 22</t>
  </si>
  <si>
    <t>protein catabolic process in the vacuole [GO:0007039]; protein transport [GO:0015031]</t>
  </si>
  <si>
    <t>nucleus [GO:0005634]; plasma membrane [GO:0005886]; vacuole [GO:0005773]</t>
  </si>
  <si>
    <t>SUBCELLULAR LOCATION: Cell membrane; Single-pass membrane protein. Nucleus.</t>
  </si>
  <si>
    <t>Protein transport protein SEC61 (Sec61 complex subunit SEC61) (Sec61 complex subunit alpha)</t>
  </si>
  <si>
    <t>misfolded protein transport [GO:0070843]; post-translational protein targeting to membrane, translocation [GO:0031204]; protein transmembrane import into intracellular organelle [GO:0044743]; retrograde protein transport, ER to cytosol [GO:0030970]; SRP-dependent cotranslational protein targeting to membrane, translocation [GO:0006616]; ubiquitin-dependent ERAD pathway [GO:0030433]</t>
  </si>
  <si>
    <t>endoplasmic reticulum [GO:0005783]; rough endoplasmic reticulum membrane [GO:0030867]; Sec61 translocon complex [GO:0005784]; translocon complex [GO:0071256]</t>
  </si>
  <si>
    <t>Phosphatidylinositol transfer protein CSR1 (CHS5 SPA2 rescue protein 1) (SEC14 homolog protein 2)</t>
  </si>
  <si>
    <t>Golgi to plasma membrane protein transport [GO:0043001]; Golgi to plasma membrane transport [GO:0006893]; negative regulation of fatty acid biosynthetic process [GO:0045717]; negative regulation of phosphatidylglycerol biosynthetic process [GO:1901352]; phosphatidylinositol metabolic process [GO:0046488]; phospholipid catabolic process [GO:0009395]; phospholipid transport [GO:0015914]; positive regulation of phosphatidylcholine biosynthetic process [GO:2001247]</t>
  </si>
  <si>
    <t>cytosol [GO:0005829]; endoplasmic reticulum [GO:0005783]; endosome [GO:0005768]; lipid droplet [GO:0005811]; mitochondrion [GO:0005739]; prospore membrane [GO:0005628]</t>
  </si>
  <si>
    <t>SUBCELLULAR LOCATION: Cytoplasm {ECO:0000269|PubMed:12869188}. Microsome {ECO:0000269|PubMed:12869188}. Endosome {ECO:0000269|PubMed:10848624}.</t>
  </si>
  <si>
    <t>Inner kinetochore subunit CTF3 (CENP-I homolog) (Chromosome loss protein 3) (Chromosome transmission fidelity protein 3) (Constitutive centromere-associated network protein CTF3)</t>
  </si>
  <si>
    <t>attachment of spindle microtubules to kinetochore [GO:0008608]; cell division [GO:0051301]; chromosome segregation [GO:0007059]; DNA replication initiation [GO:0006270]; establishment of mitotic sister chromatid cohesion [GO:0034087]; meiotic cell cycle [GO:0051321]; mitotic spindle assembly checkpoint signaling [GO:0007094]</t>
  </si>
  <si>
    <t>kinetochore [GO:0000776]; nucleus [GO:0005634]</t>
  </si>
  <si>
    <t>SUBCELLULAR LOCATION: Nucleus. Chromosome, centromere, kinetochore. Note=Associated with kinetochores.</t>
  </si>
  <si>
    <t>Leucine--tRNA ligase, mitochondrial (EC 6.1.1.4) (Leucyl-tRNA synthetase) (LeuRS)</t>
  </si>
  <si>
    <t>Group I intron splicing [GO:0000372]; leucyl-tRNA aminoacylation [GO:0006429]; mitochondrial translation [GO:0032543]; mRNA processing [GO:0006397]</t>
  </si>
  <si>
    <t>SUBCELLULAR LOCATION: Mitochondrion matrix {ECO:0000269|PubMed:1990003}.</t>
  </si>
  <si>
    <t>Structural maintenance of chromosomes protein 6 (DNA repair protein RHC18) (Rad18 homolog)</t>
  </si>
  <si>
    <t>chromosome separation [GO:0051304]; DNA double-strand break attachment to nuclear envelope [GO:1990683]; DNA repair [GO:0006281]; double-strand break repair via homologous recombination [GO:0000724]; protein sumoylation [GO:0016925]; regulation of telomere maintenance [GO:0032204]; resolution of recombination intermediates [GO:0071139]</t>
  </si>
  <si>
    <t>chromosome, telomeric region [GO:0000781]; mitochondrion [GO:0005739]; nucleus [GO:0005634]; site of double-strand break [GO:0035861]; Smc5-Smc6 complex [GO:0030915]</t>
  </si>
  <si>
    <t>Elongator complex protein 1 (Gamma-toxin target 1) (Protein IKI3)</t>
  </si>
  <si>
    <t>protein transport [GO:0015031]; regulation of transcription by RNA polymerase II [GO:0006357]; regulation of translation [GO:0006417]; tRNA wobble base 5-methoxycarbonylmethyl-2-thiouridinylation [GO:0002926]; tRNA wobble uridine modification [GO:0002098]</t>
  </si>
  <si>
    <t>SUBCELLULAR LOCATION: Cytoplasm {ECO:0000269|PubMed:15780940, ECO:0000269|PubMed:24750273}. Nucleus {ECO:0000269|PubMed:10024884, ECO:0000269|PubMed:24750273}. Note=Predominantly cytoplasmic. {ECO:0000269|PubMed:24750273}.</t>
  </si>
  <si>
    <t>Vacuole morphology and inheritance protein 14 (Swollen vacuole phenotype 2 protein)</t>
  </si>
  <si>
    <t>endosome membrane [GO:0010008]; fungal-type vacuole membrane [GO:0000329]; PAS complex [GO:0070772]</t>
  </si>
  <si>
    <t>SUBCELLULAR LOCATION: Vacuole membrane {ECO:0000269|PubMed:11889142, ECO:0000269|PubMed:14528018, ECO:0000269|PubMed:14562095, ECO:0000269|PubMed:18653468, ECO:0000269|PubMed:19037259}; Peripheral membrane protein {ECO:0000269|PubMed:11889142, ECO:0000269|PubMed:14528018, ECO:0000269|PubMed:14562095, ECO:0000269|PubMed:18653468, ECO:0000269|PubMed:19037259}. Note=Limiting membrane of the vacuole. Localization requires FAB1 and FIG4.</t>
  </si>
  <si>
    <t>Cytoplasmic 60S subunit biogenesis factor REH1 (REI1-homolog 1) (pre-60S factor REH1)</t>
  </si>
  <si>
    <t>ribosomal large subunit biogenesis [GO:0042273]</t>
  </si>
  <si>
    <t>cytoplasm [GO:0005737]; preribosome, large subunit precursor [GO:0030687]</t>
  </si>
  <si>
    <t>Mitochondrial ATPase complex subunit ATP10</t>
  </si>
  <si>
    <t>mitochondrial proton-transporting ATP synthase complex assembly [GO:0033615]</t>
  </si>
  <si>
    <t>cytoplasm [GO:0005737]; mitochondrial inner membrane [GO:0005743]; mitochondrial membrane [GO:0031966]; mitochondrion [GO:0005739]</t>
  </si>
  <si>
    <t>Cytochrome c oxidase subunit 8, mitochondrial (Cytochrome c oxidase polypeptide VIII)</t>
  </si>
  <si>
    <t>Vacuolar protein sorting-associated protein 33 (Protein SLP1) (Vacuolar morphogenesis protein 5)</t>
  </si>
  <si>
    <t>endocytosis [GO:0006897]; Golgi to vacuole transport [GO:0006896]; intracellular protein transport [GO:0006886]; piecemeal microautophagy of the nucleus [GO:0034727]; protein targeting to vacuole [GO:0006623]; regulation of SNARE complex assembly [GO:0035542]; regulation of vacuole fusion, non-autophagic [GO:0032889]; vacuole fusion, non-autophagic [GO:0042144]; vacuole organization [GO:0007033]; vesicle docking [GO:0048278]; vesicle fusion with vacuole [GO:0051469]; vesicle tethering [GO:0099022]; vesicle-mediated transport [GO:0016192]</t>
  </si>
  <si>
    <t>CORVET complex [GO:0033263]; cytosol [GO:0005829]; early endosome membrane [GO:0031901]; fungal-type vacuole [GO:0000324]; fungal-type vacuole membrane [GO:0000329]; HOPS complex [GO:0030897]</t>
  </si>
  <si>
    <t>ATPase family gene 2 protein (EC 3.6.4.10) (Diazaborine resistance gene 1 protein)</t>
  </si>
  <si>
    <t>protein hexamerization [GO:0034214]; response to xenobiotic stimulus [GO:0009410]; ribosomal large subunit biogenesis [GO:0042273]</t>
  </si>
  <si>
    <t>SUBCELLULAR LOCATION: Cytoplasm {ECO:0000269|PubMed:17646390}.</t>
  </si>
  <si>
    <t>Antiviral helicase SKI2 (EC 3.6.4.13) (Superkiller protein 2)</t>
  </si>
  <si>
    <t>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regulation of translation [GO:0006417]</t>
  </si>
  <si>
    <t>cytoplasm [GO:0005737]; Ski complex [GO:0055087]</t>
  </si>
  <si>
    <t>SUBCELLULAR LOCATION: Cytoplasm {ECO:0000269|PubMed:10744028, ECO:0000269|PubMed:14562095}.</t>
  </si>
  <si>
    <t>Bromodomain-containing factor 1</t>
  </si>
  <si>
    <t>chromatin remodeling [GO:0006338]; DNA repair [GO:0006281]; negative regulation of heterochromatin formation [GO:0031452]; regulation of DNA-templated transcription [GO:0006355]; regulation of silent mating-type cassette heterochromatin formation [GO:0090054]; snRNA transcription [GO:0009301]; sporulation resulting in formation of a cellular spore [GO:0030435]</t>
  </si>
  <si>
    <t>chromatin [GO:0000785]; nucleus [GO:0005634]; Swr1 complex [GO:0000812]</t>
  </si>
  <si>
    <t>SUBCELLULAR LOCATION: Nucleus {ECO:0000269|PubMed:14562095, ECO:0000269|PubMed:7791775}.</t>
  </si>
  <si>
    <t>Seipin (Few lipid droplets protein 1)</t>
  </si>
  <si>
    <t>lipid droplet formation [GO:0140042]; lipid droplet organization [GO:0034389]; lipid metabolic process [GO:0006629]; negative regulation of sphingolipid biosynthetic process [GO:0090155]; positive regulation of lipid biosynthetic process [GO:0046889]; protein localization [GO:0008104]; protein localization to lipid droplet [GO:1990044]; regulation of lipid metabolic process [GO:0019216]</t>
  </si>
  <si>
    <t>cortical endoplasmic reticulum [GO:0032541]; endoplasmic reticulum [GO:0005783]; endoplasmic reticulum membrane [GO:0005789]; lipid droplet [GO:0005811]</t>
  </si>
  <si>
    <t>SUBCELLULAR LOCATION: Endoplasmic reticulum membrane {ECO:0000269|PubMed:18093937, ECO:0000269|PubMed:18250201}; Multi-pass membrane protein {ECO:0000269|PubMed:18093937, ECO:0000269|PubMed:18250201}. Note=Concentrates at endoplasmic reticulum lipid droplet junctions. {ECO:0000269|PubMed:18093937}.</t>
  </si>
  <si>
    <t>tRNA-dihydrouridine(20a/20b) synthase [NAD(P)+] (EC 1.3.1.90) (mRNA-dihydrouridine synthase DUS4) (EC 1.3.1.-) (tRNA-dihydrouridine synthase 4)</t>
  </si>
  <si>
    <t>mRNA processing [GO:0006397]; tRNA modification [GO:0006400]</t>
  </si>
  <si>
    <t>U3 small nucleolar RNA-associated protein 21 (U3 snoRNA-associated protein 21) (U three protein 21)</t>
  </si>
  <si>
    <t>90S preribosome [GO:0030686]; nucleolus [GO:0005730]; nucleoplasm [GO:0005654]; nucleus [GO:0005634]; Pwp2p-containing subcomplex of 90S preribosome [GO:0034388]; small-subunit processome [GO:0032040]</t>
  </si>
  <si>
    <t>Copper transport protein CTR3 (Copper transporter 3)</t>
  </si>
  <si>
    <t>copper ion import [GO:0015677]</t>
  </si>
  <si>
    <t>cytoplasmic vesicle membrane [GO:0030659]; endoplasmic reticulum [GO:0005783]; plasma membrane [GO:0005886]</t>
  </si>
  <si>
    <t>SUBCELLULAR LOCATION: Cytoplasmic vesicle membrane; Multi-pass membrane protein.</t>
  </si>
  <si>
    <t>Protein PUN1 (Plasma membrane protein up-regulated during nitrogen stress 1)</t>
  </si>
  <si>
    <t>cell cortex of cell tip [GO:0051285]; cell periphery [GO:0071944]; cellular bud [GO:0005933]; cytoplasm [GO:0005737]; endoplasmic reticulum [GO:0005783]; plasma membrane [GO:0005886]</t>
  </si>
  <si>
    <t>SUBCELLULAR LOCATION: Cell membrane {ECO:0000269|PubMed:14562095, ECO:0000269|PubMed:18799621, ECO:0000269|PubMed:20228058}; Multi-pass membrane protein {ECO:0000269|PubMed:14562095, ECO:0000269|PubMed:18799621, ECO:0000269|PubMed:20228058}. Note=Localizes to punctate patches in the plasma membrane that show extensive colocalization with SUR7.</t>
  </si>
  <si>
    <t>Vacuolar protein-sorting-associated protein 36 (ESCRT-II complex subunit VPS36)</t>
  </si>
  <si>
    <t>ATP export [GO:1904669]; carbon catabolite repression of transcription from RNA polymerase II promoter by glucose [GO:0000433]; cytoplasm to vacuole transport by the Cvt pathway [GO:0032258]; localization [GO:0051179]; macroautophagy [GO:0016236]; protein retention in Golgi apparatus [GO:0045053]; protein targeting to vacuole [GO:0006623]; protein transport to vacuole involved in ubiquitin-dependent protein catabolic process via the multivesicular body sorting pathway [GO:0043328]; ubiquitin-dependent protein catabolic process via the multivesicular body sorting pathway [GO:0043162]</t>
  </si>
  <si>
    <t>ESCRT II complex [GO:0000814]; late endosome membrane [GO:0031902]</t>
  </si>
  <si>
    <t>SUBCELLULAR LOCATION: Cytoplasm {ECO:0000269|PubMed:12194858}. Endosome membrane {ECO:0000269|PubMed:12194858}; Peripheral membrane protein {ECO:0000269|PubMed:12194858}.</t>
  </si>
  <si>
    <t>Cell division control protein 73 (RNA polymerase-associated protein CDC73)</t>
  </si>
  <si>
    <t>histone methylation [GO:0016571]; mRNA 3'-end processing [GO:0031124]; negative regulation of DNA recombination [GO:0045910]; positive regulation of transcription elongation by RNA polymerase I [GO:2001209]; positive regulation of transcription elongation by RNA polymerase II [GO:0032968]; recruitment of 3'-end processing factors to RNA polymerase II holoenzyme complex [GO:0034402]; regulation of transcription-coupled nucleotide-excision repair [GO:0090262]; transcription elongation by RNA polymerase I [GO:0006362]; transcription elongation by RNA polymerase II [GO:0006368]</t>
  </si>
  <si>
    <t>SUBCELLULAR LOCATION: Nucleus, nucleoplasm {ECO:0000269|PubMed:15643076, ECO:0000269|PubMed:9032243}.</t>
  </si>
  <si>
    <t>Putative ATP-dependent RNA helicase YLR419W (EC 3.6.4.13)</t>
  </si>
  <si>
    <t>ribonucleoprotein complex biogenesis [GO:0022613]; RNA processing [GO:0006396]</t>
  </si>
  <si>
    <t>cytoplasm [GO:0005737]; mitochondrion [GO:0005739]; ribonucleoprotein complex [GO:1990904]</t>
  </si>
  <si>
    <t>26S proteasome regulatory subunit RPN13 (Proteasome non-ATPase subunit 13)</t>
  </si>
  <si>
    <t>DOCK-like protein 1</t>
  </si>
  <si>
    <t>autophagy of mitochondrion [GO:0000422]; intracellular signal transduction [GO:0035556]; small GTPase mediated signal transduction [GO:0007264]</t>
  </si>
  <si>
    <t>Rho1 guanine nucleotide exchange factor TUS1 (TOR unique function suppressor protein 1)</t>
  </si>
  <si>
    <t>fungal-type cell wall organization [GO:0031505]; positive regulation of mitotic actomyosin contractile ring assembly [GO:1903501]; signal transduction [GO:0007165]</t>
  </si>
  <si>
    <t>Uncharacterized oxidoreductase TDA5 (EC 1.-.-.-) (Topoisomerase I damage affected protein 5)</t>
  </si>
  <si>
    <t>Coronin-like protein</t>
  </si>
  <si>
    <t>actin cortical patch localization [GO:0051666]; actin filament organization [GO:0007015]; microtubule-based process [GO:0007017]; negative regulation of Arp2/3 complex-mediated actin nucleation [GO:0034316]; positive regulation of Arp2/3 complex-mediated actin nucleation [GO:2000601]</t>
  </si>
  <si>
    <t>actin cortical patch [GO:0030479]</t>
  </si>
  <si>
    <t>Helicase SEN1 (EC 3.6.4.-) (tRNA-splicing endonuclease positive effector)</t>
  </si>
  <si>
    <t>cell redox homeostasis [GO:0045454]; DNA-templated DNA replication maintenance of fidelity [GO:0045005]; DNA-templated transcription termination [GO:0006353]; maturation of SSU-rRNA [GO:0030490]; mRNA 3'-end processing [GO:0031124]; mRNA polyadenylation [GO:0006378]; negative regulation of flocculation [GO:0060257]; regulation of transcription by RNA polymerase II [GO:0006357]; rRNA processing [GO:0006364]; sno(s)RNA 3'-end processing [GO:0031126]; snRNA processing [GO:0016180]; termination of RNA polymerase II transcription [GO:0006369]; transcription-coupled nucleotide-excision repair [GO:0006283]; tRNA processing [GO:0008033]</t>
  </si>
  <si>
    <t>cytoplasm [GO:0005737]; Nrd1 complex [GO:0035649]; nuclear body [GO:0016604]; nucleolus [GO:0005730]; nucleus [GO:0005634]; replication fork [GO:0005657]; small-subunit processome [GO:0032040]</t>
  </si>
  <si>
    <t>SUBCELLULAR LOCATION: Nucleus {ECO:0000269|PubMed:14562095, ECO:0000269|PubMed:8544822}.</t>
  </si>
  <si>
    <t>Inosine-5'-monophosphate dehydrogenase 3 (IMP dehydrogenase 3) (IMPD 3) (IMPDH 3) (EC 1.1.1.205)</t>
  </si>
  <si>
    <t>GMP biosynthetic process [GO:0006177]; GTP biosynthetic process [GO:0006183]</t>
  </si>
  <si>
    <t>SUBCELLULAR LOCATION: Cytoplasm {ECO:0000255|HAMAP-Rule:MF_03156, ECO:0000269|PubMed:14562095}.</t>
  </si>
  <si>
    <t>PATHWAY: Purine metabolism; XMP biosynthesis via de novo pathway; XMP from IMP: step 1/1. {ECO:0000255|HAMAP-Rule:MF_03156}.</t>
  </si>
  <si>
    <t>Protein ECM30 (Extracellular mutant protein 30)</t>
  </si>
  <si>
    <t>cytoplasm [GO:0005737]; Golgi medial cisterna [GO:0005797]; Golgi trans cisterna [GO:0000138]; membrane [GO:0016020]</t>
  </si>
  <si>
    <t>Ornithine aminotransferase (OTAse) (EC 2.6.1.13) (Ornithine--oxo-acid aminotransferase)</t>
  </si>
  <si>
    <t>PATHWAY: Amino-acid biosynthesis; L-proline biosynthesis; L-glutamate 5-semialdehyde from L-ornithine: step 1/1. {ECO:0000305|PubMed:3036506}.</t>
  </si>
  <si>
    <t>Protein transport protein SEC39 (Dependent on SLY1-20 protein 3)</t>
  </si>
  <si>
    <t>ER-dependent peroxisome organization [GO:0032581]; protein transport [GO:0015031]; retrograde vesicle-mediated transport, Golgi to endoplasmic reticulum [GO:0006890]; vesicle-mediated transport [GO:0016192]</t>
  </si>
  <si>
    <t>Dsl1/NZR complex [GO:0070939]; endoplasmic reticulum [GO:0005783]; endoplasmic reticulum membrane [GO:0005789]; nuclear envelope [GO:0005635]</t>
  </si>
  <si>
    <t>SUBCELLULAR LOCATION: Endoplasmic reticulum membrane {ECO:0000269|PubMed:15958492}; Peripheral membrane protein {ECO:0000269|PubMed:15958492}.</t>
  </si>
  <si>
    <t>SUBCELLULAR LOCATION: Cytoplasm {ECO:0000255|HAMAP-Rule:MF_03122, ECO:0000269|PubMed:14562095, ECO:0000269|PubMed:22096102}.</t>
  </si>
  <si>
    <t>Regulatory protein SIR3 (Silent information regulator 3)</t>
  </si>
  <si>
    <t>double-strand break repair via nonhomologous end joining [GO:0006303]; establishment of protein-containing complex localization to telomere [GO:0097695]; heterochromatin formation [GO:0031507]; nuclear-transcribed mRNA catabolic process, non-stop decay [GO:0070481]; silent mating-type cassette heterochromatin formation [GO:0030466]; subtelomeric heterochromatin formation [GO:0031509]; telomere tethering at nuclear periphery [GO:0034398]</t>
  </si>
  <si>
    <t>chromatin silencing complex [GO:0005677]; chromosome, telomeric region [GO:0000781]; heterochromatin [GO:0000792]; mitochondrion [GO:0005739]; nucleolus [GO:0005730]</t>
  </si>
  <si>
    <t>N-acetylglucosamine kinase (EC 2.7.1.59)</t>
  </si>
  <si>
    <t>carbohydrate phosphorylation [GO:0046835]; glucose 6-phosphate metabolic process [GO:0051156]; glucose metabolic process [GO:0006006]; glycolytic process [GO:0006096]; intracellular glucose homeostasis [GO:0001678]; mannose metabolic process [GO:0006013]</t>
  </si>
  <si>
    <t>V-type proton ATPase subunit d (V-ATPase subunit d) (V-ATPase 39 kDa subunit) (V-ATPase subunit M39) (Vacuolar proton pump subunit d)</t>
  </si>
  <si>
    <t>endosomal lumen acidification [GO:0048388]; Golgi lumen acidification [GO:0061795]; proton transmembrane transport [GO:1902600]; vacuolar acidification [GO:0007035]; vacuolar transport [GO:0007034]</t>
  </si>
  <si>
    <t>fungal-type vacuole membrane [GO:0000329]; proton-transporting V-type ATPase complex [GO:0033176]; vacuolar proton-transporting V-type ATPase complex [GO:0016471]; vacuolar proton-transporting V-type ATPase, V0 domain [GO:0000220]</t>
  </si>
  <si>
    <t>SUBCELLULAR LOCATION: Vacuole membrane {ECO:0000269|PubMed:14562095}; Peripheral membrane protein {ECO:0000269|PubMed:14562095}.</t>
  </si>
  <si>
    <t>FK506-binding protein 4 (EC 5.2.1.8) (Histone proline isomerase) (Peptidyl-prolyl cis-trans isomerase) (PPIase) (Rotamase)</t>
  </si>
  <si>
    <t>SUBCELLULAR LOCATION: Nucleus {ECO:0000269|PubMed:14981505, ECO:0000269|PubMed:9371805}.</t>
  </si>
  <si>
    <t>3-hydroxy-3-methylglutaryl-coenzyme A reductase 2 (HMG-CoA reductase 2) (EC 1.1.1.34)</t>
  </si>
  <si>
    <t>coenzyme A metabolic process [GO:0015936]; ergosterol biosynthetic process [GO:0006696]; isoprenoid biosynthetic process [GO:0008299]</t>
  </si>
  <si>
    <t>endoplasmic reticulum [GO:0005783]; endoplasmic reticulum membrane [GO:0005789]; nuclear envelope [GO:0005635]; nuclear periphery [GO:0034399]; peroxisomal membrane [GO:0005778]; proteasome complex [GO:0000502]</t>
  </si>
  <si>
    <t>SUBCELLULAR LOCATION: Endoplasmic reticulum membrane {ECO:0000269|PubMed:14562095, ECO:0000269|PubMed:8744950}; Multi-pass membrane protein {ECO:0000255}. Nucleus envelope {ECO:0000269|PubMed:14562095}.</t>
  </si>
  <si>
    <t>PATHWAY: Metabolic intermediate biosynthesis; (R)-mevalonate biosynthesis; (R)-mevalonate from acetyl-CoA: step 3/3. {ECO:0000269|PubMed:3065625, ECO:0000269|PubMed:3526336}.</t>
  </si>
  <si>
    <t>Regulatory protein LEU3</t>
  </si>
  <si>
    <t>leucine biosynthetic process [GO:0009098]; negative regulation of transcription by RNA polymerase II [GO:0000122]; positive regulation of leucine biosynthetic process [GO:2001278]; positive regulation of transcription by RNA polymerase II [GO:0045944]; regulation of DNA-templated transcription [GO:0006355]</t>
  </si>
  <si>
    <t>Protein SST2</t>
  </si>
  <si>
    <t>adaptation of signaling pathway by response to pheromone involved in conjugation with cellular fusion [GO:0000754]; intracellular signal transduction [GO:0035556]; negative regulation of signal transduction [GO:0009968]; signal transduction [GO:0007165]</t>
  </si>
  <si>
    <t>Protein FMP27, mitochondrial (Bridge-like lipid transfer protein family member 2A) (BLTP2A) (Found in mitochondrial proteome protein 27) (Protein hobbit 1) (HOB1)</t>
  </si>
  <si>
    <t>endoplasmic reticulum membrane [GO:0005789]; endoplasmic reticulum-plasma membrane contact site [GO:0140268]; mitochondrial membrane [GO:0031966]; mitochondrion [GO:0005739]; plasma membrane [GO:0005886]</t>
  </si>
  <si>
    <t>SUBCELLULAR LOCATION: Cell membrane {ECO:0000269|PubMed:34415038, ECO:0000269|PubMed:35015055}. Endoplasmic reticulum membrane {ECO:0000269|PubMed:34415038, ECO:0000269|PubMed:35015055}. Mitochondrion membrane {ECO:0000269|PubMed:14576278, ECO:0000269|PubMed:35015055}. Note=Localizes to endoplasmic reticulum-cell membrane and some endoplasmic reticulum-mitochondria contact sites. {ECO:0000269|PubMed:35015055}.</t>
  </si>
  <si>
    <t>NAP1-binding protein</t>
  </si>
  <si>
    <t>spindle pole body duplication [GO:0030474]; spindle pole body localization [GO:0070631]</t>
  </si>
  <si>
    <t>central plaque of spindle pole body [GO:0005823]; nuclear inner membrane [GO:0005637]; spindle pole body [GO:0005816]</t>
  </si>
  <si>
    <t>Ypt/Rab-type GTPase YPT7 (Vacuolar morphology protein 4)</t>
  </si>
  <si>
    <t>cytoplasm to vacuole transport by the Cvt pathway [GO:0032258]; endocytosis [GO:0006897]; macroautophagy [GO:0016236]; piecemeal microautophagy of the nucleus [GO:0034727]; protein localization to vacuole [GO:0072665]; regulation of protein-containing complex assembly [GO:0043254]; regulation of vacuole fusion, non-autophagic [GO:0032889]; retrograde transport, endosome to Golgi [GO:0042147]; vacuole inheritance [GO:0000011]; vesicle-mediated transport [GO:0016192]</t>
  </si>
  <si>
    <t>cytosol [GO:0005829]; fungal-type vacuole [GO:0000324]; fungal-type vacuole membrane [GO:0000329]; late endosome [GO:0005770]; mitochondrial outer membrane [GO:0005741]; mitochondrion [GO:0005739]; phagocytic vesicle [GO:0045335]; vacuole [GO:0005773]; vacuole-mitochondrion membrane contact site [GO:1990816]</t>
  </si>
  <si>
    <t>SUBCELLULAR LOCATION: Late endosome {ECO:0000269|PubMed:21062894}. Vacuole membrane {ECO:0000269|PubMed:22593205, ECO:0000269|PubMed:7489715}. Note=Localizes to sites of contact between the vacuole and mitochondria (vCLAMPs). {ECO:0000269|PubMed:25026035}.</t>
  </si>
  <si>
    <t>Protein GIS4</t>
  </si>
  <si>
    <t>intracellular monoatomic ion homeostasis [GO:0006873]; intracellular signal transduction [GO:0035556]</t>
  </si>
  <si>
    <t>cell periphery [GO:0071944]; cytoplasm [GO:0005737]; plasma membrane [GO:0005886]</t>
  </si>
  <si>
    <t>Sterol 24-C-methyltransferase ERG6 (SCMT) (EC 2.1.1.41) (Delta(24)-sterol C-methyltransferase ERG6) (Ergosterol biosynthetic protein 6)</t>
  </si>
  <si>
    <t>ergosterol biosynthetic process [GO:0006696]; methylation [GO:0032259]</t>
  </si>
  <si>
    <t>endoplasmic reticulum [GO:0005783]; lipid droplet [GO:0005811]; mitochondrial outer membrane [GO:0005741]; mitochondrion [GO:0005739]</t>
  </si>
  <si>
    <t>SUBCELLULAR LOCATION: Microsome {ECO:0000269|PubMed:6363386}. Mitochondrion {ECO:0000269|PubMed:6363386}.</t>
  </si>
  <si>
    <t>PATHWAY: Steroid metabolism; ergosterol biosynthesis; ergosterol from zymosterol: step 1/5. {ECO:0000269|PubMed:6363386}.</t>
  </si>
  <si>
    <t>Transcription elongation factor SPT5 (Chromatin elongation factor SPT5)</t>
  </si>
  <si>
    <t>intracellular mRNA localization [GO:0008298]; negative regulation of transcription elongation by RNA polymerase I [GO:2001208]; positive regulation of autophagy [GO:0010508]; positive regulation of transcription elongation by RNA polymerase I [GO:2001209]; positive regulation of transcription elongation by RNA polymerase II [GO:0032968]; regulation of DNA-templated transcription [GO:0006355]; regulation of rRNA processing [GO:2000232]; regulation of transcription-coupled nucleotide-excision repair [GO:0090262]; spliceosomal complex assembly [GO:0000245]; transcription elongation by RNA polymerase II [GO:0006368]; transcription elongation-coupled chromatin remodeling [GO:0140673]</t>
  </si>
  <si>
    <t>chromosome [GO:0005694]; DSIF complex [GO:0032044]; mitochondrion [GO:0005739]; nucleus [GO:0005634]</t>
  </si>
  <si>
    <t>SUBCELLULAR LOCATION: Nucleus {ECO:0000269|PubMed:14576278}. Mitochondrion {ECO:0000269|PubMed:14576278}. Chromosome {ECO:0000269|PubMed:19683497}. Note=Associates with the coding region of HTA1. {ECO:0000269|PubMed:19683497}.</t>
  </si>
  <si>
    <t>Endoplasmic reticulum vesicle protein 25</t>
  </si>
  <si>
    <t>endoplasmic reticulum to Golgi vesicle-mediated transport [GO:0006888]; Golgi organization [GO:0007030]; intracellular protein transport [GO:0006886]; vesicle budding from membrane [GO:0006900]</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</si>
  <si>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t>
  </si>
  <si>
    <t>SUBCELLULAR LOCATION: Endoplasmic reticulum membrane; Single-pass type I membrane protein. Golgi apparatus membrane; Single-pass type I membrane protein. Note=Recycles between endoplasmic reticulum and Golgi.</t>
  </si>
  <si>
    <t>UBX domain-containing protein 2 (Secretion lowering protein 1)</t>
  </si>
  <si>
    <t>ER-associated misfolded protein catabolic process [GO:0071712]; lipid droplet organization [GO:0034389]; mitochondria-associated ubiquitin-dependent protein catabolic process [GO:0072671]; mitochondrial protein processing [GO:0034982]; proteasome-mediated ubiquitin-dependent protein catabolic process [GO:0043161]; ubiquitin-dependent ERAD pathway [GO:0030433]</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</si>
  <si>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t>
  </si>
  <si>
    <t>Transcription initiation factor TFIID subunit 11 (TAFII-40) (TAFII40) (TBP-associated factor 11) (TBP-associated factor 40 kDa) (P40)</t>
  </si>
  <si>
    <t>positive regulation of transcription by RNA polymerase II [GO:0045944]; RNA polymerase II preinitiation complex assembly [GO:0051123]; transcription by RNA polymerase II [GO:0006366]</t>
  </si>
  <si>
    <t>Serine/threonine-protein phosphatase PP-Z1 (EC 3.1.3.16)</t>
  </si>
  <si>
    <t>intracellular sodium ion homeostasis [GO:0006883]; protein localization [GO:0008104]</t>
  </si>
  <si>
    <t>Protein PSP2 (Mitochondrial regulator of splicing 15) (Polymerase suppressor protein 2)</t>
  </si>
  <si>
    <t>tRNA 5'-leader removal [GO:0001682]</t>
  </si>
  <si>
    <t>cytoplasm [GO:0005737]; cytoplasmic stress granule [GO:0010494]; P-body [GO:0000932]; ribonuclease MRP complex [GO:0000172]</t>
  </si>
  <si>
    <t>Adenine phosphoribosyltransferase 1 (APRT 1) (EC 2.4.2.7)</t>
  </si>
  <si>
    <t>adenine salvage [GO:0006168]; AMP salvage [GO:0044209]; purine ribonucleoside salvage [GO:0006166]</t>
  </si>
  <si>
    <t>PATHWAY: Purine metabolism; AMP biosynthesis via salvage pathway; AMP from adenine: step 1/1.</t>
  </si>
  <si>
    <t>Non-structural maintenance of chromosome element 5 (Non-SMC element 5)</t>
  </si>
  <si>
    <t>DNA repair [GO:0006281]; double-strand break repair via homologous recombination [GO:0000724]; protein sumoylation [GO:0016925]; regulation of telomere maintenance [GO:0032204]</t>
  </si>
  <si>
    <t>SUBCELLULAR LOCATION: Nucleus {ECO:0000269|PubMed:14690591}. Chromosome {ECO:0000250|UniProtKB:O94668}.</t>
  </si>
  <si>
    <t>Peroxiredoxin TSA1 (Prx) (EC 1.11.1.24) (Cytoplasmic thiol peroxidase 1) (cTPx 1) (Protector protein) (PRP) (Thiol-specific antioxidant protein 1) (Thioredoxin peroxidase type Ia) (TPx type Ia) (Thioredoxin-dependent peroxide reductase) (Thioredoxin-dependent peroxiredoxin TSA1)</t>
  </si>
  <si>
    <t>cell redox homeostasis [GO:0045454]; cellular response to heat [GO:0034605]; cellular response to hydroperoxide [GO:0071447]; cellular response to oxidative stress [GO:0034599]; chaperone-mediated protein folding [GO:0061077]; DNA damage checkpoint signaling [GO:0000077]; DNA protection [GO:0042262]; hydrogen peroxide catabolic process [GO:0042744]; negative regulation of cell death [GO:0060548]; negative regulation of hydrogen peroxide-induced cell death [GO:1903206]; protein folding [GO:0006457]; protein polymerization [GO:0051258]; protein stabilization [GO:0050821]; regulation of gluconeogenesis [GO:0006111]; response to hydroperoxide [GO:0033194]; response to oxidative stress [GO:0006979]</t>
  </si>
  <si>
    <t>cytoplasm [GO:0005737]; cytosol [GO:0005829]; polysome [GO:0005844]</t>
  </si>
  <si>
    <t>SUBCELLULAR LOCATION: Cytoplasm {ECO:0000269|PubMed:10681558, ECO:0000269|PubMed:18271751, ECO:0000269|PubMed:24424024, ECO:0000269|PubMed:8344960}. Note=Associates with ribosomes (PubMed:18271751). Colocalizes with sites of protein aggregation adjacent to active mitochondria (PubMed:24424024). {ECO:0000269|PubMed:18271751, ECO:0000269|PubMed:24424024}.</t>
  </si>
  <si>
    <t>U1 SNP1-associating protein 1</t>
  </si>
  <si>
    <t>mRNA splicing, via spliceosome [GO:0000398]; positive regulation of protein autoubiquitination [GO:1902499]; ubiquitin-dependent ERAD pathway [GO:0030433]</t>
  </si>
  <si>
    <t>endoplasmic reticulum [GO:0005783]; endoplasmic reticulum membrane [GO:0005789]; Hrd1p ubiquitin ligase complex [GO:0000836]; Hrd1p ubiquitin ligase ERAD-L complex [GO:0000839]</t>
  </si>
  <si>
    <t>SUBCELLULAR LOCATION: Endoplasmic reticulum membrane {ECO:0000269|PubMed:19898607}; Multi-pass membrane protein {ECO:0000269|PubMed:19898607}.</t>
  </si>
  <si>
    <t>Respiratory supercomplex factor 1, mitochondrial (Altered inheritance of mitochondria protein 31)</t>
  </si>
  <si>
    <t>mitochondrial cytochrome c oxidase assembly [GO:0033617]; mitochondrial respirasome assembly [GO:0097250]; regulation of proton transport [GO:0010155]</t>
  </si>
  <si>
    <t>mitochondrial inner membrane [GO:0005743]; mitochondrial respirasome [GO:0005746]; mitochondrion [GO:0005739]</t>
  </si>
  <si>
    <t>SUBCELLULAR LOCATION: Mitochondrion membrane {ECO:0000255|PROSITE-ProRule:PRU00836, ECO:0000269|PubMed:14562095, ECO:0000269|PubMed:14576278}; Multi-pass membrane protein {ECO:0000255|PROSITE-ProRule:PRU00836, ECO:0000269|PubMed:14562095, ECO:0000269|PubMed:14576278}.</t>
  </si>
  <si>
    <t>Nucleoporin NDC1 (Nuclear division cycle protein 1) (Nuclear pore protein NDC1)</t>
  </si>
  <si>
    <t>mRNA transport [GO:0051028]; nuclear pore organization [GO:0006999]; nucleocytoplasmic transport [GO:0006913]; protein transport [GO:0015031]; spindle pole body duplication [GO:0030474]; spindle pole body localization [GO:0070631]</t>
  </si>
  <si>
    <t>cytoplasm [GO:0005737]; nuclear envelope [GO:0005635]; nuclear membrane [GO:0031965]; nuclear pore [GO:0005643]; nuclear pore transmembrane ring [GO:0070762]; spindle pole body [GO:0005816]</t>
  </si>
  <si>
    <t>SUBCELLULAR LOCATION: Nucleus, nuclear pore complex {ECO:0000269|PubMed:10684247}. Nucleus membrane; Multi-pass membrane protein. Cytoplasm, cytoskeleton, microtubule organizing center, spindle pole body. Note=Central core structure of the nuclear pore complex. Spindle pole body, central plaque.</t>
  </si>
  <si>
    <t>Inner nuclear membrane protein SRC1 (Helix-extension-helix domain-containing protein 1)</t>
  </si>
  <si>
    <t>establishment of mitotic sister chromatid cohesion [GO:0034087]; maintenance of rDNA [GO:0043007]; mitotic sister chromatid segregation [GO:0000070]</t>
  </si>
  <si>
    <t>SUBCELLULAR LOCATION: Nucleus inner membrane {ECO:0000269|PubMed:16929305}; Multi-pass membrane protein {ECO:0000269|PubMed:16929305}. Note=Targeting to the inner nuclear membrane requires the SRP1 and KAP95 karyopherins and the Ran cycle.</t>
  </si>
  <si>
    <t>AMP deaminase (EC 3.5.4.6) (Myoadenylate deaminase)</t>
  </si>
  <si>
    <t>AMP metabolic process [GO:0046033]; guanine salvage [GO:0006178]; IMP biosynthetic process [GO:0006188]; IMP salvage [GO:0032264]; purine nucleotide metabolic process [GO:0006163]</t>
  </si>
  <si>
    <t>PATHWAY: Purine metabolism; IMP biosynthesis via salvage pathway; IMP from AMP: step 1/1. {ECO:0000305|PubMed:2690949}.</t>
  </si>
  <si>
    <t>EKC/KEOPS complex subunit CGI121 (CGI-121 homolog)</t>
  </si>
  <si>
    <t>DNA recombination [GO:0006310]; maintenance of translational fidelity [GO:1990145]; positive regulation of transcription by RNA polymerase II [GO:0045944]; telomere maintenance [GO:0000723]; telomere maintenance via recombination [GO:0000722]; tRNA threonylcarbamoyladenosine modification [GO:0002949]</t>
  </si>
  <si>
    <t>chromosome, telomeric region [GO:0000781]; cytosol [GO:0005829]; EKC/KEOPS complex [GO:0000408]; nucleoplasm [GO:0005654]; nucleus [GO:0005634]</t>
  </si>
  <si>
    <t>Pre-mRNA-processing factor 39</t>
  </si>
  <si>
    <t>Glucose-signaling factor 2 (Extracellular mutant protein 6)</t>
  </si>
  <si>
    <t>protein folding [GO:0006457]; protein localization to cell surface [GO:0034394]</t>
  </si>
  <si>
    <t>cytoplasm [GO:0005737]; endoplasmic reticulum [GO:0005783]; endoplasmic reticulum membrane [GO:0005789]; mitochondrial outer membrane [GO:0005741]</t>
  </si>
  <si>
    <t>Pre-mRNA-splicing factor RSE1 (RNA splicing and ER to Golgi transport factor 1) (Spliceosome-associated protein 130)</t>
  </si>
  <si>
    <t>mRNA splicing, via spliceosome [GO:0000398]; spliceosomal complex assembly [GO:0000245]; U2-type prespliceosome assembly [GO:1903241]</t>
  </si>
  <si>
    <t>nucleus [GO:0005634]; spliceosomal complex [GO:0005681]; U2 snRNP [GO:0005686]; U2-type prespliceosome [GO:0071004]; U2-type spliceosomal complex [GO:0005684]</t>
  </si>
  <si>
    <t>Galactose/lactose metabolism regulatory protein GAL80</t>
  </si>
  <si>
    <t>cytoplasm [GO:0005737]; nucleus [GO:0005634]; transcription regulator complex [GO:0005667]; transcription repressor complex [GO:0017053]</t>
  </si>
  <si>
    <t>Protein SUR7</t>
  </si>
  <si>
    <t>ascospore formation [GO:0030437]; cortical actin cytoskeleton organization [GO:0030866]; endocytosis [GO:0006897]; fungal-type cell wall organization [GO:0031505]; protein localization to eisosome filament [GO:0097446]; septin cytoskeleton organization [GO:0032185]</t>
  </si>
  <si>
    <t>cell cortex [GO:0005938]; cell periphery [GO:0071944]; eisosome [GO:0032126]; membrane raft [GO:0045121]; mitochondrion [GO:0005739]; plasma membrane [GO:0005886]</t>
  </si>
  <si>
    <t>SUBCELLULAR LOCATION: Cell membrane {ECO:0000269|PubMed:11784867, ECO:0000269|PubMed:12469340, ECO:0000269|PubMed:14562095, ECO:0000269|PubMed:15536122, ECO:0000269|PubMed:16496001}; Multi-pass membrane protein {ECO:0000269|PubMed:11784867, ECO:0000269|PubMed:12469340, ECO:0000269|PubMed:14562095, ECO:0000269|PubMed:15536122, ECO:0000269|PubMed:16496001}. Note=Localizes at eisosomes, structures which colocalize with sites of protein and lipid endocytosis.</t>
  </si>
  <si>
    <t>L-lactate dehydrogenase (cytochrome) (EC 1.1.2.3) (Cytochrome b2) (Flavocytochrome b2) (FCB2) (L-lactate ferricytochrome c oxidoreductase) (L-LCR)</t>
  </si>
  <si>
    <t>lactate metabolic process [GO:0006089]</t>
  </si>
  <si>
    <t>cytosol [GO:0005829]; mitochondrial inner membrane [GO:0005743]; mitochondrial intermembrane space [GO:0005758]; mitochondrion [GO:0005739]; nucleus [GO:0005634]; respirasome [GO:0070469]</t>
  </si>
  <si>
    <t>SUBCELLULAR LOCATION: Mitochondrion intermembrane space {ECO:0000269|PubMed:11502169, ECO:0000269|PubMed:22984289}.</t>
  </si>
  <si>
    <t>Signal peptidase complex subunit 2 (Microsomal signal peptidase subunit 2)</t>
  </si>
  <si>
    <t>negative regulation of post-translational protein targeting to membrane, translocation [GO:0120236]; protein targeting to ER [GO:0045047]; signal peptide processing [GO:0006465]</t>
  </si>
  <si>
    <t>SUBCELLULAR LOCATION: Endoplasmic reticulum membrane {ECO:0000269|PubMed:14562095}; Multi-pass membrane protein {ECO:0000255}.</t>
  </si>
  <si>
    <t>Inosine-5'-monophosphate dehydrogenase 4 (IMP dehydrogenase 4) (IMPD 4) (IMPDH 4) (EC 1.1.1.205)</t>
  </si>
  <si>
    <t>Lysophospholipase NTE1 (EC 3.1.1.5) (Intracellular phospholipase B) (Neuropathy target esterase homolog)</t>
  </si>
  <si>
    <t>phosphatidylcholine catabolic process [GO:0034638]; regulation of phospholipid biosynthetic process [GO:0071071]</t>
  </si>
  <si>
    <t>SUBCELLULAR LOCATION: Endoplasmic reticulum membrane {ECO:0000269|PubMed:14562095, ECO:0000269|PubMed:15044461}; Multi-pass membrane protein {ECO:0000269|PubMed:14562095, ECO:0000269|PubMed:15044461}. Lipid droplet {ECO:0000269|PubMed:24868093}.</t>
  </si>
  <si>
    <t>ATP-dependent DNA helicase PIF1 (EC 3.6.4.12) (DNA repair and recombination helicase PIF1) (Petite integration frequency protein 1) (Telomere stability protein 1)</t>
  </si>
  <si>
    <t>chromosome organization [GO:0051276]; DNA recombination [GO:0006310]; DNA unwinding involved in DNA replication [GO:0006268]; double-strand break repair via break-induced replication [GO:0000727]; G-quadruplex DNA unwinding [GO:0044806]; mitochondrial genome maintenance [GO:0000002]; negative regulation of telomere maintenance via telomerase [GO:0032211]; replication fork reversal [GO:0071932]; telomere maintenance [GO:0000723]; telomere maintenance via recombination [GO:0000722]</t>
  </si>
  <si>
    <t>mitochondrial inner membrane [GO:0005743]; mitochondrial membrane [GO:0031966]; mitochondrion [GO:0005739]; nuclear replication fork [GO:0043596]; nucleolus [GO:0005730]; replication fork [GO:0005657]</t>
  </si>
  <si>
    <t>SUBCELLULAR LOCATION: [Isoform Nuclear]: Nucleus, nucleolus {ECO:0000269|PubMed:14562095, ECO:0000269|PubMed:16816432}. Note=Mainly concentrated in the nucleolus, and occasionally redistributes to single nuclear foci outside the nucleolus, probably sites of DNA repair. {ECO:0000269|PubMed:16816432}.; SUBCELLULAR LOCATION: [Isoform Mitochondrial]: Mitochondrion inner membrane {ECO:0000269|PubMed:14576278, ECO:0000269|PubMed:16816432, ECO:0000269|PubMed:1849081, ECO:0000269|PubMed:20655619}; Peripheral membrane protein {ECO:0000269|PubMed:20655619}; Matrix side {ECO:0000269|PubMed:20655619}. Note=Bound to the mitochondrial inner membrane either directly or indirectly via a protein complex. {ECO:0000269|PubMed:20655619}.</t>
  </si>
  <si>
    <t>Protein TEM1</t>
  </si>
  <si>
    <t>cell division [GO:0051301]; establishment of mitotic spindle localization [GO:0040001]; mitotic spindle orientation checkpoint signaling [GO:0031578]; negative regulation of protein localization to nucleolus [GO:1904750]; positive regulation of exit from mitosis [GO:0031536]; positive regulation of mitotic division septum assembly [GO:0140281]; positive regulation of signaling [GO:0023056]; regulation of protein localization to mitotic spindle pole body [GO:1902542]</t>
  </si>
  <si>
    <t>spindle pole body [GO:0005816]</t>
  </si>
  <si>
    <t>Origin recognition complex subunit 1 (Origin recognition complex 120 kDa subunit)</t>
  </si>
  <si>
    <t>DNA replication initiation [GO:0006270]; maintenance of rDNA [GO:0043007]; mitotic DNA replication checkpoint signaling [GO:0033314]; pre-replicative complex assembly involved in nuclear cell cycle DNA replication [GO:0006267]; silent mating-type cassette heterochromatin formation [GO:0030466]</t>
  </si>
  <si>
    <t>ER-derived vesicles protein ERV41</t>
  </si>
  <si>
    <t>COPII-coated ER to Golgi transport vesicle [GO:0030134]; endoplasmic reticulum [GO:0005783]; endoplasmic reticulum membrane [GO:0005789]; ER to Golgi transport vesicle membrane [GO:0012507]; Golgi membrane [GO:0000139]; membrane [GO:0016020]; retrograde transporter complex, Golgi to ER [GO:0061852]</t>
  </si>
  <si>
    <t>SUBCELLULAR LOCATION: Endoplasmic reticulum membrane {ECO:0000269|PubMed:11758914, ECO:0000269|PubMed:12426381}; Multi-pass membrane protein {ECO:0000255}. Golgi apparatus membrane {ECO:0000269|PubMed:10713261, ECO:0000269|PubMed:11758914, ECO:0000269|PubMed:12426381, ECO:0000269|PubMed:16107716}; Multi-pass membrane protein. Cytoplasmic vesicle, COPII-coated vesicle membrane {ECO:0000269|PubMed:11157978, ECO:0000269|PubMed:12426381}; Multi-pass membrane protein {ECO:0000255}. Note=Recycles between endoplasmic reticulum and Golgi. Resides in the endoplasmic and Golgi compartments, and then packaged into endoplasmic reticulum derived vesicles. {ECO:0000269|PubMed:12426381}.</t>
  </si>
  <si>
    <t>Translation termination inhibitor protein ITT1 (EC 2.3.2.31)</t>
  </si>
  <si>
    <t>positive regulation of proteasomal ubiquitin-dependent protein catabolic process [GO:0032436]; protein polyubiquitination [GO:0000209]; regulation of translational termination [GO:0006449]; ubiquitin-dependent protein catabolic process [GO:0006511]</t>
  </si>
  <si>
    <t>FACT complex subunit POB3 (Facilitates chromatin transcription complex subunit POB3)</t>
  </si>
  <si>
    <t>chromatin organization [GO:0006325]; DNA repair [GO:0006281]; DNA-templated DNA replication [GO:0006261]; nucleosome organization [GO:0034728]; positive regulation of RNA polymerase II transcription preinitiation complex assembly [GO:0045899]; regulation of chromatin organization [GO:1902275]</t>
  </si>
  <si>
    <t>SUBCELLULAR LOCATION: Nucleus {ECO:0000269|PubMed:10413469}. Chromosome {ECO:0000269|PubMed:10413469, ECO:0000269|PubMed:14585989}. Note=Colocalizes with RNA polymerase II on chromatin (PubMed:10413469, PubMed:14585989, PubMed:14739930). Recruited to actively transcribed loci (PubMed:14585989). Associates with the coding region of HTA1 (PubMed:19683497). {ECO:0000269|PubMed:10413469, ECO:0000269|PubMed:14585989, ECO:0000269|PubMed:14739930, ECO:0000269|PubMed:19683497}.</t>
  </si>
  <si>
    <t>Dihydroxyacetone kinase 1 (DHA kinase 1) (EC 2.7.1.28) (EC 2.7.1.29) (Glycerone kinase 1) (Triokinase 1) (Triose kinase 1)</t>
  </si>
  <si>
    <t>PATHWAY: Polyol metabolism; glycerol fermentation; glycerone phosphate from glycerol (oxidative route): step 2/2.</t>
  </si>
  <si>
    <t>Conserved oligomeric Golgi complex subunit 8 (COG complex subunit 8) (Component of oligomeric Golgi complex 8)</t>
  </si>
  <si>
    <t>cytosol [GO:0005829]; Golgi membrane [GO:0000139]; Golgi transport complex [GO:0017119]</t>
  </si>
  <si>
    <t>Tricalbin-3</t>
  </si>
  <si>
    <t>endoplasmic reticulum membrane organization [GO:0090158]; endoplasmic reticulum-plasma membrane tethering [GO:0061817]; lipid transport [GO:0006869]; regulation of phosphatidylinositol dephosphorylation [GO:0060304]</t>
  </si>
  <si>
    <t>cellular bud [GO:0005933]; cortical endoplasmic reticulum [GO:0032541]; endoplasmic reticulum membrane [GO:0005789]; mitochondrion [GO:0005739]; plasma membrane [GO:0005886]</t>
  </si>
  <si>
    <t>SUBCELLULAR LOCATION: Cell membrane {ECO:0000269|PubMed:14562095, ECO:0000269|PubMed:35015055}; Multi-pass membrane protein {ECO:0000255}. Endoplasmic reticulum membrane {ECO:0000269|PubMed:22250200, ECO:0000269|PubMed:35015055}; Multi-pass membrane protein {ECO:0000255}. Note=More enriched in the cortical endoplasmic reticulum (ER) that is closely apposed to the cell membrane than in the perinuclear ER or internal ER tubules that connect the nucleus to the cortical ER. {ECO:0000269|PubMed:22250200}.</t>
  </si>
  <si>
    <t>Peptidyl-prolyl cis-trans isomerase (PPIase) (EC 5.2.1.8) (FK506-binding nuclear protein) (FKBP-70) (Nucleolar proline isomerase) (Proline rotamase)</t>
  </si>
  <si>
    <t>meiotic recombination checkpoint signaling [GO:0051598]; nucleosome assembly [GO:0006334]</t>
  </si>
  <si>
    <t>chromatin [GO:0000785]; nucleolus [GO:0005730]</t>
  </si>
  <si>
    <t>SUBCELLULAR LOCATION: Nucleus, nucleolus {ECO:0000269|PubMed:8051210}.</t>
  </si>
  <si>
    <t>3-hydroxy-3-methylglutaryl-coenzyme A reductase 1 (HMG-CoA reductase 1) (EC 1.1.1.34)</t>
  </si>
  <si>
    <t>coenzyme A metabolic process [GO:0015936]; ergosterol biosynthetic process [GO:0006696]; isopentenyl diphosphate biosynthetic process, mevalonate pathway [GO:0019287]; isoprenoid biosynthetic process [GO:0008299]</t>
  </si>
  <si>
    <t>endoplasmic reticulum [GO:0005783]; endoplasmic reticulum membrane [GO:0005789]; nuclear envelope [GO:0005635]; nuclear periphery [GO:0034399]; peroxisomal membrane [GO:0005778]</t>
  </si>
  <si>
    <t>PATHWAY: Metabolic intermediate biosynthesis; (R)-mevalonate biosynthesis; (R)-mevalonate from acetyl-CoA: step 3/3. {ECO:0000269|PubMed:3526336}.</t>
  </si>
  <si>
    <t>Tubulin alpha-1 chain (EC 3.6.5.-)</t>
  </si>
  <si>
    <t>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</si>
  <si>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SUBCELLULAR LOCATION: Cytoplasm, cytoskeleton {ECO:0000269|PubMed:11739794}.</t>
  </si>
  <si>
    <t>D-arabinono-1,4-lactone oxidase (ALO) (EC 1.1.3.37) (L-galactono-gamma-lactone oxidase)</t>
  </si>
  <si>
    <t>cellular response to oxidative stress [GO:0034599]; dehydro-D-arabinono-1,4-lactone biosynthetic process [GO:0070485]</t>
  </si>
  <si>
    <t>SUBCELLULAR LOCATION: Mitochondrion membrane. Note=Membrane-embedded.</t>
  </si>
  <si>
    <t>PATHWAY: Cofactor biosynthesis; D-erythroascorbate biosynthesis; dehydro-D-arabinono-1,4-lactone from D-arabinose: step 2/2. {ECO:0000305|PubMed:10094636}.</t>
  </si>
  <si>
    <t>Uncharacterized oxidoreductase AIM33 (EC 1.-.-.-) (Altered inheritance of mitochondria protein 33)</t>
  </si>
  <si>
    <t>Ubiquitin ligase complex F-box protein UFO1</t>
  </si>
  <si>
    <t>cellular response to methylmercury [GO:0071406]; DNA damage response [GO:0006974]; protein ubiquitination [GO:0016567]; SCF-dependent proteasomal ubiquitin-dependent protein catabolic process [GO:0031146]; ubiquitin-dependent protein catabolic process [GO:0006511]</t>
  </si>
  <si>
    <t>cytoplasm [GO:0005737]; nucleus [GO:0005634]; SCF ubiquitin ligase complex [GO:0019005]</t>
  </si>
  <si>
    <t>Ribonuclease P protein component, mitochondrial (RNase P) (EC 3.1.26.5)</t>
  </si>
  <si>
    <t>cytoplasmic translation [GO:0002181]; mitochondrial tRNA 5'-end processing [GO:0097745]; mitochondrion organization [GO:0007005]; mRNA processing [GO:0006397]; positive regulation of transcription by RNA polymerase II [GO:0045944]; RNA processing [GO:0006396]; tRNA 5'-leader removal [GO:0001682]</t>
  </si>
  <si>
    <t>mitochondrial matrix [GO:0005759]; mitochondrial ribonuclease P complex [GO:0030678]; mitochondrion [GO:0005739]; nucleus [GO:0005634]; ribonuclease P complex [GO:0030677]</t>
  </si>
  <si>
    <t>Proteasome subunit alpha type-2 (Macropain subunit Y7) (Multicatalytic endopeptidase complex subunit Y7) (Proteasome component Y7) (Proteinase YSCE subunit 7)</t>
  </si>
  <si>
    <t>cytoplasm [GO:0005737]; nuclear outer membrane-endoplasmic reticulum membrane network [GO:0042175]; nucleus [GO:0005634]; proteasome complex [GO:0000502]; proteasome core complex, alpha-subunit complex [GO:0019773]; proteasome storage granule [GO:0034515]</t>
  </si>
  <si>
    <t>U3 small nucleolar RNA-associated protein 14 (U3 snoRNA-associated protein 14) (U three protein 14)</t>
  </si>
  <si>
    <t>Trehalose synthase complex regulatory subunit TSL1 (Alpha,alpha-trehalose-phosphate synthase [UDP-forming] 123 kDa subunit)</t>
  </si>
  <si>
    <t>trehalose biosynthetic process [GO:0005992]; trehalose metabolism in response to stress [GO:0070413]</t>
  </si>
  <si>
    <t>Nucleoporin NUP188 (Nuclear pore protein NUP188)</t>
  </si>
  <si>
    <t>mRNA export from nucleus in response to heat stress [GO:0031990]; nuclear pore organization [GO:0006999]; nucleocytoplasmic transport [GO:0006913]; protein import into nucleus [GO:0006606]; RNA export from nucleus [GO:0006405]</t>
  </si>
  <si>
    <t>Structural protein MDM1 (Mitochondrial distribution and morphology protein 1)</t>
  </si>
  <si>
    <t>mitochondrion inheritance [GO:0000001]; vacuole-ER tethering [GO:1990854]</t>
  </si>
  <si>
    <t>cell periphery [GO:0071944]; cytoplasm [GO:0005737]; fungal-type vacuole [GO:0000324]; intracellular membrane-bounded organelle [GO:0043231]; nucleus-vacuole junction [GO:0071561]</t>
  </si>
  <si>
    <t>SUBCELLULAR LOCATION: Cytoplasm {ECO:0000269|PubMed:1378448}.</t>
  </si>
  <si>
    <t>Ubiquitin ligase-binding protein BUL2</t>
  </si>
  <si>
    <t>positive regulation of ubiquitin-dependent endocytosis [GO:2000397]; protein monoubiquitination [GO:0006513]; protein polyubiquitination [GO:0000209]; ubiquitin-dependent protein catabolic process via the multivesicular body sorting pathway [GO:0043162]</t>
  </si>
  <si>
    <t>cytoplasm [GO:0005737]; RSP5-BUL ubiquitin ligase complex [GO:1990306]; ubiquitin ligase complex [GO:0000151]</t>
  </si>
  <si>
    <t>CTD kinase subunit gamma (CTDK-I gamma subunit) (CTD kinase 32 kDa subunit) (CTD kinase subunit 3)</t>
  </si>
  <si>
    <t>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t>
  </si>
  <si>
    <t>carboxy-terminal domain protein kinase complex [GO:0032806]; CTDK-1 complex [GO:0070692]; cytoplasm [GO:0005737]; nucleolus [GO:0005730]; nucleoplasm [GO:0005654]</t>
  </si>
  <si>
    <t>Transcription initiation factor TFIID subunit 8 (TAFII-65) (TBP-associated factor 65 kDa) (TBP-associated factor 8)</t>
  </si>
  <si>
    <t>Mannan polymerase I complex VAN1 subunit (M-pol I subunit VAN1) (Vanadate resistance protein)</t>
  </si>
  <si>
    <t>cell wall mannoprotein biosynthetic process [GO:0000032]; mannosylation [GO:0097502]; protein N-linked glycosylation [GO:0006487]; sporulation resulting in formation of a cellular spore [GO:0030435]</t>
  </si>
  <si>
    <t>endoplasmic reticulum membrane [GO:0005789]; mannan polymerase complex [GO:0000136]</t>
  </si>
  <si>
    <t>SUBCELLULAR LOCATION: Endoplasmic reticulum membrane {ECO:0000269|PubMed:11095735}; Single-pass type II membrane protein {ECO:0000305|PubMed:9434768}. Golgi apparatus membrane {ECO:0000269|PubMed:9434768}; Single-pass type II membrane protein {ECO:0000305|PubMed:9434768}. Note=Cis-Golgi (PubMed:9430634). Recycles between endoplasmic reticulum and Golgi (PubMed:11095735). {ECO:0000269|PubMed:11095735, ECO:0000269|PubMed:9430634}.</t>
  </si>
  <si>
    <t>RNA-binding protein NAB6 (Nucleic acid-binding protein 6)</t>
  </si>
  <si>
    <t>Uncharacterized protein YML119W</t>
  </si>
  <si>
    <t>Rotenone-insensitive NADH-ubiquinone oxidoreductase, mitochondrial (EC 1.6.5.9) (Internal NADH dehydrogenase) (NADH:ubiquinone reductase (non-electrogenic))</t>
  </si>
  <si>
    <t>mitochondrial electron transport, NADH to ubiquinone [GO:0006120]; NADH oxidation [GO:0006116]; positive regulation of apoptotic process [GO:0043065]</t>
  </si>
  <si>
    <t>SUBCELLULAR LOCATION: Mitochondrion inner membrane {ECO:0000269|PubMed:11502169}; Peripheral membrane protein {ECO:0000269|PubMed:11502169}; Matrix side {ECO:0000269|PubMed:11502169}. Note=Bound to the mitochondrial inner membrane facing the matrix site.</t>
  </si>
  <si>
    <t>GTP-binding protein GTR1</t>
  </si>
  <si>
    <t>cellular response to starvation [GO:0009267]; endocytic recycling [GO:0032456]; lysosomal microautophagy [GO:0016237]; negative regulation of autophagy [GO:0010507]; phosphate ion transport [GO:0006817]; positive regulation of TOR signaling [GO:0032008]; positive regulation of TORC1 signaling [GO:1904263]; protein localization to vacuolar membrane [GO:1903778]; protein transport [GO:0015031]; subtelomeric heterochromatin formation [GO:0031509]; transcription by RNA polymerase I [GO:0006360]; transcription by RNA polymerase III [GO:0006383]</t>
  </si>
  <si>
    <t>chromosome, telomeric region [GO:0000781]; cytoplasm [GO:0005737]; fungal-type vacuole membrane [GO:0000329]; Gtr1-Gtr2 GTPase complex [GO:1990131]; late endosome [GO:0005770]; late endosome membrane [GO:0031902]; nucleus [GO:0005634]; Ragulator complex [GO:0071986]</t>
  </si>
  <si>
    <t>SUBCELLULAR LOCATION: Vacuole membrane {ECO:0000269|PubMed:28993463}; Peripheral membrane protein {ECO:0000305}.</t>
  </si>
  <si>
    <t>Inorganic phosphate transporter PHO84</t>
  </si>
  <si>
    <t>manganese ion transport [GO:0006828]; phosphate ion transport [GO:0006817]; plasma membrane selenite transport [GO:0097080]; polyphosphate metabolic process [GO:0006797]</t>
  </si>
  <si>
    <t>endoplasmic reticulum [GO:0005783]; fungal-type vacuole [GO:0000324]; plasma membrane [GO:0005886]</t>
  </si>
  <si>
    <t>Tubulin alpha-3 chain (EC 3.6.5.-)</t>
  </si>
  <si>
    <t>Plasma membrane-associated coenzyme Q6 reductase PGA3 (EC 1.6.2.2) (Processing of GAS1 and ALP protein 3)</t>
  </si>
  <si>
    <t>protein transport [GO:0015031]</t>
  </si>
  <si>
    <t>SUBCELLULAR LOCATION: Cell membrane; Multi-pass membrane protein. Endoplasmic reticulum membrane; Multi-pass membrane protein.</t>
  </si>
  <si>
    <t>Hydroxymethylglutaryl-CoA synthase (HMG-CoA synthase) (EC 2.3.3.10) (3-hydroxy-3-methylglutaryl coenzyme A synthase)</t>
  </si>
  <si>
    <t>acetyl-CoA metabolic process [GO:0006084]; ergosterol biosynthetic process [GO:0006696]; farnesyl diphosphate biosynthetic process, mevalonate pathway [GO:0010142]</t>
  </si>
  <si>
    <t>PATHWAY: Metabolic intermediate biosynthesis; (R)-mevalonate biosynthesis; (R)-mevalonate from acetyl-CoA: step 2/3. {ECO:0000305|PubMed:12702274}.</t>
  </si>
  <si>
    <t>Chromatin structure-remodeling complex subunit RSC9 (RSC complex subunit RSC9) (Remodel the structure of chromatin complex subunit 9)</t>
  </si>
  <si>
    <t>SUBCELLULAR LOCATION: Nucleus {ECO:0000255|PROSITE-ProRule:PRU00858, ECO:0000269|PubMed:11931764, ECO:0000269|PubMed:12697820}. Note=Localizes to centromeric and flanking chromatin. Association with these loci is dependent on STH1.</t>
  </si>
  <si>
    <t>Endoplasmic oxidoreductin-1 (EC 1.8.4.-) (Endoplasmic reticulum oxidoreductase protein 1)</t>
  </si>
  <si>
    <t>protein folding in endoplasmic reticulum [GO:0034975]</t>
  </si>
  <si>
    <t>SUBCELLULAR LOCATION: Endoplasmic reticulum membrane {ECO:0000269|PubMed:11707280, ECO:0000269|PubMed:9659913, ECO:0000269|PubMed:9659914}; Peripheral membrane protein {ECO:0000269|PubMed:11707280, ECO:0000269|PubMed:9659913, ECO:0000269|PubMed:9659914}; Lumenal side {ECO:0000269|PubMed:11707280, ECO:0000269|PubMed:9659913, ECO:0000269|PubMed:9659914}.</t>
  </si>
  <si>
    <t>Cell cycle serine/threonine-protein kinase CDC5/MSD2 (EC 2.7.11.21)</t>
  </si>
  <si>
    <t>cell division [GO:0051301]; exit from mitosis [GO:0010458]; meiotic spindle assembly [GO:0090306]; mitotic spindle organization [GO:0007052]; negative regulation of protein localization to nucleolus [GO:1904750]; positive regulation of mitotic spindle pole body separation [GO:0010696]; positive regulation of protein localization to cell division site involved in mitotic actomyosin contractile ring assembly [GO:0110083]; positive regulation of Rho protein signal transduction [GO:0035025]; protein phosphorylation [GO:0006468]; regulation of nucleus organization [GO:1903353]; regulation of protein localization to mitotic spindle pole body [GO:1902542]; resolution of meiotic recombination intermediates [GO:0000712]; synaptonemal complex disassembly [GO:0070194]</t>
  </si>
  <si>
    <t>cellular bud neck [GO:0005935]; cytoplasm [GO:0005737]; kinetochore [GO:0000776]; nucleus [GO:0005634]; spindle pole [GO:0000922]; spindle pole body [GO:0005816]</t>
  </si>
  <si>
    <t>Altered inheritance of mitochondria protein 34, mitochondrial</t>
  </si>
  <si>
    <t>SUBCELLULAR LOCATION: Mitochondrion membrane {ECO:0000269|PubMed:14562095}; Single-pass membrane protein {ECO:0000269|PubMed:14562095}.</t>
  </si>
  <si>
    <t>Sorting nexin MVP1</t>
  </si>
  <si>
    <t>plasma membrane tubulation [GO:0097320]; protein targeting to vacuole [GO:0006623]; retrograde transport, endosome to Golgi [GO:0042147]</t>
  </si>
  <si>
    <t>cytoplasm [GO:0005737]; cytosol [GO:0005829]; endosome [GO:0005768]; membrane [GO:0016020]; nucleus [GO:0005634]</t>
  </si>
  <si>
    <t>SUBCELLULAR LOCATION: Cytoplasm {ECO:0000269|PubMed:7862158}. Membrane {ECO:0000250}; Peripheral membrane protein {ECO:0000250}; Cytoplasmic side {ECO:0000250}.</t>
  </si>
  <si>
    <t>Transcription initiation factor TFIID subunit 4 (MPT-1) (TAF suppressor gene 2 protein) (TAFII-48) (TBP-associated factor 4) (TBP-associated factor 48 kDa)</t>
  </si>
  <si>
    <t>High-affinity glucose transporter HXT2</t>
  </si>
  <si>
    <t>carbohydrate transport [GO:0008643]; glucose transmembrane transport [GO:1904659]</t>
  </si>
  <si>
    <t>Clustered mitochondria protein 1 (Translation initiation factor 31) (eIF3-associated protein p135)</t>
  </si>
  <si>
    <t>intracellular distribution of mitochondria [GO:0048312]</t>
  </si>
  <si>
    <t>SUBCELLULAR LOCATION: Cytoplasm {ECO:0000255|HAMAP-Rule:MF_03013, ECO:0000269|PubMed:14562095}.</t>
  </si>
  <si>
    <t>C-22 sterol desaturase ERG5 (EC 1.14.19.41) (Cytochrome P450 61) (Ergosterol biosynthetic protein 5)</t>
  </si>
  <si>
    <t>ergosterol biosynthetic process [GO:0006696]; sterol metabolic process [GO:0016125]</t>
  </si>
  <si>
    <t>SUBCELLULAR LOCATION: Endoplasmic reticulum membrane {ECO:0000305}; Single-pass membrane protein {ECO:0000255}.</t>
  </si>
  <si>
    <t>PATHWAY: Steroid metabolism; ergosterol biosynthesis; ergosterol from zymosterol: step 4/5. {ECO:0000269|PubMed:8635732}.</t>
  </si>
  <si>
    <t>Protein SOK2</t>
  </si>
  <si>
    <t>positive regulation of transcription by RNA polymerase II [GO:0045944]; pseudohyphal growth [GO:0007124]</t>
  </si>
  <si>
    <t>SUBCELLULAR LOCATION: Nucleus {ECO:0000255|PROSITE-ProRule:PRU00630}.</t>
  </si>
  <si>
    <t>Polyamine oxidase FMS1 (EC 1.5.3.17) (Fenpropimorph resistance multicopy suppressor 1)</t>
  </si>
  <si>
    <t>negative regulation of transcription by RNA polymerase II [GO:0000122]; pantothenate biosynthetic process [GO:0015940]; positive regulation of transcription by RNA polymerase II [GO:0045944]; spermine catabolic process [GO:0046208]</t>
  </si>
  <si>
    <t>tRNA modification GTPase MSS1, mitochondrial</t>
  </si>
  <si>
    <t>cytoplasm [GO:0005737]; cytosol [GO:0005829]; mitochondrial inner membrane [GO:0005743]; mitochondrion [GO:0005739]</t>
  </si>
  <si>
    <t>mitochondrial translation [GO:0032543]; mitochondrial translational elongation [GO:0070125]; rRNA processing [GO:0006364]</t>
  </si>
  <si>
    <t>Peroxisome assembly protein 12 (Peroxin-12)</t>
  </si>
  <si>
    <t>proteasome-mediated ubiquitin-dependent protein catabolic process [GO:0043161]; protein import into peroxisome matrix [GO:0016558]; protein import into peroxisome matrix, receptor recycling [GO:0016562]; protein import into peroxisome matrix, substrate release [GO:0044721]; protein monoubiquitination [GO:0006513]; protein polyubiquitination [GO:0000209]; protein ubiquitination [GO:0016567]</t>
  </si>
  <si>
    <t>peroxisomal importomer complex [GO:1990429]; peroxisomal membrane [GO:0005778]; ubiquitin ligase complex [GO:0000151]</t>
  </si>
  <si>
    <t>SUBCELLULAR LOCATION: Peroxisome membrane {ECO:0000269|PubMed:11370741, ECO:0000269|PubMed:35768507}; Multi-pass membrane protein {ECO:0000255}.</t>
  </si>
  <si>
    <t>PATHWAY: Protein modification; protein ubiquitination. {ECO:0000269|PubMed:19687296, ECO:0000269|PubMed:22471590, ECO:0000269|PubMed:35768507}.</t>
  </si>
  <si>
    <t>Damage-control phosphatase YMR027W (EC 3.1.3.-) (Sugar phosphate phosphatase YMR027W)</t>
  </si>
  <si>
    <t>DNA damage response [GO:0006974]</t>
  </si>
  <si>
    <t>Factor arrest protein 8</t>
  </si>
  <si>
    <t>cytosol [GO:0005829]; endoplasmic reticulum [GO:0005783]; endoplasmic reticulum membrane [GO:0005789]; FAR/SIN/STRIPAK complex [GO:0090443]</t>
  </si>
  <si>
    <t>SUBCELLULAR LOCATION: Cytoplasm {ECO:0000269|PubMed:14562095}. Endoplasmic reticulum {ECO:0000269|PubMed:14562095}.</t>
  </si>
  <si>
    <t>Eisosome protein 1</t>
  </si>
  <si>
    <t>eisosome assembly [GO:0070941]</t>
  </si>
  <si>
    <t>cell periphery [GO:0071944]; cytoplasm [GO:0005737]; eisosome [GO:0032126]; mitochondrion [GO:0005739]; plasma membrane [GO:0005886]</t>
  </si>
  <si>
    <t>SUBCELLULAR LOCATION: Cytoplasmic granule. Cell membrane; Peripheral membrane protein; Cytoplasmic side. Note=Localizes at the eisosomes.</t>
  </si>
  <si>
    <t>Actin-like protein ARP9 (Chromatin structure-remodeling complex protein ARP9) (SWI/SNF complex component ARP9)</t>
  </si>
  <si>
    <t>chromatin organization [GO:0006325]; chromatin remodeling [GO:0006338]; double-strand break repair via nonhomologous end joining [GO:0006303]; nucleosome disassembly [GO:0006337]; positive regulation of double-strand break repair via homologous recombination [GO:1905168]; positive regulation of transcription by RNA polymerase II [GO:0045944]; regulation of DNA-templated transcription [GO:0006355]; regulation of transcription by RNA polymerase II [GO:0006357]; transcription elongation by RNA polymerase II [GO:0006368]</t>
  </si>
  <si>
    <t>M-phase inducer phosphatase (EC 3.1.3.48) (Mitosis initiation protein MIH1) (Mitotic inducer homolog)</t>
  </si>
  <si>
    <t>Nucleoporin NUP116/NSP116 (Nuclear pore protein NUP116/NSP116)</t>
  </si>
  <si>
    <t>mRNA export from nucleus [GO:0006406]; nuclear pore organization [GO:0006999];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</si>
  <si>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SUBCELLULAR LOCATION: Nucleus, nuclear pore complex {ECO:0000269|PubMed:10891509}. Nucleus membrane; Peripheral membrane protein; Cytoplasmic side. Nucleus membrane; Peripheral membrane protein; Nucleoplasmic side. Note=Biased towards cytoplasmic side.</t>
  </si>
  <si>
    <t>Ribosome biogenesis protein ERB1 (Eukaryotic ribosome biogenesis protein 1)</t>
  </si>
  <si>
    <t>maturation of 5.8S rRNA from tricistronic rRNA transcript (SSU-rRNA, 5.8S rRNA, LSU-rRNA) [GO:0000466]; maturation of LSU-rRNA from tricistronic rRNA transcript (SSU-rRNA, 5.8S rRNA, LSU-rRNA) [GO:0000463]; ribosomal large subunit biogenesis [GO:0042273]; rRNA processing [GO:0006364]</t>
  </si>
  <si>
    <t>SUBCELLULAR LOCATION: Nucleus, nucleolus {ECO:0000255|HAMAP-Rule:MF_03027, ECO:0000269|PubMed:18448671}. Nucleus, nucleoplasm {ECO:0000255|HAMAP-Rule:MF_03027, ECO:0000269|PubMed:18448671}.</t>
  </si>
  <si>
    <t>V-type proton ATPase subunit a, Golgi isoform (V-ATPase a 2 subunit) (Similar to VPH1 protein 1) (V-ATPase 101 kDa subunit) (V-ATPase subunit AC115) (Vacuolar proton translocating ATPase subunit a 2)</t>
  </si>
  <si>
    <t>endosome membrane [GO:0010008]; fungal-type vacuole membrane [GO:0000329]; Golgi apparatus [GO:0005794]; Golgi membrane [GO:0000139]; late endosome [GO:0005770]; proton-transporting V-type ATPase complex [GO:0033176]; vacuolar proton-transporting V-type ATPase complex [GO:0016471]; vacuolar proton-transporting V-type ATPase, V0 domain [GO:0000220]</t>
  </si>
  <si>
    <t>SUBCELLULAR LOCATION: Endosome membrane {ECO:0000269|PubMed:7514599}; Multi-pass membrane protein {ECO:0000255}. Golgi apparatus membrane {ECO:0000269|PubMed:14562095, ECO:0000269|PubMed:7514599}; Multi-pass membrane protein {ECO:0000255}.</t>
  </si>
  <si>
    <t>ADP,ATP carrier protein 1 (ADP/ATP translocase 1) (Adenine nucleotide translocator 1) (ANT 1)</t>
  </si>
  <si>
    <t>aerobic respiration [GO:0009060]; heme biosynthetic process [GO:0006783]; heme transport [GO:0015886]; mitochondrial ADP transmembrane transport [GO:0140021]; mitochondrial ATP transmembrane transport [GO:1990544]; mitochondrial transport [GO:0006839]</t>
  </si>
  <si>
    <t>SUBCELLULAR LOCATION: Mitochondrion inner membrane {ECO:0000250|UniProtKB:P18239}; Multi-pass membrane protein {ECO:0000255}.</t>
  </si>
  <si>
    <t>Iron transport multicopper oxidase FET3 (EC 1.16.3.1)</t>
  </si>
  <si>
    <t>arsenate ion transmembrane transport [GO:1901684]; cellular response to iron ion starvation [GO:0010106]; iron ion import across cell outer membrane [GO:0098706]; iron ion transmembrane transport [GO:0034755]; reductive iron assimilation [GO:0033215]; response to copper ion [GO:0046688]</t>
  </si>
  <si>
    <t>endoplasmic reticulum [GO:0005783]; fungal-type vacuole [GO:0000324]; high-affinity iron permease complex [GO:0033573]; plasma membrane [GO:0005886]</t>
  </si>
  <si>
    <t>SUBCELLULAR LOCATION: Cell membrane {ECO:0000269|PubMed:16522632, ECO:0000269|PubMed:7836366, ECO:0000269|PubMed:9162052}; Single-pass type I membrane protein; Extracellular side {ECO:0000269|PubMed:16522632, ECO:0000269|PubMed:7836366}.</t>
  </si>
  <si>
    <t>tRNA-splicing endonuclease subunit SEN15 (Splicing endonuclease of 15 kDa) (tRNA-intron endonuclease SEN15)</t>
  </si>
  <si>
    <t>RNA phosphodiester bond hydrolysis, endonucleolytic [GO:0090502]; tRNA-type intron splice site recognition and cleavage [GO:0000379]</t>
  </si>
  <si>
    <t>endomembrane system [GO:0012505]; mitochondrial outer membrane [GO:0005741]; tRNA-intron endonuclease complex [GO:0000214]</t>
  </si>
  <si>
    <t>SUBCELLULAR LOCATION: Nucleus {ECO:0000269|PubMed:12925762}. Endomembrane system {ECO:0000269|PubMed:12925762}; Peripheral membrane protein {ECO:0000269|PubMed:12925762}. Mitochondrion outer membrane {ECO:0000269|PubMed:12925762}; Peripheral membrane protein {ECO:0000269|PubMed:12925762}; Cytoplasmic side {ECO:0000269|PubMed:12925762}. Note=The tRNA splicing endonuclease complex is predominantly associated with the outer membrane of mitochondria, suggesting that tRNA splicing mainly takes place on the mitochondrial surface.</t>
  </si>
  <si>
    <t>Sorting assembly machinery 37 kDa subunit (MAS37 protein) (Mitochondrial 37 kDa outer membrane protein)</t>
  </si>
  <si>
    <t>mitochondrial outer membrane translocase complex assembly [GO:0070096]; mitochondrion organization [GO:0007005]; phospholipid transport [GO:0015914]; protein import into mitochondrial matrix [GO:0030150]; protein insertion into mitochondrial outer membrane [GO:0045040]</t>
  </si>
  <si>
    <t>cytoplasm [GO:0005737]; mitochondrial outer membrane [GO:0005741]; mitochondrion [GO:0005739]; SAM complex [GO:0001401]</t>
  </si>
  <si>
    <t>SUBCELLULAR LOCATION: Mitochondrion outer membrane {ECO:0000269|PubMed:16823961}; Multi-pass membrane protein {ECO:0000269|PubMed:16823961}.</t>
  </si>
  <si>
    <t>mRNA 3'-end-processing protein RNA14</t>
  </si>
  <si>
    <t>mRNA polyadenylation [GO:0006378]; pre-mRNA cleavage required for polyadenylation [GO:0098789]; response to DNA damage checkpoint signaling [GO:0072423]; RNA 3'-end processing [GO:0031123]</t>
  </si>
  <si>
    <t>cytosol [GO:0005829]; mitochondrion [GO:0005739]; mRNA cleavage factor complex [GO:0005849]; nucleus [GO:0005634]</t>
  </si>
  <si>
    <t>SUBCELLULAR LOCATION: Nucleus. Cytoplasm. Note=Nucleus and/or cytoplasm.</t>
  </si>
  <si>
    <t>ATPase expression protein 1, mitochondrial (Nuclear control of ATPase messenger RNA expression protein 1)</t>
  </si>
  <si>
    <t>regulation of translation [GO:0006417]</t>
  </si>
  <si>
    <t>Protein SOV1, mitochondrial</t>
  </si>
  <si>
    <t>Golgi apparatus membrane protein TVP18 (TLG2 compartment vesicle protein of 18 kDa)</t>
  </si>
  <si>
    <t>Sister chromatid cohesion protein PDS5 (Precocious dissociation of sisters protein 5)</t>
  </si>
  <si>
    <t>cell division [GO:0051301]; chromatin looping [GO:0140588]; double-strand break repair [GO:0006302]; homologous chromosome pairing at meiosis [GO:0007129]; meiotic cell cycle [GO:0051321]; meiotic DNA double-strand break formation [GO:0042138]; mitotic chromosome condensation [GO:0007076]; mitotic sister chromatid cohesion [GO:0007064]</t>
  </si>
  <si>
    <t>chromatin [GO:0000785]; condensed nuclear chromosome [GO:0000794]; cytosol [GO:0005829]; meiotic recombination initiation complex [GO:0035808]; nucleus [GO:0005634]</t>
  </si>
  <si>
    <t>SUBCELLULAR LOCATION: Nucleus {ECO:0000269|PubMed:11062262, ECO:0000269|PubMed:14562095}.</t>
  </si>
  <si>
    <t>Chromosome transmission fidelity protein 18</t>
  </si>
  <si>
    <t>DNA replication initiation [GO:0006270]; double-strand break repair via homologous recombination [GO:0000724]; maintenance of DNA trinucleotide repeats [GO:0035753]; mitotic sister chromatid cohesion [GO:0007064]</t>
  </si>
  <si>
    <t>Ctf18 RFC-like complex [GO:0031390]; mitochondrion [GO:0005739]; nuclear replication fork [GO:0043596]; nucleus [GO:0005634]</t>
  </si>
  <si>
    <t>SEC14 cytosolic factor (Phosphatidylinositol/phosphatidylcholine transfer protein) (PI/PC TP)</t>
  </si>
  <si>
    <t>ascospore formation [GO:0030437]; Golgi to plasma membrane protein transport [GO:0043001]; Golgi to vacuole transport [GO:0006896]; Golgi vesicle budding [GO:0048194]; negative regulation of phosphatidylcholine biosynthetic process [GO:2001246]; negative regulation of phosphatidylglycerol biosynthetic process [GO:1901352]; phosphatidylinositol metabolic process [GO:0046488]; phospholipid transport [GO:0015914]</t>
  </si>
  <si>
    <t>cytoplasm [GO:0005737]; cytosol [GO:0005829]; Golgi apparatus [GO:0005794]; Golgi membrane [GO:0000139]</t>
  </si>
  <si>
    <t>SUBCELLULAR LOCATION: Golgi apparatus membrane {ECO:0000269|PubMed:1997207}; Peripheral membrane protein. Cytoplasm {ECO:0000269|PubMed:12869188, ECO:0000269|PubMed:1997207, ECO:0000269|PubMed:2466847}.</t>
  </si>
  <si>
    <t>ATP-dependent helicase NAM7 (EC 3.6.4.12) (EC 3.6.4.13) (Nonsense-mediated mRNA decay protein 1) (Nuclear accommodation of mitochondria 7 protein) (Up-frameshift suppressor 1)</t>
  </si>
  <si>
    <t>cytoplasmic RNA surveillance [GO:0071026]; DNA duplex unwinding [GO:0032508]; DNA recombination [GO:0006310]; intracellular mRNA localization [GO:0008298]; nuclear-transcribed mRNA catabolic process [GO:0000956]; nuclear-transcribed mRNA catabolic process, 3'-5' exonucleolytic nonsense-mediated decay [GO:0070478]; nuclear-transcribed mRNA catabolic process, nonsense-mediated decay [GO:0000184]; protein ubiquitination [GO:0016567]; regulation of translational termination [GO:0006449]; silent mating-type cassette heterochromatin formation [GO:0030466]</t>
  </si>
  <si>
    <t>SUBCELLULAR LOCATION: Cytoplasm {ECO:0000269|PubMed:7545033}. Note=Associates with polysomes. {ECO:0000269|PubMed:7545033}.</t>
  </si>
  <si>
    <t>Alcohol dehydrogenase 3, mitochondrial (EC 1.1.1.1) (Alcohol dehydrogenase III) (YADH-3)</t>
  </si>
  <si>
    <t>amino acid catabolic process to alcohol via Ehrlich pathway [GO:0000947]; NADH oxidation [GO:0006116]</t>
  </si>
  <si>
    <t>Probable ADP-ribose 1''-phosphate phosphatase YML087W (EC 3.1.3.84)</t>
  </si>
  <si>
    <t>tRNA splicing, via endonucleolytic cleavage and ligation [GO:0006388]</t>
  </si>
  <si>
    <t>Mitochondrial respiratory chain complexes assembly protein YTA12 (EC 3.4.24.-) (Tat-binding homolog 12)</t>
  </si>
  <si>
    <t>mitochondrial protein processing [GO:0034982]; protein catabolic process [GO:0030163]; protein-containing complex assembly [GO:0065003]; signal peptide processing [GO:0006465]</t>
  </si>
  <si>
    <t>cytoplasm [GO:0005737]; m-AAA complex [GO:0005745]; mitochondrial inner boundary membrane [GO:0097002]; mitochondrial inner membrane [GO:0005743]; mitochondrion [GO:0005739]</t>
  </si>
  <si>
    <t>SUBCELLULAR LOCATION: Mitochondrion membrane {ECO:0000269|PubMed:8681382}; Multi-pass membrane protein {ECO:0000269|PubMed:8681382}.</t>
  </si>
  <si>
    <t>UPF0659 protein YMR090W</t>
  </si>
  <si>
    <t>Chromatin structure-remodeling complex subunit RSC7 (Nuclear protein localization protein 6) (Remodel the structure of chromatin complex subunit 7)</t>
  </si>
  <si>
    <t>U3 small nucleolar RNA-associated protein 15 (U3 snoRNA-associated protein 15) (U three protein 15) (U3 protein 15 required for transcription) (t-UTP15)</t>
  </si>
  <si>
    <t>maturation of SSU-rRNA [GO:0030490]; maturation of SSU-rRNA from tricistronic rRNA transcript (SSU-rRNA, 5.8S rRNA, LSU-rRNA) [GO:0000462]; positive regulation of transcription by RNA polymerase I [GO:0045943]; rRNA processing [GO:0006364]</t>
  </si>
  <si>
    <t>90S preribosome [GO:0030686]; nucleolus [GO:0005730]; nucleoplasm [GO:0005654]; rDNA heterochromatin [GO:0033553]; small-subunit processome [GO:0032040]; t-UTP complex [GO:0034455]</t>
  </si>
  <si>
    <t>Mitochondrial GTPase 1</t>
  </si>
  <si>
    <t>SUBCELLULAR LOCATION: Mitochondrion inner membrane {ECO:0000269|PubMed:12808030, ECO:0000269|PubMed:14562095, ECO:0000269|PubMed:16823961}; Peripheral membrane protein {ECO:0000269|PubMed:12808030, ECO:0000269|PubMed:14562095, ECO:0000269|PubMed:16823961}.</t>
  </si>
  <si>
    <t>ATPase synthesis protein 25, mitochondrial (OLI1 mRNA stabilization factor)</t>
  </si>
  <si>
    <t>mitochondrial gene expression [GO:0140053]; mitochondrial proton-transporting ATP synthase complex assembly [GO:0033615]; mRNA stabilization [GO:0048255]</t>
  </si>
  <si>
    <t>SUBCELLULAR LOCATION: Mitochondrion inner membrane {ECO:0000269|PubMed:14562095, ECO:0000269|PubMed:16823961, ECO:0000269|PubMed:18216280}; Peripheral membrane protein {ECO:0000269|PubMed:14562095, ECO:0000269|PubMed:16823961, ECO:0000269|PubMed:18216280}; Matrix side {ECO:0000269|PubMed:14562095, ECO:0000269|PubMed:16823961, ECO:0000269|PubMed:18216280}.</t>
  </si>
  <si>
    <t>MYND-type zinc finger protein MUB1 (Multi-budding protein)</t>
  </si>
  <si>
    <t>establishment or maintenance of cell polarity [GO:0007163]; protein ubiquitination [GO:0016567]; ubiquitin-dependent protein catabolic process [GO:0006511]; ubiquitin-dependent protein catabolic process via the N-end rule pathway [GO:0071596]</t>
  </si>
  <si>
    <t>cytoplasm [GO:0005737]; MUB1-RAD6-UBR2 ubiquitin ligase complex [GO:1990304]</t>
  </si>
  <si>
    <t>Phosphoglucomutase 2 (PGM 2) (EC 5.4.2.2) (D-glucose-1,6-diphosphate:D-glucose-1-phosphate phosphotransferase) (Glucose phosphomutase 2)</t>
  </si>
  <si>
    <t>carbohydrate metabolic process [GO:0005975]; galactose catabolic process [GO:0019388]; glucose 1-phosphate metabolic process [GO:0019255]; glucose 6-phosphate metabolic process [GO:0051156]; glucose metabolic process [GO:0006006]; glycogen biosynthetic process [GO:0005978]; intracellular calcium ion homeostasis [GO:0006874]; intracellular monoatomic cation homeostasis [GO:0030003]; trehalose biosynthetic process [GO:0005992]; UDP-glucose metabolic process [GO:0006011]</t>
  </si>
  <si>
    <t>SUBCELLULAR LOCATION: Cytoplasm {ECO:0000269|PubMed:8385141}.</t>
  </si>
  <si>
    <t>Acetolactate synthase catalytic subunit, mitochondrial (EC 2.2.1.6) (Acetohydroxy-acid synthase catalytic subunit) (AHAS) (ALS)</t>
  </si>
  <si>
    <t>acetolactate synthase complex [GO:0005948]; mitochondrion [GO:0005739]</t>
  </si>
  <si>
    <t>Myosin-5 (Actin-dependent myosin-I MYO5) (Class I unconventional myosin MYO5) (Type I myosin MYO5)</t>
  </si>
  <si>
    <t>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receptor-mediated endocytosis [GO:0006898]; response to osmotic stress [GO:0006970]; response to salt stress [GO:0009651]; vesicle transport along actin filament [GO:0030050]</t>
  </si>
  <si>
    <t>actin cortical patch [GO:0030479]; actin cytoskeleton [GO:0015629]; cell periphery [GO:0071944]; cell tip [GO:0051286]; cellular bud [GO:0005933]; cytoplasm [GO:0005737]; mating projection tip [GO:0043332]; myosin I complex [GO:0045160]; vesicle [GO:0031982]</t>
  </si>
  <si>
    <t>SUBCELLULAR LOCATION: Cytoplasm, cytoskeleton, actin patch {ECO:0000269|PubMed:16478726, ECO:0000269|PubMed:17522383, ECO:0000269|PubMed:8682864, ECO:0000269|PubMed:9628892}. Note=Localizes to cortical patch-like protein structures that assemble actin patches. Enriched at sites of polarized growth.</t>
  </si>
  <si>
    <t>Fatty aldehyde dehydrogenase HFD1 (EC 1.2.1.3) (EC 1.2.1.64) (Hexadecenal dehydrogenase)</t>
  </si>
  <si>
    <t>aldehyde catabolic process [GO:0046185]; cellular aldehyde metabolic process [GO:0006081]; sphingolipid metabolic process [GO:0006665]; ubiquinone biosynthetic process [GO:0006744]; ubiquinone biosynthetic process from tyrosine [GO:0032180]</t>
  </si>
  <si>
    <t>cytoplasm [GO:0005737]; endoplasmic reticulum [GO:0005783]; endosome [GO:0005768]; endosome membrane [GO:0010008]; lipid droplet [GO:0005811]; mitochondrial outer membrane [GO:0005741]; mitochondrion [GO:0005739]</t>
  </si>
  <si>
    <t>SUBCELLULAR LOCATION: Lipid droplet {ECO:0000269|PubMed:24868093}. Mitochondrion outer membrane {ECO:0000269|PubMed:14576278, ECO:0000269|PubMed:16407407, ECO:0000269|PubMed:16689936}; Single-pass membrane protein {ECO:0000255}. Endosome membrane {ECO:0000269|PubMed:14562095}; Single-pass membrane protein {ECO:0000255}. Cytoplasmic granule membrane {ECO:0000305}; Single-pass membrane protein {ECO:0000255}.</t>
  </si>
  <si>
    <t>Mitochondrial inner membrane i-AAA protease supercomplex subunit MGR3 (Mitochondrial genome-required protein 3)</t>
  </si>
  <si>
    <t>i-AAA complex [GO:0031942]; mitochondrial inner membrane [GO:0005743]; mitochondrion [GO:0005739]</t>
  </si>
  <si>
    <t>cytoplasmic translation [GO:0002181]; G protein-coupled receptor signaling pathway [GO:0007186]; mRNA destabilization [GO:0061157]; negative regulation of gene expression [GO:0010629]; negative regulation of glucose mediated signaling pathway [GO:1902660]; negative regulation of translation [GO:0017148]; negative regulation of translational frameshifting [GO:2001125]; positive regulation of protein phosphorylation [GO:0001934]; rescue of stalled ribosome [GO:0072344]; ribosome-associated ubiquitin-dependent protein catabolic process [GO:1990116]</t>
  </si>
  <si>
    <t>ERAD-associated E3 ubiquitin-protein ligase ASI1 (EC 2.3.2.27) (Amino acid sensor-independent protein 1)</t>
  </si>
  <si>
    <t>cellular response to amino acid stimulus [GO:0071230]; protein ubiquitination [GO:0016567]; transcription factor catabolic process [GO:0036369]; ubiquitin-dependent protein catabolic process [GO:0006511]</t>
  </si>
  <si>
    <t>Asi complex [GO:0097658]; nuclear inner membrane [GO:0005637]; nuclear periphery [GO:0034399]</t>
  </si>
  <si>
    <t>SUBCELLULAR LOCATION: Nucleus inner membrane {ECO:0000269|PubMed:14562095, ECO:0000269|PubMed:16735580, ECO:0000269|PubMed:17085444, ECO:0000269|PubMed:27831485}; Multi-pass membrane protein {ECO:0000269|PubMed:14562095, ECO:0000269|PubMed:16735580, ECO:0000269|PubMed:17085444}.</t>
  </si>
  <si>
    <t>Bifunctional purine biosynthesis protein ADE17 [Includes: Phosphoribosylaminoimidazolecarboxamide formyltransferase (EC 2.1.2.3) (5-aminoimidazole-4-carboxamide ribonucleotide formyltransferase) (AICAR transformylase); Inosine 5'-monophosphate cyclohydrolase (IMP cyclohydrolase) (EC 3.5.4.10) (ATIC) (IMP synthase) (Inosinicase)]</t>
  </si>
  <si>
    <t>Nuclear cap-binding protein complex subunit 1 (80 kDa nuclear cap-binding protein) (CBP80) (NCBP 80 kDa subunit) (Glycolysis regulation protein 3) (Protein SUT1) (Suppressor of TOP1 protein)</t>
  </si>
  <si>
    <t>7-methylguanosine mRNA capping [GO:0006370]; mRNA 3'-end processing [GO:0031124]; mRNA export from nucleus [GO:0006406]; mRNA splicing, via spliceosome [GO:0000398]; mRNA transcription by RNA polymerase II [GO:0042789]; nuclear-transcribed mRNA catabolic process [GO:0000956]; nuclear-transcribed mRNA catabolic process, nonsense-mediated decay [GO:0000184]; primary miRNA processing [GO:0031053]; response to osmotic stress [GO:0006970]</t>
  </si>
  <si>
    <t>commitment complex [GO:0000243]; mRNA cap binding complex [GO:0005845]; nuclear cap binding complex [GO:0005846]; nucleus [GO:0005634]; perinuclear region of cytoplasm [GO:0048471]; polysome [GO:0005844]</t>
  </si>
  <si>
    <t>SUBCELLULAR LOCATION: Nucleus {ECO:0000269|PubMed:10733586, ECO:0000269|PubMed:10823828, ECO:0000269|PubMed:8858145}. Cytoplasm, perinuclear region {ECO:0000269|PubMed:10823828}. Note=Predominantly nuclear, is able to exit the nucleus in an RNA-dependent manner. {ECO:0000269|PubMed:10823828}.</t>
  </si>
  <si>
    <t>Probable ATP-dependent RNA helicase DHR1 (EC 3.6.4.13) (DEAH box RNA helicase DHR1) (Extracellular mutant protein 16)</t>
  </si>
  <si>
    <t>90S preribosome [GO:0030686]; mitochondrion [GO:0005739]; nucleolus [GO:0005730]; nucleoplasm [GO:0005654]; small-subunit processome [GO:0032040]</t>
  </si>
  <si>
    <t>SUBCELLULAR LOCATION: Nucleus, nucleolus {ECO:0000269|PubMed:10982841}.</t>
  </si>
  <si>
    <t>Nucleoporin POM152 (Nuclear pore protein POM152) (P150) (Pore membrane protein POM152)</t>
  </si>
  <si>
    <t>mRNA transport [GO:0051028]; nuclear pore organization [GO:0006999]; nucleocytoplasmic transport [GO:0006913]; protein import into nucleus [GO:0006606]; spindle pole body duplication [GO:0030474]</t>
  </si>
  <si>
    <t>cell periphery [GO:0071944]; mitochondrion [GO:0005739]; nuclear envelope [GO:0005635]; nuclear envelope lumen [GO:0005641]; nuclear membrane [GO:0031965]; nuclear periphery [GO:0034399]; nuclear pore [GO:0005643]; nuclear pore transmembrane ring [GO:0070762]</t>
  </si>
  <si>
    <t>SUBCELLULAR LOCATION: Nucleus, nuclear pore complex {ECO:0000269|PubMed:10684247}. Nucleus membrane; Multi-pass membrane protein. Note=Central core structure of the nuclear pore complex.</t>
  </si>
  <si>
    <t>Ribosome assembly protein RRB1</t>
  </si>
  <si>
    <t>ribosome biogenesis [GO:0042254]; rRNA processing [GO:0006364]</t>
  </si>
  <si>
    <t>Ergosterol biosynthesis protein 29</t>
  </si>
  <si>
    <t>ergosterol biosynthetic process [GO:0006696]; intracellular iron ion homeostasis [GO:0006879]; mitochondrion organization [GO:0007005]</t>
  </si>
  <si>
    <t>cytoplasm [GO:0005737]; endoplasmic reticulum [GO:0005783]; endoplasmic reticulum membrane [GO:0005789]; nuclear envelope [GO:0005635]</t>
  </si>
  <si>
    <t>SUBCELLULAR LOCATION: Endoplasmic reticulum membrane {ECO:0000269|PubMed:14562095, ECO:0000269|PubMed:29773647}; Single-pass membrane protein {ECO:0000305}.</t>
  </si>
  <si>
    <t>Glucose-induced degradation protein 8 (Dosage-dependent cell cycle regulator 1)</t>
  </si>
  <si>
    <t>cell cycle [GO:0007049]; negative regulation of gluconeogenesis [GO:0045721]; proteasome-mediated ubiquitin-dependent protein catabolic process [GO:0043161]; traversing start control point of mitotic cell cycle [GO:0007089]</t>
  </si>
  <si>
    <t>cytoplasmic translation [GO:0002181]; macroautophagy [GO:0016236]</t>
  </si>
  <si>
    <t>External NADH-ubiquinone oxidoreductase 1, mitochondrial (EC 1.6.5.9) (External NADH dehydrogenase 1)</t>
  </si>
  <si>
    <t>glycolytic fermentation to ethanol [GO:0019655]; NADH oxidation [GO:0006116]; regulation of apoptotic process [GO:0042981]</t>
  </si>
  <si>
    <t>SUBCELLULAR LOCATION: Mitochondrion intermembrane space {ECO:0000269|PubMed:14576278}.</t>
  </si>
  <si>
    <t>Eukaryotic translation initiation factor 3 subunit I (eIF3i) (Eukaryotic translation initiation factor 3 39 kDa subunit) (eIF-3 39 kDa subunit) (eIF3 p39)</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</si>
  <si>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t>
  </si>
  <si>
    <t>SUBCELLULAR LOCATION: Cytoplasm {ECO:0000255|HAMAP-Rule:MF_03008}.</t>
  </si>
  <si>
    <t>Dolichyl-diphosphooligosaccharide--protein glycosyltransferase subunit SWP1 (Oligosaccharyl transferase subunit SWP1) (Oligosaccharyl transferase subunit delta)</t>
  </si>
  <si>
    <t>oligosaccharyltransferase complex [GO:0008250]</t>
  </si>
  <si>
    <t>SUBCELLULAR LOCATION: Endoplasmic reticulum membrane {ECO:0000269|PubMed:14562095, ECO:0000269|PubMed:8181570}; Multi-pass membrane protein {ECO:0000269|PubMed:29301962}.</t>
  </si>
  <si>
    <t>Uncharacterized membrane protein YMR155W</t>
  </si>
  <si>
    <t>Altered inheritance of mitochondria protein 36, mitochondrial (Found in mitochondrial proteome protein 39)</t>
  </si>
  <si>
    <t>Probable phospholipid-transporting ATPase DNF3 (EC 7.6.2.1) (Aminophospholipid translocase) (APT) (Phospholipid translocase) (PLT)</t>
  </si>
  <si>
    <t>endoplasmic reticulum [GO:0005783]; mating projection tip membrane [GO:0070867]; phospholipid-translocating ATPase complex [GO:1990531]; plasma membrane [GO:0005886]; trans-Golgi network [GO:0005802]; trans-Golgi network transport vesicle [GO:0030140]</t>
  </si>
  <si>
    <t>Mitochondrial magnesium exporter 1</t>
  </si>
  <si>
    <t>magnesium ion export from mitochondrion [GO:1990616]; magnesium ion transport [GO:0015693]</t>
  </si>
  <si>
    <t>SUBCELLULAR LOCATION: Mitochondrion inner membrane {ECO:0000269|PubMed:25585246}; Multi-pass membrane protein {ECO:0000255}.</t>
  </si>
  <si>
    <t>DNA mismatch repair protein MLH1 (MutL protein homolog 1) (Post meiotic segregation protein 2)</t>
  </si>
  <si>
    <t>meiotic heteroduplex formation [GO:0000713]; meiotic mismatch repair [GO:0000710]; mismatch repair [GO:0006298]; reciprocal meiotic recombination [GO:0007131]</t>
  </si>
  <si>
    <t>cytoplasm [GO:0005737]; mitochondrion [GO:0005739]; MutLalpha complex [GO:0032389]; MutLbeta complex [GO:0032390]; MutLgamma complex [GO:0097587]; nucleus [GO:0005634]</t>
  </si>
  <si>
    <t>Aldehyde dehydrogenase [NAD(P)+] 2 (EC 1.2.1.3)</t>
  </si>
  <si>
    <t>beta-alanine biosynthetic process [GO:0019483]; pantothenate biosynthetic process [GO:0015940]; polyamine catabolic process [GO:0006598]</t>
  </si>
  <si>
    <t>Aldehyde dehydrogenase [NAD(P)+] 1 (EC 1.2.1.3)</t>
  </si>
  <si>
    <t>Mitochondrial metal transporter 1</t>
  </si>
  <si>
    <t>intracellular iron ion homeostasis [GO:0006879]; iron ion transmembrane transport [GO:0034755]</t>
  </si>
  <si>
    <t>membrane [GO:0016020]; mitochondrial membrane [GO:0031966]; mitochondrion [GO:0005739]</t>
  </si>
  <si>
    <t>SUBCELLULAR LOCATION: Mitochondrion membrane {ECO:0000269|PubMed:9353309}; Multi-pass membrane protein {ECO:0000269|PubMed:9353309}.</t>
  </si>
  <si>
    <t>Uncharacterized protein YMR178W</t>
  </si>
  <si>
    <t>flavin-containing compound metabolic process [GO:0042726]</t>
  </si>
  <si>
    <t>RNA polymerase II assembly factor RTP1 (Required for nuclear transport of RNA pol II protein 1) (Transport and Golgi organization protein 6 homolog)</t>
  </si>
  <si>
    <t>protein import into nucleus [GO:0006606]; protein secretion [GO:0009306]</t>
  </si>
  <si>
    <t>SUBCELLULAR LOCATION: Cytoplasm {ECO:0000269|PubMed:23438601}.</t>
  </si>
  <si>
    <t>ATP-dependent molecular chaperone HSC82 (82 kDa heat shock cognate protein) (Heat shock protein Hsp90 constitutive isoform)</t>
  </si>
  <si>
    <t>box C/D snoRNP assembly [GO:0000492]; cellular response to heat [GO:0034605]; proteasome assembly [GO:0043248]; protein folding [GO:0006457]; protein stabilization [GO:0050821]; response to oxygen levels [GO:0070482]; telomere maintenance [GO:0000723]</t>
  </si>
  <si>
    <t>cytoplasm [GO:0005737]; cytosol [GO:0005829]; mitochondrion [GO:0005739]; perinuclear region of cytoplasm [GO:0048471]; plasma membrane [GO:0005886]; protein-containing complex [GO:0032991]</t>
  </si>
  <si>
    <t>SUBCELLULAR LOCATION: Mitochondrion {ECO:0000269|PubMed:14562095, ECO:0000269|PubMed:14576278, ECO:0000269|PubMed:15543521}.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</si>
  <si>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Uncharacterized protein YMR196W</t>
  </si>
  <si>
    <t>oligosaccharide metabolic process [GO:0009311]; protein N-linked glycosylation [GO:0006487]</t>
  </si>
  <si>
    <t>C-8 sterol isomerase ERG2 (EC 5.-.-.-) (Delta-8--delta-7 sterol isomerase ERG2) (Ergosterol biosynthetic protein 2)</t>
  </si>
  <si>
    <t>SUBCELLULAR LOCATION: Endoplasmic reticulum membrane {ECO:0000269|PubMed:15716577}; Single-pass membrane protein {ECO:0000255}.</t>
  </si>
  <si>
    <t>PATHWAY: Steroid metabolism; ergosterol biosynthesis; ergosterol from zymosterol: step 2/5. {ECO:0000269|Ref.5}.</t>
  </si>
  <si>
    <t>Mitochondrial import receptor subunit TOM40 (Mitochondrial import site protein ISP42) (Translocase of outer membrane 40 kDa subunit)</t>
  </si>
  <si>
    <t>monoatomic ion transport [GO:0006811]; protein import into mitochondrial matrix [GO:0030150]; protein insertion into mitochondrial outer membrane [GO:0045040]</t>
  </si>
  <si>
    <t>cytosol [GO:0005829]; mitochondrial intermembrane space [GO:0005758]; mitochondrial outer membrane [GO:0005741]; mitochondrial outer membrane translocase complex [GO:0005742]; mitochondrion [GO:0005739]; pore complex [GO:0046930]</t>
  </si>
  <si>
    <t>SUBCELLULAR LOCATION: Mitochondrion outer membrane; Multi-pass membrane protein.</t>
  </si>
  <si>
    <t>ATP-dependent 6-phosphofructokinase subunit beta (EC 2.7.1.11) (ATP-dependent 6-phosphofructokinase) (ATP-PFK) (Phosphofructokinase 2) (Phosphohexokinase)</t>
  </si>
  <si>
    <t>canonical glycolysis [GO:0061621]; fructose 1,6-bisphosphate metabolic process [GO:0030388]; fructose 6-phosphate metabolic process [GO:0006002]; glycolytic process [GO:0006096]; proton transmembrane transport [GO:1902600]; regulation of intracellular pH [GO:0051453]; vacuolar acidification [GO:0007035]; vacuolar proton-transporting V-type ATPase complex assembly [GO:0070072]</t>
  </si>
  <si>
    <t>Mevalonate kinase (MK) (MvK) (EC 2.7.1.36) (Ergosterol biosynthesis protein 12) (Regulation of autonomous replication protein 1)</t>
  </si>
  <si>
    <t>ergosterol biosynthetic process [GO:0006696]; farnesyl diphosphate biosynthetic process, mevalonate pathway [GO:0010142]; isopentenyl diphosphate biosynthetic process, mevalonate pathway [GO:0019287]; phosphorylation [GO:0016310]</t>
  </si>
  <si>
    <t>SUBCELLULAR LOCATION: Cytoplasm, cytosol {ECO:0000305|PubMed:1645230}.</t>
  </si>
  <si>
    <t>PATHWAY: Isoprenoid biosynthesis; isopentenyl diphosphate biosynthesis via mevalonate pathway; isopentenyl diphosphate from (R)-mevalonate: step 1/3. {ECO:0000269|PubMed:1645230}.</t>
  </si>
  <si>
    <t>Monoacylglycerol lipase (MAG lipase) (EC 3.1.1.23)</t>
  </si>
  <si>
    <t>medium-chain fatty acid biosynthetic process [GO:0051792]; medium-chain fatty acid catabolic process [GO:0051793]; triglyceride metabolic process [GO:0006641]</t>
  </si>
  <si>
    <t>Protein EFR3</t>
  </si>
  <si>
    <t>protein localization to plasma membrane [GO:0072659]</t>
  </si>
  <si>
    <t>Pre-mRNA-splicing factor CEF1 (PRP nineteen-associated complex protein 85) (PRP19-associated complex protein 85)</t>
  </si>
  <si>
    <t>generation of catalytic spliceosome for second transesterification step [GO:0000350]; mRNA splicing, via spliceosome [GO:0000398]</t>
  </si>
  <si>
    <t>cytoplasm [GO:0005737]; Prp19 complex [GO:0000974]; spliceosomal complex [GO:0005681]; U2-type catalytic step 1 spliceosome [GO:0071006]</t>
  </si>
  <si>
    <t>SUBCELLULAR LOCATION: Cytoplasm {ECO:0000269|PubMed:14562095}. Nucleus {ECO:0000255|PROSITE-ProRule:PRU00625, ECO:0000269|PubMed:14562095}.</t>
  </si>
  <si>
    <t>DnaJ-related protein SCJ1 (J protein SCJ1)</t>
  </si>
  <si>
    <t>protein folding in endoplasmic reticulum [GO:0034975]; protein refolding [GO:0042026]; protein transport [GO:0015031]; response to unfolded protein [GO:0006986]; ubiquitin-dependent ERAD pathway [GO:0030433]</t>
  </si>
  <si>
    <t>cytoplasm [GO:0005737]; endoplasmic reticulum [GO:0005783]; endoplasmic reticulum lumen [GO:0005788]</t>
  </si>
  <si>
    <t>SUBCELLULAR LOCATION: Endoplasmic reticulum lumen {ECO:0000255|PROSITE-ProRule:PRU10138, ECO:0000269|PubMed:7744969}.</t>
  </si>
  <si>
    <t>GMP synthase [glutamine-hydrolyzing] (EC 6.3.5.2) (GMP synthetase) (Glutamine amidotransferase)</t>
  </si>
  <si>
    <t>glutamine metabolic process [GO:0006541]; GMP biosynthetic process [GO:0006177]</t>
  </si>
  <si>
    <t>PATHWAY: Purine metabolism; GMP biosynthesis; GMP from XMP (L-Gln route): step 1/1.</t>
  </si>
  <si>
    <t>Trafficking protein particle complex II-specific subunit 130 (TRAPP II-specific subunit 130) (Transport protein particle 130 kDa subunit)</t>
  </si>
  <si>
    <t>SUBCELLULAR LOCATION: Golgi apparatus {ECO:0000305|PubMed:11239471}.</t>
  </si>
  <si>
    <t>Silent chromatin protein ESC1 (Establishes silent chromatin protein 1)</t>
  </si>
  <si>
    <t>subtelomeric heterochromatin formation [GO:0031509]; telomere tethering at nuclear periphery [GO:0034398]</t>
  </si>
  <si>
    <t>chromosome, telomeric region [GO:0000781]; nuclear periphery [GO:0034399]</t>
  </si>
  <si>
    <t>SUBCELLULAR LOCATION: Nucleus {ECO:0000269|PubMed:12417731, ECO:0000269|PubMed:14562095, ECO:0000269|PubMed:15014445}. Note=Concentrated at the nuclear periphery.</t>
  </si>
  <si>
    <t>Protein FMP42</t>
  </si>
  <si>
    <t>fungal-type vacuole [GO:0000324]; fungal-type vacuole membrane [GO:0000329]; mitochondrion [GO:0005739]</t>
  </si>
  <si>
    <t>Ubiquitin carboxyl-terminal hydrolase 8 (EC 3.4.19.12) (Deubiquitinating enzyme 8) (Ubiquitin thioesterase 8) (Ubiquitin-specific-processing protease 8)</t>
  </si>
  <si>
    <t>histone acetylation [GO:0016573]; histone deubiquitination [GO:0016578]; regulation of transcription by RNA polymerase II [GO:0006357]; RNA splicing [GO:0008380]; ubiquitin-dependent protein catabolic process [GO:0006511]</t>
  </si>
  <si>
    <t>DUBm complex [GO:0071819]; nucleus [GO:0005634]; SAGA complex [GO:0000124]; SLIK (SAGA-like) complex [GO:0046695]</t>
  </si>
  <si>
    <t>NADP-dependent 3-hydroxy acid dehydrogenase (L-allo-threonine dehydrogenase) (EC 1.1.1.-, EC 1.1.1.381)</t>
  </si>
  <si>
    <t>Transcription initiation factor TFIID subunit 7 (TAFII-67) (TBP-associated factor 67 kDa) (TBP-associated factor 7)</t>
  </si>
  <si>
    <t>Mitochondrial transcription factor 1 (EC 2.1.1.-) (Mitochondrial transcription factor mtTFB) (Mitochondrial-specificity factor) (RF1023)</t>
  </si>
  <si>
    <t>methylation [GO:0032259]; mitochondrial transcription [GO:0006390]; positive regulation of DNA-templated transcription, elongation [GO:0032786]; transcription initiation at mitochondrial promoter [GO:0006391]</t>
  </si>
  <si>
    <t>mitochondrial DNA-directed RNA polymerase complex [GO:0034245]; mitochondrial intermembrane space [GO:0005758]; mitochondrial matrix [GO:0005759]; mitochondrion [GO:0005739]</t>
  </si>
  <si>
    <t>SUBCELLULAR LOCATION: Mitochondrion intermembrane space {ECO:0000269|PubMed:16823961, ECO:0000269|PubMed:22984289}.</t>
  </si>
  <si>
    <t>rRNA biogenesis protein RRP5 (Ribosomal RNA-processing protein 5) (U3 small nucleolar RNA-associated protein RRP5) (U3 snoRNA-associated protein RRP5)</t>
  </si>
  <si>
    <t>90S preribosome assembly [GO:0034463]; endonucleolytic cleavage in 5'-ETS of tricistronic rRNA transcript (SSU-rRNA, 5.8S rRNA, LSU-rRNA) [GO:0000480]; endonucleolytic cleavage in ITS1 to separate SSU-rRNA from 5.8S rRNA and LSU-rRNA from tricistronic rRNA transcript (SSU-rRNA, 5.8S rRNA, LSU-rRNA) [GO:0000447]; endonucleolytic cleavage in ITS1 upstream of 5.8S rRNA from tricistronic rRNA transcript (SSU-rRNA, 5.8S rRNA, LSU-rRNA) [GO:0000464]; endonucleolytic cleavage to generate mature 5'-end of SSU-rRNA from (SSU-rRNA, 5.8S rRNA, LSU-rRNA) [GO:0000472]; maturation of SSU-rRNA [GO:0030490]; rRNA processing [GO:0006364]</t>
  </si>
  <si>
    <t>SUBCELLULAR LOCATION: Nucleus, nucleolus {ECO:0000269|PubMed:8896463}.</t>
  </si>
  <si>
    <t>cellular response to amino acid starvation [GO:0034198]; cytoplasmic translation [GO:0002181]; positive regulation of protein kinase activity [GO:0045860]; rRNA export from nucleus [GO:0006407]</t>
  </si>
  <si>
    <t>E3 ubiquitin-protein ligase PEP5 (EC 2.3.2.27) (Carboxypeptidase Y-deficient protein 5) (Histone E3 ligase PEP5) (RING-type E3 ubiquitin transferase PEP5) (Vacuolar biogenesis protein END1) (Vacuolar morphogenesis protein 1) (Vacuolar protein sorting-associated protein 11) (Vacuolar protein-targeting protein 11)</t>
  </si>
  <si>
    <t>endosome organization [GO:0007032]; Golgi to endosome transport [GO:0006895]; histone catabolic process [GO:0036205];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</si>
  <si>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SUBCELLULAR LOCATION: Vacuole membrane {ECO:0000269|PubMed:10944212}; Peripheral membrane protein {ECO:0000269|PubMed:10944212}; Cytoplasmic side {ECO:0000269|PubMed:10944212}.</t>
  </si>
  <si>
    <t>Ran GTPase-activating protein 1 (Protein involved in RNA production/processing)</t>
  </si>
  <si>
    <t>activation of GTPase activity [GO:0090630]; nucleocytoplasmic transport [GO:0006913]; protein import into nucleus [GO:0006606]; ribosomal subunit export from nucleus [GO:0000054]; RNA import into nucleus [GO:0006404]; rRNA export from nucleus [GO:0006407]; subtelomeric heterochromatin formation [GO:0031509]; tRNA export from nucleus [GO:0006409]</t>
  </si>
  <si>
    <t>chromosome, telomeric region [GO:0000781]; cytosol [GO:0005829]; nucleus [GO:0005634]; perinuclear region of cytoplasm [GO:0048471]</t>
  </si>
  <si>
    <t>Protein BCH1 (BUD7 and CHS6 homolog 1)</t>
  </si>
  <si>
    <t>fungal-type cell wall chitin biosynthetic process [GO:0034221]; Golgi to plasma membrane transport [GO:0006893]; protein transport [GO:0015031]</t>
  </si>
  <si>
    <t>exomer complex [GO:0034044]; membrane [GO:0016020]</t>
  </si>
  <si>
    <t>SUBCELLULAR LOCATION: Golgi apparatus, trans-Golgi network membrane {ECO:0000269|PubMed:14562095, ECO:0000269|PubMed:16498409, ECO:0000269|PubMed:17000877}; Peripheral membrane protein {ECO:0000269|PubMed:14562095, ECO:0000269|PubMed:16498409, ECO:0000269|PubMed:17000877}. Note=Trans-Golgi network location requires interaction with CHS5 and with myristoylated GTP-bound ARF1 for the recruitment to the membranes.</t>
  </si>
  <si>
    <t>Ribonuclease 3 (EC 3.1.26.3) (Ribonuclease III) (RNase III)</t>
  </si>
  <si>
    <t>mitochondrion [GO:0005739]; nucleolus [GO:0005730]; nucleoplasm [GO:0005654]</t>
  </si>
  <si>
    <t>Cold sensitive U2 snRNA suppressor 1</t>
  </si>
  <si>
    <t>catalytic step 2 spliceosome [GO:0071013]; nucleus [GO:0005634]; precatalytic spliceosome [GO:0071011]; spliceosomal complex [GO:0005681]; U2 snRNP [GO:0005686]; U2-type prespliceosome [GO:0071004]; U2-type spliceosomal complex [GO:0005684]</t>
  </si>
  <si>
    <t>Citrate/oxoglutarate carrier protein (Coc1p) (Mitochondrial DNA replication protein YHM2)</t>
  </si>
  <si>
    <t>alpha-ketoglutarate transport [GO:0015742]; mitochondrial citrate transmembrane transport [GO:0006843]; mitochondrial genome maintenance [GO:0000002]; tricarboxylic acid transport [GO:0006842]</t>
  </si>
  <si>
    <t>mitochondrial inner membrane [GO:0005743]; mitochondrial nucleoid [GO:0042645]; mitochondrion [GO:0005739]</t>
  </si>
  <si>
    <t>SUBCELLULAR LOCATION: Mitochondrion inner membrane {ECO:0000269|PubMed:14562095, ECO:0000269|PubMed:14576278, ECO:0000269|PubMed:20371607, ECO:0000269|PubMed:9742088}; Multi-pass membrane protein {ECO:0000269|PubMed:14562095, ECO:0000269|PubMed:14576278, ECO:0000269|PubMed:20371607, ECO:0000269|PubMed:9742088}. Mitochondrion matrix, mitochondrion nucleoid {ECO:0000269|PubMed:9742088}.</t>
  </si>
  <si>
    <t>Vacuolar zinc transporter ZRC1 (Zinc resistance conferring protein 1) (Zinc/cadmium resistance protein ZRC1)</t>
  </si>
  <si>
    <t>intracellular zinc ion homeostasis [GO:0006882]; response to cadmium ion [GO:0046686]; zinc ion transmembrane transport [GO:0071577]</t>
  </si>
  <si>
    <t>SUBCELLULAR LOCATION: Vacuole membrane {ECO:0000269|PubMed:11263974, ECO:0000269|PubMed:9712830}; Multi-pass membrane protein {ECO:0000255}.</t>
  </si>
  <si>
    <t>Long-chain-fatty-acid--CoA ligase 4 (EC 6.2.1.3) (Fatty acid activator 4) (Fatty acyl-CoA synthetase) (FACS) (Long-chain acyl-CoA synthetase 4)</t>
  </si>
  <si>
    <t>long-chain fatty acid import into cell [GO:0044539]; long-chain fatty acid metabolic process [GO:0001676]; long-chain fatty-acyl-CoA metabolic process [GO:0035336]; sphingoid long-chain base transport [GO:1905329]</t>
  </si>
  <si>
    <t>cytoplasm [GO:0005737]; cytoplasmic stress granule [GO:0010494]; endoplasmic reticulum [GO:0005783]; lipid droplet [GO:0005811]; plasma membrane [GO:0005886]</t>
  </si>
  <si>
    <t>SUBCELLULAR LOCATION: Lipid droplet {ECO:0000269|PubMed:21820081, ECO:0000269|PubMed:24868093}.</t>
  </si>
  <si>
    <t>E3 ubiquitin-protein ligase listerin (EC 2.3.2.27) (RING domain mutant killed by rtf1 deletion protein 1) (RING-type E3 ubiquitin transferase listerin)</t>
  </si>
  <si>
    <t>chromatin organization [GO:0006325]; proteasomal protein catabolic process [GO:0010498]; protein catabolic process [GO:0030163]; protein ubiquitination [GO:0016567]; rescue of stalled ribosome [GO:0072344]; ribosome-associated ubiquitin-dependent protein catabolic process [GO:1990116]; subtelomeric heterochromatin formation [GO:0031509]; ubiquitin-dependent protein catabolic process [GO:0006511]</t>
  </si>
  <si>
    <t>chromosome, telomeric region [GO:0000781]; cytosol [GO:0005829]; nucleus [GO:0005634]; RQC complex [GO:1990112]</t>
  </si>
  <si>
    <t>SUBCELLULAR LOCATION: Nucleus {ECO:0000269|PubMed:17283062}. Cytoplasm, cytosol {ECO:0000269|PubMed:20835226}.</t>
  </si>
  <si>
    <t>Glutamate decarboxylase (GAD) (EC 4.1.1.15)</t>
  </si>
  <si>
    <t>cellular response to oxidative stress [GO:0034599]; glutamate catabolic process [GO:0006538]</t>
  </si>
  <si>
    <t>Protein PET111, mitochondrial</t>
  </si>
  <si>
    <t>tRNA (cytidine(32)-2'-O)-methyltransferase non-catalytic subunit TRM732</t>
  </si>
  <si>
    <t>tRNA methylation [GO:0030488]; tRNA nucleoside ribose methylation [GO:0002128]; wobble position ribose methylation [GO:0002130]</t>
  </si>
  <si>
    <t>Trehalose synthase complex regulatory subunit TPS3 (Alpha,alpha-trehalose-phosphate synthase [UDP-forming] 115 kDa subunit)</t>
  </si>
  <si>
    <t>Uncharacterized protein RSN1 (Rescuer of SRO7 at high Nacl protein 1)</t>
  </si>
  <si>
    <t>cell periphery [GO:0071944]; endoplasmic reticulum [GO:0005783]; fungal-type vacuole membrane [GO:0000329]; membrane [GO:0016020]; plasma membrane [GO:0005886]</t>
  </si>
  <si>
    <t>Ceramide very long chain fatty acid hydroxylase SCS7 (Ceramide VLCFA hydroxylase SCS7) (4-hydroxysphinganine ceramide fatty acyl 2-hydroxylase SCS7) (EC 1.14.18.6) (Dihydroceramide fatty acyl 2-hydroxylase SCS7) (EC 1.14.18.7) (Sphingolipid alpha-hydroxylase) (Suppressor of calcium sensitivity 7)</t>
  </si>
  <si>
    <t>ceramide biosynthetic process [GO:0046513]; fatty acid biosynthetic process [GO:0006633]; fatty acid metabolic process [GO:0006631]; inositol phosphoceramide metabolic process [GO:0006673]</t>
  </si>
  <si>
    <t>PATHWAY: Sphingolipid metabolism. {ECO:0000269|PubMed:12006573, ECO:0000269|PubMed:16652392, ECO:0000269|PubMed:19074599, ECO:0000269|PubMed:26977056, ECO:0000269|PubMed:9353282, ECO:0000269|PubMed:9368039, ECO:0000269|PubMed:9559540}.</t>
  </si>
  <si>
    <t>Ubiquitin ligase-binding protein BUL1 (Respiration deficiency suppressor 1)</t>
  </si>
  <si>
    <t>ATP export [GO:1904669]; mitochondrion inheritance [GO:0000001]; positive regulation of ubiquitin-dependent endocytosis [GO:2000397]; protein monoubiquitination [GO:0006513]; protein polyubiquitination [GO:0000209]; ubiquitin-dependent endocytosis [GO:0070086]; ubiquitin-dependent protein catabolic process via the multivesicular body sorting pathway [GO:0043162]</t>
  </si>
  <si>
    <t>Regulatory protein CAT8</t>
  </si>
  <si>
    <t>carbohydrate metabolic process [GO:0005975]; positive regulation of transcription by RNA polymerase II [GO:0045944]; positive regulation of transcription from RNA polymerase II promoter by a nonfermentable carbon source [GO:0061414]</t>
  </si>
  <si>
    <t>ATPase expression protein 2, mitochondrial</t>
  </si>
  <si>
    <t>mitochondrial translational initiation [GO:0070124]; regulation of translation [GO:0006417]</t>
  </si>
  <si>
    <t>tRNA A64-2'-O-ribosylphosphate transferase (EC 2.4.2.-) (Initiator tRNA phosphoribosyl-transferase)</t>
  </si>
  <si>
    <t>charged-tRNA amino acid modification [GO:0019988]</t>
  </si>
  <si>
    <t>Exoribonuclease II, mitochondrial (RNase II) (Ribonuclease II) (EC 3.1.13.1) (Deletion of SUV3 suppressor 1) (Mitochondrial biogenesis protein MSU1)</t>
  </si>
  <si>
    <t>mitochondrial RNA catabolic process [GO:0000957]; mRNA catabolic process [GO:0006402]</t>
  </si>
  <si>
    <t>exosome (RNase complex) [GO:0000178]; mitochondrial degradosome [GO:0045025]; mitochondrial matrix [GO:0005759]; mitochondrion [GO:0005739]; P-body [GO:0000932]</t>
  </si>
  <si>
    <t>SUBCELLULAR LOCATION: Mitochondrion matrix {ECO:0000269|PubMed:14576278}.</t>
  </si>
  <si>
    <t>U2 snRNP component HSH155</t>
  </si>
  <si>
    <t>catalytic step 2 spliceosome [GO:0071013]; nucleus [GO:0005634]; spliceosomal complex [GO:0005681]; U2 snRNP [GO:0005686]; U2-type prespliceosome [GO:0071004]; U2-type spliceosomal complex [GO:0005684]</t>
  </si>
  <si>
    <t>ATP-dependent RNA helicase HAS1 (EC 3.6.4.13) (Helicase associated with SET1 protein 1)</t>
  </si>
  <si>
    <t>maturation of LSU-rRNA from tricistronic rRNA transcript (SSU-rRNA, 5.8S rRNA, LSU-rRNA) [GO:0000463]; maturation of SSU-rRNA [GO:0030490]; maturation of SSU-rRNA from tricistronic rRNA transcript (SSU-rRNA, 5.8S rRNA, LSU-rRNA) [GO:0000462]; ribosomal large subunit biogenesis [GO:0042273]; ribosomal small subunit biogenesis [GO:0042274]; rRNA processing [GO:0006364]; snoRNA release from pre-rRNA [GO:1990417]</t>
  </si>
  <si>
    <t>90S preribosome [GO:0030686]; nuclear envelope [GO:0005635]; nucleolus [GO:0005730]; preribosome, large subunit precursor [GO:0030687]; small-subunit processome [GO:0032040]</t>
  </si>
  <si>
    <t>SUBCELLULAR LOCATION: Nucleus, nucleolus {ECO:0000269|PubMed:10684247, ECO:0000269|PubMed:15049817}.</t>
  </si>
  <si>
    <t>Uncharacterized protein YMR295C</t>
  </si>
  <si>
    <t>cellular bud [GO:0005933]; mating projection tip [GO:0043332]</t>
  </si>
  <si>
    <t>Serine palmitoyltransferase 1 (SPT 1) (SPT1) (EC 2.3.1.50) (Long chain base biosynthesis protein 1)</t>
  </si>
  <si>
    <t>ceramide biosynthetic process [GO:0046513]; intracellular sphingolipid homeostasis [GO:0090156]; sphingosine biosynthetic process [GO:0046512]</t>
  </si>
  <si>
    <t>SUBCELLULAR LOCATION: Cytoplasm. Endoplasmic reticulum membrane; Multi-pass membrane protein.</t>
  </si>
  <si>
    <t>Cytoplasmic dynein intermediate light chain DYN3 (Dynein protein 3)</t>
  </si>
  <si>
    <t>establishment of mitotic spindle localization [GO:0040001]; establishment of mitotic spindle orientation [GO:0000132]; nuclear migration along microtubule [GO:0030473]</t>
  </si>
  <si>
    <t>SUBCELLULAR LOCATION: Cytoplasm, cytoskeleton {ECO:0000269|PubMed:14562095, ECO:0000269|PubMed:15642746}. Note=Concentrates at motile dots in the cytoplasm corresponding to the plus ends of cytoplasmic microtubules.</t>
  </si>
  <si>
    <t>Amidophosphoribosyltransferase (ATase) (EC 2.4.2.14) (Glutamine phosphoribosylpyrophosphate amidotransferase)</t>
  </si>
  <si>
    <t>'de novo' IMP biosynthetic process [GO:0006189]; glutamine metabolic process [GO:0006541]; purine nucleobase biosynthetic process [GO:0009113]; purine nucleotide biosynthetic process [GO:0006164]</t>
  </si>
  <si>
    <t>PATHWAY: Purine metabolism; IMP biosynthesis via de novo pathway; N(1)-(5-phospho-D-ribosyl)glycinamide from 5-phospho-alpha-D-ribose 1-diphosphate: step 1/2.</t>
  </si>
  <si>
    <t>Mitochondrial escape protein 2 (Protein RNA12)</t>
  </si>
  <si>
    <t>mitochondrial genome maintenance [GO:0000002]; mRNA processing [GO:0006397]</t>
  </si>
  <si>
    <t>SUBCELLULAR LOCATION: Mitochondrion inner membrane {ECO:0000269|PubMed:14562095, ECO:0000269|PubMed:14576278, ECO:0000269|PubMed:8649384}; Single-pass membrane protein {ECO:0000269|PubMed:14562095, ECO:0000269|PubMed:14576278, ECO:0000269|PubMed:8649384}.</t>
  </si>
  <si>
    <t>Alcohol dehydrogenase 2 (EC 1.1.1.1) (Alcohol dehydrogenase II) (YADH-2)</t>
  </si>
  <si>
    <t>amino acid catabolic process to alcohol via Ehrlich pathway [GO:0000947]; ethanol metabolic process [GO:0006067]; NADH oxidation [GO:0006116]</t>
  </si>
  <si>
    <t>Ubiquitin carboxyl-terminal hydrolase 15 (EC 3.4.19.12) (Deubiquitinating enzyme 15) (Ubiquitin thioesterase 15) (Ubiquitin-specific-processing protease 15)</t>
  </si>
  <si>
    <t>free ubiquitin chain depolymerization [GO:0010995]; protein deubiquitination [GO:0016579]; regulation of protein stability [GO:0031647]; ubiquitin-dependent protein catabolic process [GO:0006511]</t>
  </si>
  <si>
    <t>cytoplasm [GO:0005737]; cytosol [GO:0005829]; endoplasmic reticulum [GO:0005783]; nucleus [GO:0005634]; peroxisome [GO:0005777]</t>
  </si>
  <si>
    <t>SUBCELLULAR LOCATION: Cytoplasm, cytosol {ECO:0000269|PubMed:21665945}. Peroxisome {ECO:0000269|PubMed:21665945}.</t>
  </si>
  <si>
    <t>1,3-beta-glucanosyltransferase GAS1 (EC 2.4.1.-) (Glycolipid-anchored surface protein 1) (Glycoprotein GP115)</t>
  </si>
  <si>
    <t>filamentous growth [GO:0030447]; fungal-type cell wall (1-&gt;3)-beta-D-glucan biosynthetic process [GO:0071970]; fungal-type cell wall organization [GO:0031505]; heterochromatin formation [GO:0031507]; regulation of response to endoplasmic reticulum stress [GO:1905897]</t>
  </si>
  <si>
    <t>cellular bud scar [GO:0005621]; COPII-coated ER to Golgi transport vesicle [GO:0030134]; extracellular region [GO:0005576]; fungal-type cell wall [GO:0009277]; membrane raft [GO:0045121]; mitochondrion [GO:0005739]; nuclear periphery [GO:0034399]; plasma membrane [GO:0005886]; primary cell septum [GO:0000936]</t>
  </si>
  <si>
    <t>SUBCELLULAR LOCATION: Cell membrane {ECO:0000269|PubMed:18434410, ECO:0000269|PubMed:3046936, ECO:0000269|PubMed:3072201}; Lipid-anchor, GPI-anchor {ECO:0000269|PubMed:2160276, ECO:0000269|PubMed:3046936}. Secreted, cell wall {ECO:0000269|PubMed:10564469, ECO:0000269|PubMed:15781460}. Note=Identified as GPI-anchored plasma membrane protein (GPI-PMP) as well as covalently-linked GPI-modified cell wall protein (GPI-CWP) in the outer cell wall layer. {ECO:0000269|PubMed:15781460, ECO:0000269|PubMed:3046936}.</t>
  </si>
  <si>
    <t>Importin subunit beta-3 (Karyopherin subunit beta-3) (Karyopherin-121) (Protein secretion enhancer 1)</t>
  </si>
  <si>
    <t>mRNA export from nucleus [GO:0006406]; protein import into nucleus [GO:0006606]; regulation of mitotic nuclear division [GO:0007088]; regulation of protein desumoylation [GO:0060188]</t>
  </si>
  <si>
    <t>SUBCELLULAR LOCATION: Cytoplasm {ECO:0000269|PubMed:9238021}. Nucleus {ECO:0000269|PubMed:9238021}.</t>
  </si>
  <si>
    <t>Eukaryotic translation initiation factor 3 subunit C (eIF3c) (Eukaryotic translation initiation factor 3 93 kDa subunit) (eIF3 p93) (Nuclear transport protein NIP1) (Translation initiation factor eIF3, p93 subunit)</t>
  </si>
  <si>
    <t>formation of cytoplasmic translation initiation complex [GO:0001732]; translational initiation [GO:0006413]</t>
  </si>
  <si>
    <t>cytoplasm [GO:0005737]; cytoplasmic stress granule [GO:0010494]; eukaryotic 43S preinitiation complex [GO:0016282]; eukaryotic 48S preinitiation complex [GO:0033290]; eukaryotic translation initiation factor 3 complex [GO:0005852]; multi-eIF complex [GO:0043614]</t>
  </si>
  <si>
    <t>SUBCELLULAR LOCATION: Cytoplasm {ECO:0000255|HAMAP-Rule:MF_03002, ECO:0000269|PubMed:1332047}. Note=Mainly cytoplasmic.</t>
  </si>
  <si>
    <t>Putative methyltransferase YMR310C (EC 2.1.1.-)</t>
  </si>
  <si>
    <t>Triacylglycerol lipase 3 (EC 3.1.1.3) (Lipase 3)</t>
  </si>
  <si>
    <t>cell budding [GO:0007114]; cellular lipid metabolic process [GO:0044255]; triglyceride catabolic process [GO:0019433]</t>
  </si>
  <si>
    <t>SUBCELLULAR LOCATION: Lipid droplet {ECO:0000269|PubMed:10515935, ECO:0000269|PubMed:12682047, ECO:0000269|PubMed:21820081, ECO:0000269|PubMed:23673660, ECO:0000269|PubMed:24868093}. Note=Partially retained in the endoplasmic reticulum in cells lacking triacylglycerols. {ECO:0000269|PubMed:23673660}.</t>
  </si>
  <si>
    <t>Proteasome subunit alpha type-6 (Macropain subunit PRE5) (Multicatalytic endopeptidase complex subunit PRE5) (Proteasome component PRE5) (Proteinase YSCE subunit PRE5)</t>
  </si>
  <si>
    <t>Uncharacterized protein YMR315W</t>
  </si>
  <si>
    <t>NADPH regeneration [GO:0006740]</t>
  </si>
  <si>
    <t>NADP-dependent alcohol dehydrogenase 6 (EC 1.1.1.2) (NADP-dependent alcohol dehydrogenase VI) (ScADHVI)</t>
  </si>
  <si>
    <t>alcohol metabolic process [GO:0006066]; cellular aldehyde metabolic process [GO:0006081]; furaldehyde metabolic process [GO:0033859]</t>
  </si>
  <si>
    <t>cell division [GO:0051301]; meiotic cell cycle [GO:0051321]; nonfunctional rRNA decay [GO:0070651]; nuclear-transcribed mRNA catabolic process, no-go decay [GO:0070966]; nuclear-transcribed mRNA catabolic process, non-stop decay [GO:0070481]; positive regulation of translation [GO:0045727]; positive regulation of translational initiation [GO:0045948]; rescue of stalled ribosome [GO:0072344]; ribosome disassembly [GO:0032790]; RNA surveillance [GO:0071025]</t>
  </si>
  <si>
    <t>cytoplasm [GO:0005737]; Dom34-Hbs1 complex [GO:1990533]</t>
  </si>
  <si>
    <t>Ribosome biogenesis protein RLP7 (Ribosomal protein L7-like)</t>
  </si>
  <si>
    <t>exonucleolytic trimming to generate mature 5'-end of 5.8S rRNA from tricistronic rRNA transcript (SSU-rRNA, 5.8S rRNA, LSU-rRNA) [GO:0000465]; maturation of LSU-rRNA from tricistronic rRNA transcript (SSU-rRNA, 5.8S rRNA, LSU-rRNA) [GO:0000463]; ribosomal large subunit biogenesis [GO:0042273]</t>
  </si>
  <si>
    <t>cytosolic large ribosomal subunit [GO:0022625]; nucleolus [GO:0005730]; preribosome, large subunit precursor [GO:0030687]</t>
  </si>
  <si>
    <t>SUBCELLULAR LOCATION: Nucleus, nucleolus {ECO:0000269|PubMed:11087857}.</t>
  </si>
  <si>
    <t>Putative mitochondrial carrier protein PET8</t>
  </si>
  <si>
    <t>S-adenosyl-L-methionine transport [GO:0015805]</t>
  </si>
  <si>
    <t>Serine/arginine (SR)-type shuttling mRNA binding protein HRB1 (Hypothetical RNA-binding protein 1) (Polyadenylate-binding protein HRB1) (Protein TOM34)</t>
  </si>
  <si>
    <t>nuclear mRNA surveillance [GO:0071028]</t>
  </si>
  <si>
    <t>cytoplasm [GO:0005737]; cytoplasmic stress granule [GO:0010494]; nucleus [GO:0005634]; P-body [GO:0000932]</t>
  </si>
  <si>
    <t>SUBCELLULAR LOCATION: Cytoplasm {ECO:0000269|PubMed:14676199, ECO:0000269|PubMed:24452287, ECO:0000269|PubMed:9499403}. Nucleus {ECO:0000269|PubMed:14676199, ECO:0000269|PubMed:24452287, ECO:0000269|PubMed:9499403}. Nucleus {ECO:0000269|PubMed:14562095, ECO:0000269|PubMed:23222640}. Cytoplasm, P-body {ECO:0000269|PubMed:23222640}. Cytoplasm, Stress granule {ECO:0000269|PubMed:23222640}. Note=Shuttles between nucleus and cytoplasm (PubMed:9499403). Nuclear at steady state and its import is mediated by the karyopherin MTR10. Export is dependent on active transcription and the export of mRNAs in general. Depends on MFT1 and HPR1 for nuclear export (PubMed:14676199). {ECO:0000269|PubMed:14676199, ECO:0000269|PubMed:9499403}.</t>
  </si>
  <si>
    <t>Target of rapamycin complex subunit LST8 (TORC subunit LST8) (Lethal with SEC13 protein 8)</t>
  </si>
  <si>
    <t>establishment or maintenance of actin cytoskeleton polarity [GO:0030950]; fungal-type cell wall organization [GO:0031505]; mitochondria-nucleus signaling pathway [GO:0031930]; regulation of actin cytoskeleton organization [GO:0032956]; regulation of cell cycle [GO:0051726]; regulation of cell growth [GO:0001558]; response to nutrient [GO:0007584]; signal transduction [GO:0007165]; TOR signaling [GO:0031929]</t>
  </si>
  <si>
    <t>cytosol [GO:0005829]; endosome membrane [GO:0010008]; Golgi membrane [GO:0000139]; nuclear periphery [GO:0034399]; plasma membrane [GO:0005886]; TORC1 complex [GO:0031931]; TORC2 complex [GO:0031932]; vacuolar membrane [GO:0005774]</t>
  </si>
  <si>
    <t>SUBCELLULAR LOCATION: Cell membrane; Peripheral membrane protein; Cytoplasmic side. Vacuole membrane; Peripheral membrane protein; Cytoplasmic side. Note=Also localizes to membranous structures both proximal to, yet distinct from, the plasma membrane as well as within the cell interior, probably endosomal or Golgi membranes.</t>
  </si>
  <si>
    <t>Protein SIS1</t>
  </si>
  <si>
    <t>cell cycle [GO:0007049]; chaperone cofactor-dependent protein refolding [GO:0051085]; misfolded protein transport [GO:0070843]; mitochondria-associated ubiquitin-dependent protein catabolic process [GO:0072671]; nuclear protein quality control by the ubiquitin-proteasome system [GO:0071630]; protein folding [GO:0006457]; translational initiation [GO:0006413]; tRNA import into nucleus [GO:0035719]</t>
  </si>
  <si>
    <t>cytosol [GO:0005829]; cytosolic small ribosomal subunit [GO:0022627]; nucleus [GO:0005634]</t>
  </si>
  <si>
    <t>SUBCELLULAR LOCATION: Cytoplasm {ECO:0000269|PubMed:14562095}. Nucleus {ECO:0000269|PubMed:14562095}. Note=Localized throughout the cell but is more concentrated at the nucleus.</t>
  </si>
  <si>
    <t>Probable ERAD-associated E3 ubiquitin-protein ligase ASI1 (EC 2.3.2.27) (Amino acid sensor-independent protein 3)</t>
  </si>
  <si>
    <t>SUBCELLULAR LOCATION: Nucleus inner membrane {ECO:0000269|PubMed:14562095, ECO:0000269|PubMed:17085444}; Multi-pass membrane protein {ECO:0000269|PubMed:14562095, ECO:0000269|PubMed:17085444}.</t>
  </si>
  <si>
    <t>Isocitrate dehydrogenase [NADP] (IDH) (EC 1.1.1.42) (IDP) (NADP(+)-specific ICDH) (Oxalosuccinate decarboxylase)</t>
  </si>
  <si>
    <t>fatty acid beta-oxidation [GO:0006635]; glyoxylate cycle [GO:0006097]; isocitrate metabolic process [GO:0006102]; NADP metabolic process [GO:0006739]; tricarboxylic acid cycle [GO:0006099]</t>
  </si>
  <si>
    <t>Elongation factor 3B (EF-3B) (EC 3.6.4.-) (Homolog of EF-3) (Translation elongation factor 3B)</t>
  </si>
  <si>
    <t>cellular response to oxidative stress [GO:0034599]; cytoplasmic translational elongation [GO:0002182]; translational elongation [GO:0006414]</t>
  </si>
  <si>
    <t>SUBCELLULAR LOCATION: Cytoplasm {ECO:0000250|UniProtKB:P16521}.</t>
  </si>
  <si>
    <t>Nuclear and cytoplasmic polyadenylated RNA-binding protein PUB1 (ARS consensus-binding protein ACBP-60) (Poly uridylate-binding protein) (Poly(U)-binding protein)</t>
  </si>
  <si>
    <t>nuclear-transcribed mRNA catabolic process, nonsense-mediated decay [GO:0000184]; regulation of mRNA stability [GO:0043488]; stress granule assembly [GO:0034063]</t>
  </si>
  <si>
    <t>SUBCELLULAR LOCATION: Cytoplasm {ECO:0000269|PubMed:23222640, ECO:0000269|PubMed:8413212}. Nucleus {ECO:0000269|PubMed:8413212, ECO:0000269|PubMed:8413213}. Cytoplasm, P-body {ECO:0000269|PubMed:23222640}. Cytoplasm, Stress granule {ECO:0000269|PubMed:23222640}.</t>
  </si>
  <si>
    <t>Histone deacetylase HDA1 (EC 3.5.1.98)</t>
  </si>
  <si>
    <t>HDA1 complex [GO:0070823]; histone deacetylase complex [GO:0000118]</t>
  </si>
  <si>
    <t>25S rRNA (cytosine(2278)-C(5))-methyltransferase (EC 2.1.1.311) (rRNA m(5)C methyltransferase 1)</t>
  </si>
  <si>
    <t>SUBCELLULAR LOCATION: Nucleus, nucleolus {ECO:0000269|PubMed:10649453, ECO:0000269|PubMed:23913415}.</t>
  </si>
  <si>
    <t>FKBP12-associated protein 1</t>
  </si>
  <si>
    <t>negative regulation of transcription by RNA polymerase II [GO:0000122]</t>
  </si>
  <si>
    <t>SUBCELLULAR LOCATION: Cytoplasm {ECO:0000269|PubMed:10998178}. Nucleus {ECO:0000269|PubMed:10998178}. Note=Translocates to the nucleus in response to rapamycin.</t>
  </si>
  <si>
    <t>Sorting assembly machinery 50 kDa subunit (TOB complex 55 kDa subunit)</t>
  </si>
  <si>
    <t>protein import into mitochondrial matrix [GO:0030150]; protein insertion into mitochondrial outer membrane [GO:0045040]; protein-containing complex assembly [GO:0065003]</t>
  </si>
  <si>
    <t>SUBCELLULAR LOCATION: Mitochondrion outer membrane {ECO:0000269|PubMed:14570913}; Multi-pass membrane protein {ECO:0000305|PubMed:14685243}.</t>
  </si>
  <si>
    <t>Isocitrate dehydrogenase [NAD] subunit 1, mitochondrial (EC 1.1.1.41) (Isocitric dehydrogenase) (NAD(+)-specific ICDH)</t>
  </si>
  <si>
    <t>glutamate biosynthetic process [GO:0006537]; isocitrate metabolic process [GO:0006102]; tricarboxylic acid cycle [GO:0006099]</t>
  </si>
  <si>
    <t>cytosol [GO:0005829]; mitochondrial intermembrane space [GO:0005758]; mitochondrial isocitrate dehydrogenase complex (NAD+) [GO:0005962]; mitochondrial matrix [GO:0005759]; mitochondrial nucleoid [GO:0042645]; mitochondrion [GO:0005739]</t>
  </si>
  <si>
    <t>Putative alanyl-tRNA editing protein alaX (AlaX) (AlaXp) (AlaXp-II) (Alanyl-tRNA deacylase alaX)</t>
  </si>
  <si>
    <t>regulation of translational fidelity [GO:0006450]; translation [GO:0006412]; tRNA aminoacylation [GO:0043039]</t>
  </si>
  <si>
    <t>Conserved oligomeric Golgi complex subunit 6 (COG complex subunit 6) (Complexed with DOR1 protein 2) (Component of oligomeric Golgi complex 6) (Protein SEC37)</t>
  </si>
  <si>
    <t>Leucine aminopeptidase 2 (EC 3.4.11.-) (Epoxide hydrolase) (EC 3.3.2.10) (Leucyl aminopeptidase yscIV) (AP IV) (Leukotriene A-4 hydrolase homolog) (LTA-4 hydrolase)</t>
  </si>
  <si>
    <t>cellular lipid metabolic process [GO:0044255]; peptide catabolic process [GO:0043171]; protein catabolic process [GO:0030163]; proteolysis [GO:0006508]</t>
  </si>
  <si>
    <t>Phosphatidylinositol 4,5-bisphosphate-binding protein SLM2 (Synthetic lethal with MSS4 protein 2) (TORC2 effector protein SLM2)</t>
  </si>
  <si>
    <t>SUBCELLULAR LOCATION: Cell membrane {ECO:0000269|PubMed:15023338, ECO:0000269|PubMed:15372071, ECO:0000269|PubMed:15689497}; Peripheral membrane protein {ECO:0000269|PubMed:15023338, ECO:0000269|PubMed:15372071, ECO:0000269|PubMed:15689497}; Cytoplasmic side {ECO:0000269|PubMed:15023338, ECO:0000269|PubMed:15372071, ECO:0000269|PubMed:15689497}.</t>
  </si>
  <si>
    <t>GDP-Man:Man(3)GlcNAc(2)-PP-Dol alpha-1,2-mannosyltransferase (EC 2.4.1.131) (Alpha-1,2-mannosyltransferase ALG11) (Asparagine-linked glycosylation protein 11) (Glycolipid 2-alpha-mannosyltransferase)</t>
  </si>
  <si>
    <t>endoplasmic reticulum membrane [GO:0005789]</t>
  </si>
  <si>
    <t>SUBCELLULAR LOCATION: Endoplasmic reticulum membrane {ECO:0000269|PubMed:11278778}; Single-pass type II membrane protein {ECO:0000269|PubMed:11278778}.</t>
  </si>
  <si>
    <t>SED5-binding protein 2 (SEC24-related protein 2)</t>
  </si>
  <si>
    <t>COPII vesicle coat [GO:0030127]; endoplasmic reticulum exit site [GO:0070971]; endoplasmic reticulum membrane [GO:0005789]; Golgi membrane [GO:0000139]</t>
  </si>
  <si>
    <t>Conserved oligomeric Golgi complex subunit 5 (COG complex subunit 5) (Complexed with DOR1 protein 4) (Component of oligomeric Golgi complex 5)</t>
  </si>
  <si>
    <t>Cytochrome c oxidase subunit 5A, mitochondrial (Cytochrome c oxidase polypeptide Va)</t>
  </si>
  <si>
    <t>Mitochondrial outer membrane protein porin 1 (Voltage-dependent anion-selective channel protein 1) (VDAC-1)</t>
  </si>
  <si>
    <t>cytoplasm [GO:0005737]; mitochondrial intermembrane space [GO:0005758]; mitochondrial outer membrane [GO:0005741]; mitochondrion [GO:0005739]; pore complex [GO:0046930]</t>
  </si>
  <si>
    <t>SUBCELLULAR LOCATION: Mitochondrion outer membrane.</t>
  </si>
  <si>
    <t>Tyrosine-protein phosphatase-like protein OCA2 (Oxidant-induced cell-cycle arrest protein 2)</t>
  </si>
  <si>
    <t>Actin-related protein 5 (Actin-like protein ARP5)</t>
  </si>
  <si>
    <t>cytoplasm [GO:0005737]; Ino80 complex [GO:0031011]; nucleus [GO:0005634]</t>
  </si>
  <si>
    <t>25S rRNA (cytosine(2870)-C(5))-methyltransferase (EC 2.1.1.310) (Nucleolar protein 2)</t>
  </si>
  <si>
    <t>assembly of large subunit precursor of preribosome [GO:1902626]; maturation of LSU-rRNA [GO:0000470]; maturation of LSU-rRNA from tricistronic rRNA transcript (SSU-rRNA, 5.8S rRNA, LSU-rRNA) [GO:0000463]; ribosomal large subunit biogenesis [GO:0042273]; rRNA base methylation [GO:0070475]; rRNA methylation [GO:0031167]</t>
  </si>
  <si>
    <t>nucleolus [GO:0005730]; nucleoplasm [GO:0005654]; nucleus [GO:0005634]; preribosome, large subunit precursor [GO:0030687]</t>
  </si>
  <si>
    <t>tRNA (adenine(58)-N(1))-methyltransferase non-catalytic subunit TRM6 (General control non-derepressible protein 10) (Protein GCD10) (tRNA(m1A58)-methyltransferase subunit TRM6) (tRNA(m1A58)MTase subunit TRM6)</t>
  </si>
  <si>
    <t>Mitochondrial protein import protein MAS5 (Yeast dnaJ protein 1)</t>
  </si>
  <si>
    <t>'de novo' protein folding [GO:0006458]; chaperone-mediated protein complex assembly [GO:0051131]; negative regulation of DNA-templated transcription [GO:0045892]; protein refolding [GO:0042026]; protein targeting to ER [GO:0045047]; protein targeting to mitochondrion [GO:0006626]; response to heat [GO:0009408]; response to oxygen levels [GO:0070482]; tRNA import into nucleus [GO:0035719]; ubiquitin-dependent ERAD pathway [GO:0030433]; ubiquitin-dependent protein catabolic process [GO:0006511]</t>
  </si>
  <si>
    <t>cytoplasm [GO:0005737]; cytosol [GO:0005829]; nucleus [GO:0005634]; perinuclear region of cytoplasm [GO:0048471]; transcription repressor complex [GO:0017053]; TRC complex [GO:0072380]</t>
  </si>
  <si>
    <t>SUBCELLULAR LOCATION: Cytoplasm. Cytoplasm, perinuclear region. Note=Concentrated in a perinuclear ring as well as in the cytoplasm.</t>
  </si>
  <si>
    <t>Mitochondrial import receptor subunit TOM7 (Translocase of outer membrane 7 kDa subunit)</t>
  </si>
  <si>
    <t>protein import into mitochondrial matrix [GO:0030150]; protein insertion into mitochondrial outer membrane [GO:0045040]</t>
  </si>
  <si>
    <t>SUBCELLULAR LOCATION: Mitochondrion outer membrane; Single-pass membrane protein.</t>
  </si>
  <si>
    <t>Dihydrolipoyllysine-residue acetyltransferase component of pyruvate dehydrogenase complex, mitochondrial (EC 2.3.1.12) (Dihydrolipoamide acetyltransferase component of pyruvate dehydrogenase complex) (Pyruvate dehydrogenase complex component E2) (PDC-E2) (PDCE2)</t>
  </si>
  <si>
    <t>acetyl-CoA biosynthetic process from pyruvate [GO:0006086]</t>
  </si>
  <si>
    <t>mitochondrial pyruvate dehydrogenase complex [GO:0005967]; mitochondrion [GO:0005739]</t>
  </si>
  <si>
    <t>Lysine--tRNA ligase, mitochondrial (EC 6.1.1.6) (Lysyl-tRNA synthetase) (LysRS)</t>
  </si>
  <si>
    <t>lysyl-tRNA aminoacylation [GO:0006430]; mitochondrial lysyl-tRNA aminoacylation [GO:0070154]; mitochondrial translation [GO:0032543]; tRNA processing [GO:0008033]</t>
  </si>
  <si>
    <t>SUBCELLULAR LOCATION: Mitochondrion matrix {ECO:0000269|PubMed:2016746}.</t>
  </si>
  <si>
    <t>U3 small nucleolar ribonucleoprotein protein IMP4 (U3 snoRNP protein IMP4) (Interacting with MPP10 protein 4)</t>
  </si>
  <si>
    <t>90S preribosome [GO:0030686]; Mpp10 complex [GO:0034457]; nucleolus [GO:0005730]; nucleoplasm [GO:0005654]; small-subunit processome [GO:0032040]</t>
  </si>
  <si>
    <t>J domain-containing protein APJ1</t>
  </si>
  <si>
    <t>protein refolding [GO:0042026]; protein sumoylation [GO:0016925]</t>
  </si>
  <si>
    <t>cytoplasm [GO:0005737]; cytosol [GO:0005829]; mitochondrion [GO:0005739]; nuclear periphery [GO:0034399]; nucleus [GO:0005634]</t>
  </si>
  <si>
    <t>SUBCELLULAR LOCATION: Mitochondrion {ECO:0000269|PubMed:10649453, ECO:0000269|PubMed:14562095}.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</si>
  <si>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Truncated non-functional calcium-binding mitochondrial carrier SAL1-1 (Suppressor of AAC2 lethality)</t>
  </si>
  <si>
    <t>ADP transport [GO:0015866]; ATP transport [GO:0015867]; mitochondrial transport [GO:0006839]</t>
  </si>
  <si>
    <t>Post-transcriptional regulator MKT1 (Inactive endonuclease MKT1)</t>
  </si>
  <si>
    <t>DNA damage response [GO:0006974]; DNA double-strand break processing [GO:0000729]; DNA recombination [GO:0006310]; mismatch repair [GO:0006298]; positive regulation of translation [GO:0045727]; regulation of mating type switching [GO:0031494]; regulation of translation [GO:0006417]</t>
  </si>
  <si>
    <t>cytoplasm [GO:0005737]; cytoplasmic stress granule [GO:0010494]; cytosol [GO:0005829]; nuclear periphery [GO:0034399]; nucleus [GO:0005634]; P-body [GO:0000932]; polysome [GO:0005844]</t>
  </si>
  <si>
    <t>SUBCELLULAR LOCATION: Cytoplasm, cytosol {ECO:0000269|PubMed:15082763}. Note=Localizes to polysomes in a PBP1-dependent manner. {ECO:0000269|PubMed:15082763}.</t>
  </si>
  <si>
    <t>Tricalbin-2</t>
  </si>
  <si>
    <t>cell periphery [GO:0071944]; cellular bud [GO:0005933]; cortical endoplasmic reticulum [GO:0032541]; endoplasmic reticulum [GO:0005783]; endoplasmic reticulum membrane [GO:0005789]; plasma membrane [GO:0005886]</t>
  </si>
  <si>
    <t>SUBCELLULAR LOCATION: Cell membrane {ECO:0000269|PubMed:14562095, ECO:0000269|PubMed:15141306}; Multi-pass membrane protein {ECO:0000255}. Endoplasmic reticulum membrane {ECO:0000269|PubMed:22250200}; Multi-pass membrane protein {ECO:0000255}. Note=Traffics from the cell surface to intracellular vesicles near the vacuole (PubMed:15141306). More enriched in the cortical endoplasmic reticulum (ER) that is closely apposed to the cell membrane than in the perinuclear ER or internal ER tubules that connect the nucleus to the cortical ER (PubMed:22250200). {ECO:0000269|PubMed:15141306, ECO:0000269|PubMed:22250200}.</t>
  </si>
  <si>
    <t>DNA topoisomerase 2 (EC 5.6.2.2) (DNA topoisomerase II)</t>
  </si>
  <si>
    <t>chromatin organization [GO:0006325]; chromatin remodeling at centromere [GO:0031055]; DNA strand elongation involved in DNA replication [GO:0006271]; DNA topological change [GO:0006265]; reciprocal meiotic recombination [GO:0007131]; regulation of mitotic recombination [GO:0000019]; replication fork progression beyond termination site [GO:0097046]; resolution of meiotic recombination intermediates [GO:0000712]; rRNA transcription [GO:0009303]; sister chromatid segregation [GO:0000819]</t>
  </si>
  <si>
    <t>DNA replication termination region [GO:0097047]; mitochondrion [GO:0005739]; nucleus [GO:0005634]; synaptonemal complex [GO:0000795]</t>
  </si>
  <si>
    <t>Stress response protein NST1 (Negatively-affecting salt tolerance protein 1)</t>
  </si>
  <si>
    <t>response to salt stress [GO:0009651]</t>
  </si>
  <si>
    <t>cytoplasmic translation [GO:0002181]; ribosomal small subunit biogenesis [GO:0042274]; ribosome biogenesis [GO:0042254]; rRNA processing [GO:0006364]</t>
  </si>
  <si>
    <t>cytosol [GO:0005829]; cytosolic small ribosomal subunit [GO:0022627]; nucleolus [GO:0005730]; small-subunit processome [GO:0032040]</t>
  </si>
  <si>
    <t>Ras-like protein 2 (EC 3.6.5.2)</t>
  </si>
  <si>
    <t>cell periphery [GO:0071944]; endoplasmic reticulum membrane [GO:0005789]; mitochondrion [GO:0005739]; nucleus [GO:0005634]; plasma membrane [GO:0005886]</t>
  </si>
  <si>
    <t>SUBCELLULAR LOCATION: Cell membrane; Lipid-anchor.</t>
  </si>
  <si>
    <t>Putative tyrosine-protein phosphatase OCA1 (EC 3.1.3.48) (Oxidant-induced cell-cycle arrest protein 1)</t>
  </si>
  <si>
    <t>cellular response to oxidative stress [GO:0034599]; protein dephosphorylation [GO:0006470]</t>
  </si>
  <si>
    <t>MICOS complex subunit MIC27 (Altered inheritance of mitochondria protein 37) (Mitochondrial contact site complex 27 kDa subunit)</t>
  </si>
  <si>
    <t>cristae formation [GO:0042407]; protein-containing complex organization [GO:0043933]</t>
  </si>
  <si>
    <t>SUBCELLULAR LOCATION: Mitochondrion inner membrane {ECO:0000305}; Multi-pass membrane protein {ECO:0000305}. Note=Enriched at crista junctions. {ECO:0000269|PubMed:14562095, ECO:0000269|PubMed:21944719, ECO:0000269|PubMed:21987634, ECO:0000269|PubMed:22009199}.</t>
  </si>
  <si>
    <t>DNA polymerase alpha catalytic subunit A (EC 2.7.7.7) (DNA polymerase I subunit A) (DNA polymerase alpha:primase complex p180 subunit) (DNA polymerase-primase complex p180 subunit) (Pol alpha-primase complex p180 subunit)</t>
  </si>
  <si>
    <t>DNA replication [GO:0006260]; DNA replication initiation [GO:0006270]; DNA synthesis involved in DNA repair [GO:0000731]; double-strand break repair [GO:0006302]; lagging strand elongation [GO:0006273]; leading strand elongation [GO:0006272]; mitotic DNA replication initiation [GO:1902975]; premeiotic DNA replication [GO:0006279]; RNA-templated DNA biosynthetic process [GO:0006278]</t>
  </si>
  <si>
    <t>alpha DNA polymerase:primase complex [GO:0005658]; mitochondrion [GO:0005739]; replication fork [GO:0005657]</t>
  </si>
  <si>
    <t>2-isopropylmalate synthase (EC 2.3.3.13) (Alpha-IPM synthase) (Alpha-isopropylmalate synthase)</t>
  </si>
  <si>
    <t>SUBCELLULAR LOCATION: [Isoform Cytoplasmic]: Cytoplasm {ECO:0000269|PubMed:3275644}.; SUBCELLULAR LOCATION: [Isoform Mitochondrial]: Mitochondrion {ECO:0000269|PubMed:3275644}.</t>
  </si>
  <si>
    <t>PATHWAY: Amino-acid biosynthesis; L-leucine biosynthesis; L-leucine from 3-methyl-2-oxobutanoate: step 1/4. {ECO:0000305|PubMed:3275644}.</t>
  </si>
  <si>
    <t>Protein AF-9 homolog</t>
  </si>
  <si>
    <t>chromatin remodeling [GO:0006338]; DNA repair [GO:0006281]; DNA-templated transcription [GO:0006351]; histone acetylation [GO:0016573]; regulation of DNA-templated transcription [GO:0006355]; regulation of transcription by RNA polymerase II [GO:0006357]; subtelomeric heterochromatin formation [GO:0031509]</t>
  </si>
  <si>
    <t>chromatin [GO:0000785]; chromosome, telomeric region [GO:0000781]; cytoplasm [GO:0005737]; NuA4 histone acetyltransferase complex [GO:0035267]; nucleus [GO:0005634]; Swr1 complex [GO:0000812]</t>
  </si>
  <si>
    <t>Ribosome biogenesis protein 15 (Nucleolar protein 15)</t>
  </si>
  <si>
    <t>maturation of LSU-rRNA from tricistronic rRNA transcript (SSU-rRNA, 5.8S rRNA, LSU-rRNA) [GO:0000463]; ribosomal large subunit biogenesis [GO:0042273]</t>
  </si>
  <si>
    <t>cytoplasm [GO:0005737]; nucleolus [GO:0005730]; nucleus [GO:0005634]; preribosome, large subunit precursor [GO:0030687]</t>
  </si>
  <si>
    <t>SUBCELLULAR LOCATION: Cytoplasm {ECO:0000269|PubMed:11583614}. Nucleus, nucleolus {ECO:0000269|PubMed:10953080, ECO:0000269|PubMed:11583614}.</t>
  </si>
  <si>
    <t>ATP-dependent RNA helicase DBP2 (EC 3.6.4.13) (DEAD box protein 2) (p68-like protein)</t>
  </si>
  <si>
    <t>messenger ribonucleoprotein complex assembly [GO:1990120]; nuclear polyadenylation-dependent mRNA catabolic process [GO:0071042]; nuclear-transcribed mRNA catabolic process, nonsense-mediated decay [GO:0000184]; rRNA processing [GO:0006364]; termination of RNA polymerase II transcription [GO:0006369]</t>
  </si>
  <si>
    <t>cytoplasm [GO:0005737]; mitochondrion [GO:0005739]; nucleus [GO:0005634]; ribonucleoprotein complex [GO:1990904]</t>
  </si>
  <si>
    <t>SUBCELLULAR LOCATION: Cytoplasm {ECO:0000269|PubMed:14562095}. Nucleus {ECO:0000269|PubMed:14562095, ECO:0000269|PubMed:22679025}.</t>
  </si>
  <si>
    <t>DNA-directed RNA polymerases I and III subunit RPAC2 (RNA polymerases I and III subunit AC2) (AC19) (DNA-directed RNA polymerases I and III 16 kDa polypeptide) (RPA19)</t>
  </si>
  <si>
    <t>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</si>
  <si>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nucleoplasm [GO:0005654]; nucleus [GO:0005634]; RNA polymerase I complex [GO:0005736]; RNA polymerase III complex [GO:0005666]</t>
  </si>
  <si>
    <t>m7GpppN-mRNA hydrolase (EC 3.6.1.62) (Protein PSU1) (mRNA-decapping enzyme subunit 2)</t>
  </si>
  <si>
    <t>deadenylation-dependent decapping of nuclear-transcribed mRNA [GO:0000290]; deadenylation-independent decapping of nuclear-transcribed mRNA [GO:0031087]; mRNA processing [GO:0006397]; nuclear-transcribed mRNA catabolic process, nonsense-mediated decay [GO:0000184]; positive regulation of transcription initiation by RNA polymerase II [GO:0060261]; stress granule assembly [GO:0034063]</t>
  </si>
  <si>
    <t>cytoplasm [GO:0005737]; cytoplasmic side of membrane [GO:0098562]; Dcp1-Dcp2 complex [GO:0098745]; nucleus [GO:0005634]; P-body [GO:0000932]</t>
  </si>
  <si>
    <t>SUBCELLULAR LOCATION: Cytoplasm, P-body {ECO:0000269|PubMed:12730603}.</t>
  </si>
  <si>
    <t>Cytoplasmic tRNA 2-thiolation protein 2 (Needs CLA4 to survive protein 2) (Thiolation of uridine in cytoplasmic tRNA protein 2)</t>
  </si>
  <si>
    <t>invasive growth in response to glucose limitation [GO:0001403]; protein urmylation [GO:0032447]; pseudohyphal growth [GO:0007124]; tRNA thio-modification [GO:0034227]; tRNA wobble position uridine thiolation [GO:0002143]; tRNA wobble uridine modification [GO:0002098]</t>
  </si>
  <si>
    <t>SUBCELLULAR LOCATION: Cytoplasm {ECO:0000255|HAMAP-Rule:MF_03054, ECO:0000269|PubMed:14562095, ECO:0000269|PubMed:18664566}.</t>
  </si>
  <si>
    <t>PATHWAY: tRNA modification; 5-methoxycarbonylmethyl-2-thiouridine-tRNA biosynthesis. {ECO:0000255|HAMAP-Rule:MF_03054}.</t>
  </si>
  <si>
    <t>Mitochondrial import receptor subunit TOM70 (70 kDa mitochondrial outer membrane protein) (Translocase of outer membrane 70 kDa subunit)</t>
  </si>
  <si>
    <t>protein import into mitochondrial matrix [GO:0030150]; protein insertion into mitochondrial inner membrane [GO:0045039]; protein insertion into mitochondrial outer membrane [GO:0045040]; protein targeting to mitochondrion [GO:0006626]</t>
  </si>
  <si>
    <t>SUBCELLULAR LOCATION: Mitochondrion outer membrane {ECO:0000269|PubMed:11502169}; Single-pass membrane protein {ECO:0000269|PubMed:11502169}.</t>
  </si>
  <si>
    <t>Uncharacterized transporter ESBP6</t>
  </si>
  <si>
    <t>cell periphery [GO:0071944]; endoplasmic reticulum [GO:0005783]; endoplasmic reticulum membrane [GO:0005789]; mitochondrion [GO:0005739]</t>
  </si>
  <si>
    <t>Factor arrest protein 11</t>
  </si>
  <si>
    <t>cellular response to pheromone [GO:0071444]; cytoskeleton organization [GO:0007010]; mitotic intra-S DNA damage checkpoint signaling [GO:0031573]; positive regulation of macroautophagy [GO:0016239]; re-entry into mitotic cell cycle after pheromone arrest [GO:0000321]; regulation of cell cycle [GO:0051726]</t>
  </si>
  <si>
    <t>cytosol [GO:0005829]; endoplasmic reticulum [GO:0005783]; endoplasmic reticulum membrane [GO:0005789]; FAR/SIN/STRIPAK complex [GO:0090443]; Golgi trans cisterna [GO:0000138]</t>
  </si>
  <si>
    <t>Cholinephosphotransferase 1 (EC 2.7.8.2) (Aminoalcohol phosphotransferase CPT1) (Diacylglycerol cholinephosphotransferase 1) (Sn-1,2-diacylglycerol cholinephosphotransferase) (CHOPT)</t>
  </si>
  <si>
    <t>CDP-choline pathway [GO:0006657]</t>
  </si>
  <si>
    <t>endoplasmic reticulum [GO:0005783]; endoplasmic reticulum membrane [GO:0005789]; Golgi apparatus [GO:0005794]; mitochondrial outer membrane [GO:0005741]</t>
  </si>
  <si>
    <t>PATHWAY: Phospholipid metabolism; phosphatidylcholine biosynthesis; phosphatidylcholine from phosphocholine: step 2/2.</t>
  </si>
  <si>
    <t>Mitochondrial import receptor subunit TOM22 (Mitochondrial 17 kDa assembly protein) (Mitochondrial 22 kDa outer membrane protein) (Protein MAS17) (Translocase of outer membrane 22 kDa subunit)</t>
  </si>
  <si>
    <t>SUBCELLULAR LOCATION: Mitochondrion outer membrane; Single-pass type II membrane protein.</t>
  </si>
  <si>
    <t>RNA cytidine acetyltransferase (EC 2.3.1.-) (18S rRNA cytosine acetyltransferase) (Killer toxin-resistance protein 33) (Ribosomal RNA cytidine acetyltransferase 1)</t>
  </si>
  <si>
    <t>maturation of SSU-rRNA [GO:0030490]; mRNA modification [GO:0016556]; ribosomal small subunit biogenesis [GO:0042274]; rRNA acetylation involved in maturation of SSU-rRNA [GO:1904812]; tRNA acetylation [GO:0051391]</t>
  </si>
  <si>
    <t>90S preribosome [GO:0030686]; nucleolus [GO:0005730]; preribosome, small subunit precursor [GO:0030688]; small-subunit processome [GO:0032040]</t>
  </si>
  <si>
    <t>SUBCELLULAR LOCATION: Nucleus, nucleolus {ECO:0000255|HAMAP-Rule:MF_03211, ECO:0000269|PubMed:14562095}.</t>
  </si>
  <si>
    <t>FK506-binding protein 1 (FKBP) (12-kDa cytosolic FK506-binding protein) (FKBP-12) (Peptidyl-prolyl cis-trans isomerase) (PPIase) (EC 5.2.1.8) (Rapamycin-binding protein)</t>
  </si>
  <si>
    <t>chromatin organization [GO:0006325]; protein folding [GO:0006457]; regulation of homoserine biosynthetic process [GO:1901710]</t>
  </si>
  <si>
    <t>SUBCELLULAR LOCATION: Cytoplasm. Mitochondrion {ECO:0000269|PubMed:16823961}.</t>
  </si>
  <si>
    <t>mitochondrial translation [GO:0032543]; ribosomal small subunit biogenesis [GO:0042274]</t>
  </si>
  <si>
    <t>SUBCELLULAR LOCATION: Mitochondrion {ECO:0000269|PubMed:10529174, ECO:0000269|PubMed:14562095,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</si>
  <si>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Adenylyl cyclase-associated protein (CAP)</t>
  </si>
  <si>
    <t>actin filament depolymerization [GO:0030042]; actin filament organization [GO:0007015]; actin filament severing [GO:0051014]; cAMP-mediated signaling [GO:0019933]; positive regulation of actin filament depolymerization [GO:0030836]; positive regulation of mitochondrial fission [GO:0090141]; positive regulation of Ras protein signal transduction [GO:0046579]; Ras protein signal transduction [GO:0007265]; regulation of actin filament polymerization [GO:0030833]</t>
  </si>
  <si>
    <t>actin cortical patch [GO:0030479]; cytoplasm [GO:0005737]; mating projection tip [GO:0043332]</t>
  </si>
  <si>
    <t>SUBCELLULAR LOCATION: Cytoplasm, cytoskeleton, actin patch {ECO:0000269|PubMed:8552082}. Note=Cortical actin patches.</t>
  </si>
  <si>
    <t>THO complex subunit 2 (Low dye-binding protein 5) (THO complex subunit RLR1) (Zinc-regulated gene 13 protein)</t>
  </si>
  <si>
    <t>DNA recombination [GO:0006310]; mRNA 3'-end processing [GO:0031124]; mRNA export from nucleus [GO:0006406]; positive regulation of transcription by RNA polymerase I [GO:0045943]; positive regulation of transcription elongation by RNA polymerase I [GO:2001209]; stress granule assembly [GO:0034063]; transcription elongation by RNA polymerase II [GO:0006368]; transcription-coupled nucleotide-excision repair [GO:0006283]</t>
  </si>
  <si>
    <t>chromosome, telomeric region [GO:0000781]; nucleoplasmic THO complex [GO:0000446]; nucleus [GO:0005634]; THO complex part of transcription export complex [GO:0000445]; transcription export complex [GO:0000346]</t>
  </si>
  <si>
    <t>Adenine deaminase (ADE) (EC 3.5.4.2) (Adenine aminohydrolase) (AAH)</t>
  </si>
  <si>
    <t>adenine catabolic process [GO:0006146]; hypoxanthine salvage [GO:0043103]; nucleotide metabolic process [GO:0009117]; purine ribonucleoside monophosphate biosynthetic process [GO:0009168]; purine-containing compound salvage [GO:0043101]</t>
  </si>
  <si>
    <t>SUBCELLULAR LOCATION: Cytoplasm {ECO:0000255|HAMAP-Rule:MF_03145, ECO:0000269|PubMed:14562095}. Nucleus {ECO:0000255|HAMAP-Rule:MF_03145, ECO:0000269|PubMed:14562095}.</t>
  </si>
  <si>
    <t>Casein kinase I homolog 2 (EC 2.7.11.1)</t>
  </si>
  <si>
    <t>cell morphogenesis [GO:0000902]; endocytosis [GO:0006897]; glucose mediated signaling pathway [GO:0010255]; peptidyl-serine phosphorylation [GO:0018105]; response to glucose [GO:0009749]; signal transduction [GO:0007165]</t>
  </si>
  <si>
    <t>cell periphery [GO:0071944]; cellular bud neck [GO:0005935]; mating projection [GO:0005937]; nucleus [GO:0005634]; plasma membrane [GO:0005886]</t>
  </si>
  <si>
    <t>SUBCELLULAR LOCATION: Cell membrane {ECO:0000269|PubMed:10866691}; Lipid-anchor {ECO:0000269|PubMed:10866691}.</t>
  </si>
  <si>
    <t>Protein NSG2 (INSIG homolog 2)</t>
  </si>
  <si>
    <t>SUBCELLULAR LOCATION: Endoplasmic reticulum membrane {ECO:0000269|PubMed:14562095, ECO:0000269|PubMed:16270032}; Multi-pass membrane protein {ECO:0000269|PubMed:14562095, ECO:0000269|PubMed:16270032}.</t>
  </si>
  <si>
    <t>Ribosome assembly protein 1 (EC 3.6.5.-) (EF-2-like GTPase) (Elongation factor-like 1)</t>
  </si>
  <si>
    <t>cytosolic ribosome assembly [GO:0042256]</t>
  </si>
  <si>
    <t>cytoplasm [GO:0005737]; cytosol [GO:0005829]; ribonucleoprotein complex [GO:1990904]</t>
  </si>
  <si>
    <t>SUBCELLULAR LOCATION: Cytoplasm {ECO:0000269|PubMed:11713675, ECO:0000269|PubMed:11779510, ECO:0000269|PubMed:14562095}.</t>
  </si>
  <si>
    <t>Phosphatidylserine decarboxylase proenzyme 1, mitochondrial (EC 4.1.1.65) [Cleaved into: Phosphatidylserine decarboxylase 1 beta chain; Phosphatidylserine decarboxylase 1 alpha chain]</t>
  </si>
  <si>
    <t>mitochondrial electron transport, ubiquinol to cytochrome c [GO:0006122]; phosphatidylcholine biosynthetic process [GO:0006656]; phosphatidylethanolamine biosynthetic process [GO:0006646]; positive regulation of mitochondrial fusion [GO:0010636]; positive regulation of protein processing [GO:0010954]; protein autoprocessing [GO:0016540]</t>
  </si>
  <si>
    <t>endoplasmic reticulum membrane [GO:0005789]; lipid droplet [GO:0005811]; mitochondrial inner membrane [GO:0005743]; mitochondrion [GO:0005739]</t>
  </si>
  <si>
    <t>SUBCELLULAR LOCATION: [Phosphatidylserine decarboxylase 1 beta chain]: Mitochondrion inner membrane {ECO:0000255|HAMAP-Rule:MF_03208, ECO:0000269|PubMed:14576278, ECO:0000269|PubMed:22984266, ECO:0000269|PubMed:23124206, ECO:0000269|PubMed:29290583, ECO:0000269|PubMed:3005242, ECO:0000269|PubMed:33718843, ECO:0000305|PubMed:34818062}; Single-pass membrane protein {ECO:0000255|HAMAP-Rule:MF_03208, ECO:0000305|PubMed:22984266}; Intermembrane side {ECO:0000255|HAMAP-Rule:MF_03208, ECO:0000269|PubMed:14562095, ECO:0000269|PubMed:14576278, ECO:0000269|PubMed:22984266, ECO:0000269|PubMed:23124206}.; SUBCELLULAR LOCATION: [Phosphatidylserine decarboxylase 1 alpha chain]: Mitochondrion inner membrane {ECO:0000255|HAMAP-Rule:MF_03208, ECO:0000269|PubMed:14576278, ECO:0000269|PubMed:22984266, ECO:0000269|PubMed:23124206, ECO:0000269|PubMed:29290583, ECO:0000269|PubMed:3005242, ECO:0000305|PubMed:34818062}; Peripheral membrane protein {ECO:0000255|HAMAP-Rule:MF_03208, ECO:0000269|PubMed:22984266}; Intermembrane side {ECO:0000255|HAMAP-Rule:MF_03208, ECO:0000269|PubMed:14562095, ECO:0000269|PubMed:14576278, ECO:0000269|PubMed:22984266, ECO:0000269|PubMed:23124206}. Note=Anchored to the mitochondrial inner membrane through its interaction with the integral membrane beta chain. {ECO:0000255|HAMAP-Rule:MF_03208, ECO:0000269|PubMed:22984266}.; SUBCELLULAR LOCATION: Lipid droplet {ECO:0000269|PubMed:34818062}. Endoplasmic reticulum membrane {ECO:0000269|PubMed:29290583, ECO:0000269|PubMed:34818062}. Note=Localizes to sites of lipid droplet formation on the endoplasmic reticulum membrane. {ECO:0000269|PubMed:34818062}.</t>
  </si>
  <si>
    <t>PATHWAY: Phospholipid metabolism; phosphatidylethanolamine biosynthesis; phosphatidylethanolamine from CDP-diacylglycerol: step 2/2. {ECO:0000255|HAMAP-Rule:MF_03208, ECO:0000305|PubMed:8407984}.</t>
  </si>
  <si>
    <t>Anaphase-promoting complex subunit 1</t>
  </si>
  <si>
    <t>anaphase-promoting complex-dependent catabolic process [GO:0031145]; cell division [GO:0051301]; exit from mitosis [GO:0010458]; metaphase/anaphase transition of mitotic cell cycle [GO:0007091]; protein K11-linked ubiquitination [GO:0070979]; protein ubiquitination [GO:0016567]; regulation of meiotic cell cycle [GO:0051445]; regulation of mitotic cell cycle [GO:0007346]</t>
  </si>
  <si>
    <t>anaphase-promoting complex [GO:0005680]; cytoplasm [GO:0005737]; nucleus [GO:0005634]; spindle pole [GO:0000922]</t>
  </si>
  <si>
    <t>SUBCELLULAR LOCATION: Nucleus {ECO:0000269|PubMed:14562095}. Cytoplasm {ECO:0000269|PubMed:14562095}. Cytoplasm, cytoskeleton, spindle pole {ECO:0000269|PubMed:14562095}.</t>
  </si>
  <si>
    <t>Nucleolar protein 13</t>
  </si>
  <si>
    <t>nucleolus [GO:0005730]; nucleus [GO:0005634]; preribosome [GO:0030684]</t>
  </si>
  <si>
    <t>SUBCELLULAR LOCATION: Nucleus, nucleolus {ECO:0000269|PubMed:11452019, ECO:0000269|PubMed:14562095}. Note=Also found in nucleoplasm.</t>
  </si>
  <si>
    <t>mitochondrial translation [GO:0032543]; ribosome assembly [GO:0042255]</t>
  </si>
  <si>
    <t>cytoplasmic translation [GO:0002181]; ribosomal small subunit export from nucleus [GO:0000056]; rRNA export from nucleus [GO:0006407]</t>
  </si>
  <si>
    <t>90S preribosome [GO:0030686]; cytoplasm [GO:0005737]; cytosol [GO:0005829]; cytosolic small ribosomal subunit [GO:0022627]; nucleus [GO:0005634]; preribosome, small subunit precursor [GO:0030688]</t>
  </si>
  <si>
    <t>Pre-rRNA-processing protein IPI3 (Involved in processing IST2 protein 3)</t>
  </si>
  <si>
    <t>DNA-templated DNA replication [GO:0006261]; pre-replicative complex assembly involved in nuclear cell cycle DNA replication [GO:0006267]; regulation of DNA-templated DNA replication initiation [GO:0030174]; ribosomal large subunit assembly [GO:0000027]; rRNA processing [GO:0006364]</t>
  </si>
  <si>
    <t>nuclear pre-replicative complex [GO:0005656]; nucleoplasm [GO:0005654]; nucleus [GO:0005634]; Rix1 complex [GO:0097344]</t>
  </si>
  <si>
    <t>SUBCELLULAR LOCATION: Nucleus {ECO:0000269|PubMed:15528184}.</t>
  </si>
  <si>
    <t>Nitrogen permease reactivator protein (EC 2.7.11.1) (Serine/threonine-protein kinase NPR1)</t>
  </si>
  <si>
    <t>cytoplasm [GO:0005737]; cytosol [GO:0005829]; Golgi apparatus [GO:0005794]; plasma membrane [GO:0005886]</t>
  </si>
  <si>
    <t>SUBCELLULAR LOCATION: Cytoplasm {ECO:0000269|PubMed:11500493}. Note=Appears to be more concentrated in punctate structures reminiscent of the Golgi or of an endosomal compartment.</t>
  </si>
  <si>
    <t>Importin subunit alpha (Karyopherin subunit alpha) (Karyopherin-60) (Serine-rich RNA polymerase I suppressor protein)</t>
  </si>
  <si>
    <t>import into nucleus [GO:0051170]; NLS-bearing protein import into nucleus [GO:0006607]; proteasome localization [GO:0031144]; protein import into nucleus [GO:0006606]; protein targeting to membrane [GO:0006612]</t>
  </si>
  <si>
    <t>cytoplasm [GO:0005737]; cytosol [GO:0005829]; NLS-dependent protein nuclear import complex [GO:0042564]; nuclear envelope [GO:0005635]; nucleoplasm [GO:0005654]; nucleus [GO:0005634]; perinuclear region of cytoplasm [GO:0048471]; protein-containing complex [GO:0032991]</t>
  </si>
  <si>
    <t>SUBCELLULAR LOCATION: Cytoplasm, perinuclear region. Note=Mainly localized at the periphery of the nucleus.</t>
  </si>
  <si>
    <t>Chitin synthase 1 (EC 2.4.1.16) (Chitin-UDP acetyl-glucosaminyl transferase 1)</t>
  </si>
  <si>
    <t>cell wall chitin biosynthetic process [GO:0006038]; cell wall organization [GO:0071555]; septum digestion after cytokinesis [GO:0000920]</t>
  </si>
  <si>
    <t>cell periphery [GO:0071944]; cell septum [GO:0030428]; chitosome [GO:0045009]; plasma membrane [GO:0005886]</t>
  </si>
  <si>
    <t>SUBCELLULAR LOCATION: Cell membrane {ECO:0000305|PubMed:2523889}; Multi-pass membrane protein {ECO:0000255}.</t>
  </si>
  <si>
    <t>Uncharacterized protein YNL193W</t>
  </si>
  <si>
    <t>Protein WHI3</t>
  </si>
  <si>
    <t>cell cycle [GO:0007049]; cell wall organization or biogenesis [GO:0071554]; invasive growth in response to glucose limitation [GO:0001403]; mRNA destabilization [GO:0061157]; positive regulation of cell size [GO:0045793]; positive regulation of cell-substrate adhesion [GO:0010811]; positive regulation of DNA-templated transcription [GO:0045893]; positive regulation of response to extracellular stimulus [GO:0032106]; positive regulation of translation [GO:0045727]; positive regulation of translational elongation [GO:0045901]; pseudohyphal growth [GO:0007124]; regulation of cell size [GO:0008361]; regulation of mRNA catabolic process [GO:0061013]; traversing start control point of mitotic cell cycle [GO:0007089]</t>
  </si>
  <si>
    <t>cytoplasm [GO:0005737]; cytoplasmic stress granule [GO:0010494]; P-body [GO:0000932]</t>
  </si>
  <si>
    <t>NAD(P)H-hydrate epimerase (EC 5.1.99.6) (NAD(P)HX epimerase) (Nicotinamide nucleotide repair protein 1)</t>
  </si>
  <si>
    <t>nicotinamide nucleotide metabolic process [GO:0046496]</t>
  </si>
  <si>
    <t>Serine/threonine-protein phosphatase 4 regulatory subunit 3 (PP4R3)</t>
  </si>
  <si>
    <t>DNA damage response [GO:0006974]; meiotic recombination checkpoint signaling [GO:0051598]; negative regulation of DNA damage checkpoint [GO:2000002]; negative regulation of glucose mediated signaling pathway [GO:1902660]; positive regulation of double-strand break repair via nonhomologous end joining [GO:2001034]; protein dephosphorylation [GO:0006470]</t>
  </si>
  <si>
    <t>nucleoplasm [GO:0005654]; nucleus [GO:0005634]; protein phosphatase 4 complex [GO:0030289]</t>
  </si>
  <si>
    <t>Serine/threonine-protein kinase RIO2 (EC 2.7.11.1)</t>
  </si>
  <si>
    <t>maturation of SSU-rRNA [GO:0030490]; maturation of SSU-rRNA from tricistronic rRNA transcript (SSU-rRNA, 5.8S rRNA, LSU-rRNA) [GO:0000462]; positive regulation of RNA import into nucleus [GO:0046830]; protein phosphorylation [GO:0006468]</t>
  </si>
  <si>
    <t>cytoplasm [GO:0005737]; cytoplasmic stress granule [GO:0010494]; cytosol [GO:0005829]; nucleus [GO:0005634]; preribosome, small subunit precursor [GO:0030688]</t>
  </si>
  <si>
    <t>SUBCELLULAR LOCATION: Cytoplasm. Nucleus. Note=Predominantly cytoplasmic.</t>
  </si>
  <si>
    <t>Uncharacterized protein YNL208W</t>
  </si>
  <si>
    <t>mitochondrion [GO:0005739]; outer membrane [GO:0019867]</t>
  </si>
  <si>
    <t>SUBCELLULAR LOCATION: Mitochondrion {ECO:0000269|PubMed:14576278}.</t>
  </si>
  <si>
    <t>Ribosome-associated molecular chaperone SSB2 (EC 3.6.4.10) (Heat shock protein SSB2) (Hsp70 chaperone Ssb)</t>
  </si>
  <si>
    <t>'de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t>
  </si>
  <si>
    <t>cytoplasm [GO:0005737]; cytoplasmic stress granule [GO:0010494]; cytosol [GO:0005829]; nucleus [GO:0005634]; plasma membrane [GO:0005886]; polysome [GO:0005844]</t>
  </si>
  <si>
    <t>SUBCELLULAR LOCATION: Cytoplasm {ECO:0000269|PubMed:23332755, ECO:0000305|PubMed:1394434}. Note=About 50% of the protein is associated with translating ribosomes, but sufficient Ssb exists in the cell for each ribosome to be associated with at least one Ssb molecule. {ECO:0000269|PubMed:1394434, ECO:0000269|PubMed:23332755, ECO:0000269|PubMed:9670014}.</t>
  </si>
  <si>
    <t>Vacuolar import and degradation protein 27</t>
  </si>
  <si>
    <t>Required for respiratory growth protein 9, mitochondrial</t>
  </si>
  <si>
    <t>mitochondrial genome maintenance [GO:0000002]; mitochondrion organization [GO:0007005]</t>
  </si>
  <si>
    <t>Alpha-1,2-mannosyltransferase ALG9 (EC 2.4.1.259) (EC 2.4.1.261) (Asparagine-linked glycosylation protein 9) (Dol-P-Man:Man(6)GlcNAc(2)-PP-Dol alpha-1,2-mannosyltransferase) (Dol-P-Man:Man(8)GlcNAc(2)-PP-Dol alpha-1,2-mannosyltransferase)</t>
  </si>
  <si>
    <t>dolichol-linked oligosaccharide biosynthetic process [GO:0006488]; protein glycosylation [GO:0006486]; protein N-linked glycosylation [GO:0006487]</t>
  </si>
  <si>
    <t>Adenylosuccinate synthetase (AMPSase) (AS-synthetase) (AdSS) (EC 6.3.4.4) (IMP--aspartate ligase)</t>
  </si>
  <si>
    <t>'de novo' AMP biosynthetic process [GO:0044208]; IMP metabolic process [GO:0046040]; purine nucleotide biosynthetic process [GO:0006164]</t>
  </si>
  <si>
    <t>SUBCELLULAR LOCATION: Cytoplasm {ECO:0000255|HAMAP-Rule:MF_03125, ECO:0000269|PubMed:14562095}.</t>
  </si>
  <si>
    <t>PATHWAY: Purine metabolism; AMP biosynthesis via de novo pathway; AMP from IMP: step 1/2. {ECO:0000255|HAMAP-Rule:MF_03125}.</t>
  </si>
  <si>
    <t>RNA polymerase II subunit A C-terminal domain phosphatase SSU72 (CTD phosphatase SSU72) (EC 3.1.3.16) (Suppressor of SUA7 protein 2)</t>
  </si>
  <si>
    <t>mRNA 3'-end processing [GO:0031124]; mRNA polyadenylation [GO:0006378]; pre-mRNA cleavage required for polyadenylation [GO:0098789]; sno(s)RNA transcription [GO:0009302]; termination of RNA polymerase II transcription [GO:0006369]; termination of RNA polymerase II transcription, exosome-dependent [GO:0030847]; termination of RNA polymerase II transcription, poly(A)-coupled [GO:0030846]; transcription antitermination [GO:0031564]; transcription elongation by RNA polymerase II [GO:0006368]; transcription initiation at RNA polymerase II promoter [GO:0006367]; transcriptional start site selection at RNA polymerase II promoter [GO:0001174]</t>
  </si>
  <si>
    <t>SUBCELLULAR LOCATION: Nucleus {ECO:0000269|PubMed:12819204}.</t>
  </si>
  <si>
    <t>Cysteine protease ATG4 (EC 3.4.22.-) (Autophagy-related protein 4)</t>
  </si>
  <si>
    <t>autophagosome assembly [GO:0000045]; autophagy [GO:0006914]; autophagy of mitochondrion [GO:0000422]; C-terminal protein lipidation [GO:0006501]; cytoplasm to vacuole transport by the Cvt pathway [GO:0032258]; late nucleophagy [GO:0044805]; piecemeal microautophagy of the nucleus [GO:0034727]; protein delipidation [GO:0051697]; protein targeting to membrane [GO:0006612]; proteolysis [GO:0006508]</t>
  </si>
  <si>
    <t>cytoplasm [GO:0005737]; cytosol [GO:0005829]; mitochondrion [GO:0005739]; nucleus [GO:0005634]; phagophore assembly site [GO:0000407]</t>
  </si>
  <si>
    <t>SUBCELLULAR LOCATION: Cytoplasm {ECO:0000269|PubMed:11149920}. Nucleus {ECO:0000269|PubMed:14562095}. Preautophagosomal structure {ECO:0000269|PubMed:25483965, ECO:0000269|PubMed:28330855, ECO:0000269|PubMed:28821724}. Mitochondrion {ECO:0000269|PubMed:30510114}. Note=Associates with mitochondria following nitrogen starvation in a respiratory carbon source. {ECO:0000269|PubMed:30510114}.</t>
  </si>
  <si>
    <t>Protein SQS1 (Squelch of splicing suppression protein 1)</t>
  </si>
  <si>
    <t>90S preribosome [GO:0030686]; cytoplasm [GO:0005737]; nucleolus [GO:0005730]; nucleus [GO:0005634]; preribosome, large subunit precursor [GO:0030687]; preribosome, small subunit precursor [GO:0030688]</t>
  </si>
  <si>
    <t>J protein JJJ1</t>
  </si>
  <si>
    <t>endocytosis [GO:0006897]; regulation of cell size [GO:0008361]; ribosomal large subunit biogenesis [GO:0042273]; ribosomal large subunit export from nucleus [GO:0000055]; rRNA processing [GO:0006364]</t>
  </si>
  <si>
    <t>cytoplasm [GO:0005737]; cytosol [GO:0005829]; mitochondrion [GO:0005739]; nucleolus [GO:0005730]</t>
  </si>
  <si>
    <t>Transcriptional regulator URE2 (Disulfide reductase) (EC 1.8.4.-) (Glutathione peroxidase) (EC 1.11.1.9)</t>
  </si>
  <si>
    <t>SUBCELLULAR LOCATION: Cytoplasm {ECO:0000269|PubMed:10604478}.</t>
  </si>
  <si>
    <t>Mediator of RNA polymerase II transcription subunit 16 (Global transcriptional regulator SIN4) (Mediator complex subunit 16) (SNF1 suppressor protein 4) (SWI4 suppressor protein 5) (Transcriptional silencing factor 3) (YGP1 expression regulatory protein 1)</t>
  </si>
  <si>
    <t>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establishment of protein localization to chromosome [GO:0070202]; RNA polymerase II preinitiation complex assembly [GO:0051123]</t>
  </si>
  <si>
    <t>Cysteine proteinase 1, mitochondrial (EC 3.4.22.40) (Bleomycin hydrolase) (BLM hydrolase) (Homocysteine-thiolactonase) (HTLase) (Hcy-thiolactonase) (Leucine aminopeptidase 3) (Y3)</t>
  </si>
  <si>
    <t>homocysteine catabolic process [GO:0043418]; negative regulation of transcription by RNA polymerase II [GO:0000122]; proteolysis [GO:0006508]; response to antibiotic [GO:0046677]; response to toxic substance [GO:0009636]</t>
  </si>
  <si>
    <t>Glucose-6-phosphate 1-dehydrogenase (G6PD) (EC 1.1.1.49)</t>
  </si>
  <si>
    <t>glucose metabolic process [GO:0006006]; NADPH regeneration [GO:0006740]; pentose-phosphate shunt, oxidative branch [GO:0009051]; response to hydrogen peroxide [GO:0042542]</t>
  </si>
  <si>
    <t>PATHWAY: Carbohydrate degradation; pentose phosphate pathway; D-ribulose 5-phosphate from D-glucose 6-phosphate (oxidative stage): step 1/3. {ECO:0000250|UniProtKB:P11413}.</t>
  </si>
  <si>
    <t>Protein SLA2 (Transmembrane protein MOP2)</t>
  </si>
  <si>
    <t>actin cortical patch assembly [GO:0000147]; actin filament organization [GO:0007015]; clathrin coat assembly [GO:0048268]; endocytosis [GO:0006897]; negative regulation of Arp2/3 complex-mediated actin nucleation [GO:0034316]</t>
  </si>
  <si>
    <t>actin cortical patch [GO:0030479]; cellular bud neck [GO:0005935]; cellular bud tip [GO:0005934]; clathrin-coated vesicle [GO:0030136]; incipient cellular bud site [GO:0000131]; mating projection tip [GO:0043332]; plasma membrane [GO:0005886]</t>
  </si>
  <si>
    <t>SUBCELLULAR LOCATION: Cell membrane {ECO:0000305}; Single-pass membrane protein {ECO:0000255|PROSITE-ProRule:PRU00243}. Cytoplasm, cytoskeleton, actin patch. Cytoplasm, cell cortex. Bud tip.</t>
  </si>
  <si>
    <t>DNA-directed RNA polymerase I subunit RPA49 (A49) (DNA-directed RNA polymerase I 49 kDa polypeptide)</t>
  </si>
  <si>
    <t>nucleolar large rRNA transcription by RNA polymerase I [GO:0042790]; regulation of cell size [GO:0008361]; ribosome biogenesis [GO:0042254]; RNA polymerase I preinitiation complex assembly [GO:0001188]; termination of RNA polymerase I transcription [GO:0006363]; transcription by RNA polymerase I [GO:0006360]; transcription elongation by RNA polymerase I [GO:0006362]; transcription initiation at RNA polymerase I promoter [GO:0006361]</t>
  </si>
  <si>
    <t>nucleolus [GO:0005730]; nucleus [GO:0005634]; RNA polymerase I complex [GO:0005736]</t>
  </si>
  <si>
    <t>Protein MPA43</t>
  </si>
  <si>
    <t>carbohydrate phosphorylation [GO:0046835]; pentose metabolic process [GO:0019321]</t>
  </si>
  <si>
    <t>DNA repair protein RAD50 (EC 3.6.-.-) (153 kDa protein)</t>
  </si>
  <si>
    <t>condensed nuclear chromosome [GO:0000794]; mitochondrion [GO:0005739]; Mre11 complex [GO:0030870]; nucleoplasm [GO:0005654]; nucleus [GO:0005634]</t>
  </si>
  <si>
    <t>Protein NRD1</t>
  </si>
  <si>
    <t>antisense RNA transcript catabolic process [GO:0071041]; CUT catabolic process [GO:0071034]; mRNA 3'-end processing [GO:0031124]; nuclear mRNA surveillance [GO:0071028]; sno(s)RNA 3'-end processing [GO:0031126]; snRNA 3'-end processing [GO:0034472]; termination of RNA polymerase II transcription [GO:0006369]; termination of RNA polymerase II transcription, exosome-dependent [GO:0030847]; tRNA 3'-end processing [GO:0042780]</t>
  </si>
  <si>
    <t>Nrd1 complex [GO:0035649]; nucleus [GO:0005634]</t>
  </si>
  <si>
    <t>Protein TEX1 (Trex component 1)</t>
  </si>
  <si>
    <t>mRNA export from nucleus [GO:0006406]; transcription elongation by RNA polymerase II [GO:0006368]</t>
  </si>
  <si>
    <t>THO complex part of transcription export complex [GO:0000445]; transcription export complex [GO:0000346]</t>
  </si>
  <si>
    <t>Membrane-anchored lipid-binding protein SIP3 (Lipid transfer protein anchored at membrane contact sites 3) (SNF1-interacting protein 3)</t>
  </si>
  <si>
    <t>intracellular sterol transport [GO:0032366]; positive regulation of transcription by RNA polymerase II [GO:0045944]</t>
  </si>
  <si>
    <t>cortical endoplasmic reticulum [GO:0032541]; cytoplasm [GO:0005737]; endoplasmic reticulum [GO:0005783]; endoplasmic reticulum membrane [GO:0005789]; plasma membrane [GO:0005886]</t>
  </si>
  <si>
    <t>Protein transport protein DSL1 (Dependent on SLY1-20 protein 1)</t>
  </si>
  <si>
    <t>endoplasmic reticulum to Golgi vesicle-mediated transport [GO:0006888]; ER-dependent peroxisome organization [GO:0032581]; mitotic spindle assembly checkpoint signaling [GO:0007094]; protein transport [GO:0015031]; retrograde vesicle-mediated transport, Golgi to endoplasmic reticulum [GO:0006890]</t>
  </si>
  <si>
    <t>cytosol [GO:0005829]; Dsl1/NZR complex [GO:0070939]; endoplasmic reticulum [GO:0005783]; endoplasmic reticulum membrane [GO:0005789]; nucleus [GO:0005634]; RZZ complex [GO:1990423]</t>
  </si>
  <si>
    <t>SUBCELLULAR LOCATION: Endoplasmic reticulum membrane {ECO:0000269|PubMed:11493604, ECO:0000269|PubMed:11739780}; Peripheral membrane protein {ECO:0000269|PubMed:11493604, ECO:0000269|PubMed:11739780}.</t>
  </si>
  <si>
    <t>Origin recognition complex subunit 5 (Origin recognition complex 53 kDa subunit)</t>
  </si>
  <si>
    <t>DNA replication initiation [GO:0006270]; pre-replicative complex assembly involved in nuclear cell cycle DNA replication [GO:0006267]; regulation of DNA replication [GO:0006275]; silent mating-type cassette heterochromatin formation [GO:0030466]</t>
  </si>
  <si>
    <t>Cul8-RING ubiquitin ligase complex [GO:0035361]; DNA replication preinitiation complex [GO:0031261]; nuclear origin of replication recognition complex [GO:0005664]; nuclear pre-replicative complex [GO:0005656]; nucleoplasm [GO:0005654]; nucleus [GO:0005634]</t>
  </si>
  <si>
    <t>DNA polymerase epsilon catalytic subunit A (EC 2.7.7.7) (3'-5' exodeoxyribonuclease) (EC 3.1.11.-) (DNA polymerase II subunit A)</t>
  </si>
  <si>
    <t>base-excision repair [GO:0006284]; base-excision repair, gap-filling [GO:0006287]; DNA replication proofreading [GO:0045004]; DNA-templated DNA replication [GO:0006261]; double-strand break repair [GO:0006302]; double-strand break repair via nonhomologous end joining [GO:0006303]; error-prone translesion synthesis [GO:0042276]; gene conversion [GO:0035822]; leading strand elongation [GO:0006272]; mitotic cell cycle [GO:0000278]; mitotic DNA replication checkpoint signaling [GO:0033314]; mitotic intra-S DNA damage checkpoint signaling [GO:0031573]; mitotic sister chromatid cohesion [GO:0007064]; nucleotide-excision repair, DNA gap filling [GO:0006297]</t>
  </si>
  <si>
    <t>epsilon DNA polymerase complex [GO:0008622]; nuclear replication fork [GO:0043596]; nucleus [GO:0005634]; replication fork [GO:0005657]</t>
  </si>
  <si>
    <t>Protein transport protein YIF1 (YIP1-interacting factor 1)</t>
  </si>
  <si>
    <t>COPII-coated ER to Golgi transport vesicle [GO:0030134]; endoplasmic reticulum membrane [GO:0005789]; endoplasmic reticulum-Golgi intermediate compartment [GO:0005793]; Golgi membrane [GO:0000139]</t>
  </si>
  <si>
    <t>SUBCELLULAR LOCATION: Endoplasmic reticulum membrane {ECO:0000269|PubMed:11157978}; Multi-pass membrane protein {ECO:0000255}. Golgi apparatus membrane {ECO:0000269|PubMed:10970842, ECO:0000269|PubMed:16107716}; Multi-pass membrane protein {ECO:0000255}. Cytoplasmic vesicle, COPII-coated vesicle {ECO:0000269|PubMed:11157978}. Note=Also found in ER-derived COPII-coated vesicles. {ECO:0000269|PubMed:11157978}.</t>
  </si>
  <si>
    <t>Vacuolar protein sorting-associated protein IST1 (Increased sodium tolerance protein 1)</t>
  </si>
  <si>
    <t>late endosome to vacuole transport via multivesicular body sorting pathway [GO:0032511]; protein localization [GO:0008104]; protein transport [GO:0015031]</t>
  </si>
  <si>
    <t>cytoplasm [GO:0005737]; endosome [GO:0005768]</t>
  </si>
  <si>
    <t>SUBCELLULAR LOCATION: Cytoplasm. Endosome. Note=The endosomal location appears to be dependent on DID2.</t>
  </si>
  <si>
    <t>Basic amino-acid permease</t>
  </si>
  <si>
    <t>amino acid transmembrane transport [GO:0003333]; basic amino acid transport [GO:0015802]</t>
  </si>
  <si>
    <t>Topoisomerase 1-associated factor 1</t>
  </si>
  <si>
    <t>DNA repair [GO:0006281]; DNA replication [GO:0006260]; DNA replication checkpoint signaling [GO:0000076]; maintenance of DNA repeat elements [GO:0043570]; meiotic cell cycle [GO:0051321]; mitotic sister chromatid cohesion [GO:0007064]; replication fork arrest [GO:0043111]</t>
  </si>
  <si>
    <t>cytosol [GO:0005829]; nuclear replication fork [GO:0043596]; nucleus [GO:0005634]; replication fork protection complex [GO:0031298]</t>
  </si>
  <si>
    <t>SUBCELLULAR LOCATION: Nucleus {ECO:0000269|PubMed:12944972, ECO:0000269|PubMed:14562095}. Note=Associated with chromatin during S phase.</t>
  </si>
  <si>
    <t>CCR4-NOT transcriptional complex subunit CAF120 (120 kDa CCR4-associated factor)</t>
  </si>
  <si>
    <t>protein phosphorylation [GO:0006468]; signal transduction [GO:0007165]</t>
  </si>
  <si>
    <t>cellular bud neck [GO:0005935]; cytoplasm [GO:0005737]; nucleus [GO:0005634]</t>
  </si>
  <si>
    <t>SUBCELLULAR LOCATION: Cytoplasm {ECO:0000269|PubMed:14562095}. Nucleus {ECO:0000269|PubMed:14562095}. Bud neck {ECO:0000269|PubMed:14562095}.</t>
  </si>
  <si>
    <t>Delta(14)-sterol reductase ERG24 (EC 1.3.1.70) (C-14 sterol reductase ERG24) (Ergosterol biosynthetic protein 24) (Sterol C14-reductase ERG24)</t>
  </si>
  <si>
    <t>SUBCELLULAR LOCATION: Membrane {ECO:0000269|PubMed:16847258}; Multi-pass membrane protein {ECO:0000269|PubMed:16847258}.</t>
  </si>
  <si>
    <t>PATHWAY: Steroid biosynthesis; zymosterol biosynthesis; zymosterol from lanosterol: step 2/6. {ECO:0000269|PubMed:1418625, ECO:0000269|PubMed:8125337}.</t>
  </si>
  <si>
    <t>Hsp90 co-chaperone HCH1 (High-copy Hsp90 suppressor protein 1)</t>
  </si>
  <si>
    <t>Coatomer subunit gamma (Gamma-coat protein) (Gamma-COP)</t>
  </si>
  <si>
    <t>endoplasmic reticulum to Golgi vesicle-mediated transport [GO:0006888]; intra-Golgi vesicle-mediated transport [GO:0006891]; intracellular protein transport [GO:0006886]; protein secretion [GO:0009306]; retrograde vesicle-mediated transport, Golgi to endoplasmic reticulum [GO:0006890]</t>
  </si>
  <si>
    <t>COPI vesicle coat [GO:0030126]; endoplasmic reticulum [GO:0005783]; endoplasmic reticulum-Golgi intermediate compartment [GO:0005793]; endosome [GO:0005768]; Golgi membrane [GO:0000139]</t>
  </si>
  <si>
    <t>SUBCELLULAR LOCATION: Cytoplasm. Golgi apparatus membrane; Peripheral membrane protein; Cytoplasmic side. Cytoplasmic vesicle, COPI-coated vesicle membrane; Peripheral membrane protein; Cytoplasmic side. Endosome. Note=The coatomer is cytoplasmic or polymerized on the cytoplasmic side of the Golgi, as well as on the vesicles/buds originating from it. {ECO:0000250}.</t>
  </si>
  <si>
    <t>Protein CAF40 (40 kDa CCR4-associated factor)</t>
  </si>
  <si>
    <t>negative regulation of translation [GO:0017148]; nuclear-transcribed mRNA poly(A) tail shortening [GO:0000289]; positive regulation of transcription elongation by RNA polymerase II [GO:0032968]</t>
  </si>
  <si>
    <t>CCR4-NOT core complex [GO:0030015]; nucleus [GO:0005634]; P-body [GO:0000932]</t>
  </si>
  <si>
    <t>Replication factor C subunit 3 (Replication factor C3) (Activator 1 40 kDa subunit)</t>
  </si>
  <si>
    <t>DNA clamp unloading [GO:0090618]; DNA damage checkpoint signaling [GO:0000077]; DNA repair [GO:0006281]; DNA-templated DNA replication [GO:0006261]; leading strand elongation [GO:0006272]; mismatch repair [GO:0006298]; mitotic sister chromatid cohesion [GO:0007064]</t>
  </si>
  <si>
    <t>Ctf18 RFC-like complex [GO:0031390]; cytosol [GO:0005829]; DNA replication factor C complex [GO:0005663]; Elg1 RFC-like complex [GO:0031391]; nucleus [GO:0005634]; Rad17 RFC-like complex [GO:0031389]</t>
  </si>
  <si>
    <t>GTPase-activating protein GYP3 (Multicopy suppressor of bud emergence 3) (Protein MSB3)</t>
  </si>
  <si>
    <t>cell periphery [GO:0071944]; cellular bud neck [GO:0005935]; cellular bud tip [GO:0005934]; cytoplasm [GO:0005737]; cytosol [GO:0005829]; fungal-type vacuole membrane [GO:0000329]; incipient cellular bud site [GO:0000131]; late endosome [GO:0005770]; plasma membrane [GO:0005886]; polarisome [GO:0000133]</t>
  </si>
  <si>
    <t>SUBCELLULAR LOCATION: Cytoplasm {ECO:0000269|PubMed:10679030}. Bud {ECO:0000269|PubMed:10679030}. Bud neck {ECO:0000269|PubMed:10679030}. Note=Localizes to the presumptive bud site, the bud tip and the mother-bud neck.</t>
  </si>
  <si>
    <t>MIOREX complex component 6 (Mitochondrial organization of gene expression protein 6)</t>
  </si>
  <si>
    <t>mitochondrial nucleoid organization [GO:0090144]; regulation of mitochondrial DNA metabolic process [GO:1901858]</t>
  </si>
  <si>
    <t>mitochondrial matrix [GO:0005759]</t>
  </si>
  <si>
    <t>Protein MON2</t>
  </si>
  <si>
    <t>endocytosis [GO:0006897]; Golgi to endosome transport [GO:0006895]; protein targeting to vacuole [GO:0006623]; retrograde transport, endosome to Golgi [GO:0042147]; trans-Golgi network membrane organization [GO:0098629]</t>
  </si>
  <si>
    <t>cytosol [GO:0005829]; early endosome membrane [GO:0031901]; endosome [GO:0005768]; endosome membrane [GO:0010008]; Golgi apparatus [GO:0005794]; Golgi membrane [GO:0000139]; trans-Golgi network [GO:0005802]</t>
  </si>
  <si>
    <t>SUBCELLULAR LOCATION: Golgi apparatus membrane {ECO:0000269|PubMed:12052896, ECO:0000269|PubMed:16219684, ECO:0000269|PubMed:16301316}; Peripheral membrane protein {ECO:0000269|PubMed:12052896, ECO:0000269|PubMed:16219684, ECO:0000269|PubMed:16301316}. Note=Late Golgi.</t>
  </si>
  <si>
    <t>Serine/threonine-protein kinase CLA4 (EC 2.7.11.1)</t>
  </si>
  <si>
    <t>cellular bud site selection [GO:0000282]; intracellular signal transduction [GO:0035556]; negative regulation of gene expression [GO:0010629]; negative regulation of transcription by RNA polymerase II [GO:0000122]; positive regulation of protein import into nucleus [GO:0042307]; protein phosphorylation [GO:0006468]; regulation of exit from mitosis [GO:0007096]; regulation of MAPK cascade [GO:0043408]; regulation of Rho protein signal transduction [GO:0035023]; response to pheromone [GO:0019236]; septin ring organization [GO:0031106]; sterol import [GO:0035376]; vacuole inheritance [GO:0000011]</t>
  </si>
  <si>
    <t>cellular bud [GO:0005933]; cytoplasm [GO:0005737]; fungal-type vacuole [GO:0000324]; incipient cellular bud site [GO:0000131]; nucleus [GO:0005634]; PAR polarity complex [GO:0120157]</t>
  </si>
  <si>
    <t>Poly(A) RNA polymerase protein 1 (EC 2.7.7.19) (Topoisomerase 1-related protein TRF5)</t>
  </si>
  <si>
    <t>cell cycle [GO:0007049]; cell division [GO:0051301]; histone mRNA catabolic process [GO:0071044]; ncRNA polyadenylation [GO:0043629];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RNA 3'-end processing [GO:0031123]; RNA fragment catabolic process [GO:0000292]; RNA polyadenylation [GO:0043631]; sno(s)RNA polyadenylation [GO:0071050]; U4 snRNA 3'-end processing [GO:0034475]</t>
  </si>
  <si>
    <t>nucleolus [GO:0005730]; TRAMP complex [GO:0031499]</t>
  </si>
  <si>
    <t>cytoplasmic translation [GO:0002181]; ribosomal small subunit assembly [GO:0000028]; ribosomal small subunit biogenesis [GO:0042274]; rRNA export from nucleus [GO:0006407]</t>
  </si>
  <si>
    <t>maturation of SSU-rRNA from tricistronic rRNA transcript (SSU-rRNA, 5.8S rRNA, LSU-rRNA) [GO:0000462]; mitochondrial translation [GO:0032543]; ribosomal small subunit assembly [GO:0000028]; translation [GO:0006412]</t>
  </si>
  <si>
    <t>Protein kinase MCK1 (EC 2.7.12.1) (Meiosis and centromere regulatory kinase)</t>
  </si>
  <si>
    <t>ascospore formation [GO:0030437]; double-strand break repair via nonhomologous end joining [GO:0006303]; meiotic cell cycle [GO:0051321]; mitotic sister chromatid segregation [GO:0000070]; protein catabolic process [GO:0030163]; protein phosphorylation [GO:0006468]; signal transduction [GO:0007165]</t>
  </si>
  <si>
    <t>Protein KRI1 (KRR1-interacting protein 1)</t>
  </si>
  <si>
    <t>endonucleolytic cleavage in ITS1 to separate SSU-rRNA from 5.8S rRNA and LSU-rRNA from tricistronic rRNA transcript (SSU-rRNA, 5.8S rRNA, LSU-rRNA) [GO:0000447]</t>
  </si>
  <si>
    <t>90S preribosome [GO:0030686]; nucleolus [GO:0005730]</t>
  </si>
  <si>
    <t>SUBCELLULAR LOCATION: Nucleus, nucleolus {ECO:0000269|PubMed:11027267, ECO:0000269|PubMed:14562095}.</t>
  </si>
  <si>
    <t>Replication factor A protein 2 (RF-A protein 2) (DNA-binding protein BUF1) (Replication protein A 36 kDa subunit)</t>
  </si>
  <si>
    <t>chromosome, telomeric region [GO:0000781]; condensed nuclear chromosome [GO:0000794]; DNA replication factor A complex [GO:0005662]; site of double-strand break [GO:0035861]</t>
  </si>
  <si>
    <t>Essential for maintenance of the cell wall protein 1</t>
  </si>
  <si>
    <t>SUBCELLULAR LOCATION: Cytoplasm {ECO:0000269|PubMed:14690591}. Nucleus {ECO:0000269|PubMed:14690591}.</t>
  </si>
  <si>
    <t>Protein ATP11, mitochondrial</t>
  </si>
  <si>
    <t>mitochondrial proton-transporting ATP synthase complex assembly [GO:0033615]; mitochondrion organization [GO:0007005]</t>
  </si>
  <si>
    <t>Polyphosphoinositide phosphatase (EC 3.1.3.-) (Factor-induced gene 4 protein) (Phosphatidylinositol 3,5-bisphosphate 5-phosphatase)</t>
  </si>
  <si>
    <t>1-phosphatidyl-1D-myo-inositol 3,5-bisphosphate metabolic process [GO:1903100]; phosphatidylinositol dephosphorylation [GO:0046856]; regulation of phosphatidylinositol biosynthetic process [GO:0010511]</t>
  </si>
  <si>
    <t>fungal-type vacuole membrane [GO:0000329]; intracellular membrane-bounded organelle [GO:0043231]; nuclear periphery [GO:0034399]; PAS complex [GO:0070772]</t>
  </si>
  <si>
    <t>SUBCELLULAR LOCATION: Vacuole membrane {ECO:0000269|PubMed:11950935, ECO:0000269|PubMed:14528018, ECO:0000269|PubMed:18653468, ECO:0000269|PubMed:19037259}; Peripheral membrane protein {ECO:0000269|PubMed:11950935, ECO:0000269|PubMed:14528018, ECO:0000269|PubMed:18653468, ECO:0000269|PubMed:19037259}. Note=Localized to the limiting membrane of the vacuole. Localization requires VAC14 and FAB1.</t>
  </si>
  <si>
    <t>Peroxisomal ATPase PEX6 (EC 3.6.4.-) (Peroxin-6) (Peroxisomal assembly protein 8)</t>
  </si>
  <si>
    <t>SUBCELLULAR LOCATION: Cytoplasm, cytosol {ECO:0000269|PubMed:12808025}. Peroxisome membrane {ECO:0000269|PubMed:12808025, ECO:0000269|PubMed:14562095}; Peripheral membrane protein {ECO:0000269|PubMed:12808025}; Cytoplasmic side {ECO:0000269|PubMed:12808025}. Note=Associated with peroxisomal membranes; anchored by PEX15 to peroxisome membranes. {ECO:0000269|PubMed:12808025}.</t>
  </si>
  <si>
    <t>Histone deacetylase RPD3 (EC 3.5.1.98) (Transcriptional regulatory protein RPD3)</t>
  </si>
  <si>
    <t>autophagy of nucleus [GO:0044804]; histone deacetylation [GO:0016575]; negative regulation of rDNA heterochromatin formation [GO:0061188]; negative regulation of reciprocal meiotic recombination [GO:0045128]; negative regulation of silent mating-type cassette heterochromatin formation [GO:0061186]; negative regulation of transcription by RNA polymerase I [GO:0016479]; negative regulation of transcription by RNA polymerase II [GO:0000122]; negative regulation of transcription involved in meiotic cell cycle [GO:0051038]; nucleosome assembly [GO:0006334]; positive regulation of macroautophagy [GO:0016239]; positive regulation of transcription by RNA polymerase II [GO:0045944]; protein localization to nucleolar rDNA repeats [GO:0034503]; rDNA chromatin condensation [GO:0070550]; regulation of DNA-templated DNA replication initiation [GO:0030174]; regulation of DNA-templated transcription [GO:0006355]; regulation of transcription by RNA polymerase II [GO:0006357]; regulation of transcription involved in G1/S transition of mitotic cell cycle [GO:0000083]; regulation of transcription involved in G2/M transition of mitotic cell cycle [GO:0000117]; response to oxidative stress [GO:0006979]; transcription elongation by RNA polymerase II [GO:0006368]</t>
  </si>
  <si>
    <t>cytoplasm [GO:0005737]; histone deacetylase complex [GO:0000118]; nuclear periphery [GO:0034399]; nucleus [GO:0005634]; NuRD complex [GO:0016581]; Rpd3L complex [GO:0033698]; Rpd3L-Expanded complex [GO:0070210]; Rpd3S/Clr6-CII complex [GO:0032221]; Sin3-type complex [GO:0070822]; Snt2C complex [GO:0070211]</t>
  </si>
  <si>
    <t>Citrate synthase, mitochondrial (EC 2.3.3.1)</t>
  </si>
  <si>
    <t>acetyl-CoA catabolic process [GO:0046356]; carbohydrate metabolic process [GO:0005975]; citrate metabolic process [GO:0006101]; tricarboxylic acid cycle [GO:0006099]</t>
  </si>
  <si>
    <t>cytosol [GO:0005829]; mitochondrial intermembrane space [GO:0005758]; mitochondrial matrix [GO:0005759]; mitochondrion [GO:0005739]</t>
  </si>
  <si>
    <t>PATHWAY: Carbohydrate metabolism; tricarboxylic acid cycle; isocitrate from oxaloacetate: step 1/2. {ECO:0000305}.</t>
  </si>
  <si>
    <t>DNA-directed RNA polymerase III subunit RPC6 (RNA polymerase III subunit C6) (C34) (DNA-directed RNA polymerase III 36 kDa polypeptide)</t>
  </si>
  <si>
    <t>cytoplasm [GO:0005737]; mitochondrion [GO:0005739]; nucleoplasm [GO:0005654]; nucleus [GO:0005634]; RNA polymerase III complex [GO:0005666]</t>
  </si>
  <si>
    <t>Pre-mRNA-splicing factor ATP-dependent RNA helicase-like protein PRP2 (EC 3.6.4.13) (Pre-mRNA-processing protein 2)</t>
  </si>
  <si>
    <t>generation of catalytic spliceosome for first transesterification step [GO:0000349]; snoRNA splicing [GO:0034247]</t>
  </si>
  <si>
    <t>U2-type catalytic step 1 spliceosome [GO:0071006]</t>
  </si>
  <si>
    <t>SUBCELLULAR LOCATION: Nucleus {ECO:0000269|PubMed:14562095, ECO:0000269|PubMed:3536958}.</t>
  </si>
  <si>
    <t>Uridine kinase (EC 2.7.1.48) (Uridine monophosphokinase)</t>
  </si>
  <si>
    <t>CTP salvage [GO:0044211]; phosphorylation [GO:0016310]; pyrimidine-containing compound salvage [GO:0008655]; UMP salvage [GO:0044206]</t>
  </si>
  <si>
    <t>PATHWAY: Pyrimidine metabolism; CTP biosynthesis via salvage pathway; CTP from cytidine: step 1/3. {ECO:0000305|PubMed:10501935}.; PATHWAY: Pyrimidine metabolism; UMP biosynthesis via salvage pathway; UMP from uridine: step 1/1. {ECO:0000305|PubMed:2169608}.</t>
  </si>
  <si>
    <t>Low-affinity phosphate transporter PHO91</t>
  </si>
  <si>
    <t>SUBCELLULAR LOCATION: Vacuole membrane {ECO:0000269|PubMed:17804816}; Multi-pass membrane protein {ECO:0000269|PubMed:17804816}.</t>
  </si>
  <si>
    <t>Acetyl-CoA carboxylase (ACC) (EC 6.4.1.2) (Fatty acid synthetase 3) (mRNA transport-defective protein 7) [Includes: Biotin carboxylase (EC 6.3.4.14)]</t>
  </si>
  <si>
    <t>acetyl-CoA biosynthetic process [GO:0006085]; fatty acid biosynthetic process [GO:0006633]; long-chain fatty acid biosynthetic process [GO:0042759]; malonyl-CoA biosynthetic process [GO:2001295]; protein import into nucleus [GO:0006606]</t>
  </si>
  <si>
    <t>acetyl-CoA carboxylase complex [GO:0009317]; cytosol [GO:0005829]; endoplasmic reticulum membrane [GO:0005789]; mitochondrion [GO:0005739]</t>
  </si>
  <si>
    <t>SUBCELLULAR LOCATION: Cytoplasm. Endoplasmic reticulum membrane; Peripheral membrane protein; Cytoplasmic side.</t>
  </si>
  <si>
    <t>PATHWAY: Lipid metabolism; malonyl-CoA biosynthesis; malonyl-CoA from acetyl-CoA: step 1/1.</t>
  </si>
  <si>
    <t>Mitochondrial import inner membrane translocase subunit TIM23 (Membrane import machinery protein MIM23) (Mitochondrial protein import protein 3) (Mitochondrial protein import protein MAS6)</t>
  </si>
  <si>
    <t>intracellular protein transport [GO:0006886]; protein import into mitochondrial matrix [GO:0030150]; protein insertion into mitochondrial inner membrane [GO:0045039]</t>
  </si>
  <si>
    <t>SUBCELLULAR LOCATION: Mitochondrion inner membrane {ECO:0000269|PubMed:18418384}; Multi-pass membrane protein {ECO:0000269|PubMed:18418384}. Note=Around 20 amino acids of the N-terminus are believed to span the mitochondrial outer membrane. This association is dynamic and depends on the translocation activity of the TIM23 complex. However, this topology seems not to be critical for formation of a TOM-TIM supercomplex and preprotein import.</t>
  </si>
  <si>
    <t>Respiratory supercomplex factor 2, mitochondrial (Altered inheritance of mitochondria protein 38)</t>
  </si>
  <si>
    <t>Sterol O-acyltransferase 2 (EC 2.3.1.-) (Sterol-ester synthase 2)</t>
  </si>
  <si>
    <t>ergosterol metabolic process [GO:0008204]</t>
  </si>
  <si>
    <t>UPF0674 endoplasmic reticulum membrane protein YNR021W</t>
  </si>
  <si>
    <t>endoplasmic reticulum calcium ion homeostasis [GO:0032469]</t>
  </si>
  <si>
    <t>SUBCELLULAR LOCATION: Endoplasmic reticulum membrane {ECO:0000305|PubMed:14562095}; Single-pass membrane protein {ECO:0000305|PubMed:14562095}.</t>
  </si>
  <si>
    <t>Transcription regulatory protein SNF12 (SWI/SNF complex component SWP73)</t>
  </si>
  <si>
    <t>chromatin remodeling [GO:0006338]; positive regulation of double-strand break repair via homologous recombination [GO:1905168]; positive regulation of transcription by RNA polymerase II [GO:0045944]; regulation of transcription by RNA polymerase II [GO:0006357]</t>
  </si>
  <si>
    <t>Zinc-regulated GTPase metalloprotein activator 1 (EC 3.6.5.-)</t>
  </si>
  <si>
    <t>MAP kinase kinase kinase SSK2 (EC 2.7.11.25) (Suppressor of sensor kinase 2)</t>
  </si>
  <si>
    <t>osmosensory signaling MAPK cascade [GO:0000161]; osmosensory signaling via phosphorelay pathway [GO:0007234]; protein phosphorylation [GO:0006468]; regulation of actin cytoskeleton organization [GO:0032956]</t>
  </si>
  <si>
    <t>cell cortex [GO:0005938]; cellular bud neck [GO:0005935]; cellular bud tip [GO:0005934]; cytosol [GO:0005829]; incipient cellular bud site [GO:0000131]</t>
  </si>
  <si>
    <t>Actin-related protein 2/3 complex subunit 2 (Arp2/3 complex 34 kDa subunit) (p34-ARC)</t>
  </si>
  <si>
    <t>actin cortical patch organization [GO:0044396]; actin cytoskeleton organization [GO:0030036]; actin filament polymerization [GO:0030041]; actin nucleation [GO:0045010]; Arp2/3 complex-mediated actin nucleation [GO:0034314]; microtubule cytoskeleton organization [GO:0000226]; protein localization to cell cortex [GO:0072697]; receptor-mediated endocytosis [GO:0006898]</t>
  </si>
  <si>
    <t>actin cortical patch [GO:0030479]; actin cytoskeleton [GO:0015629]; Arp2/3 protein complex [GO:0005885]; cytosol [GO:0005829]</t>
  </si>
  <si>
    <t>SUBCELLULAR LOCATION: Mitochondrion {ECO:0000269|PubMed:16823961}.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</si>
  <si>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mitochondrial translation [GO:0032543]; ribosomal small subunit assembly [GO:0000028]</t>
  </si>
  <si>
    <t>cytosolic small ribosomal subunit [GO:0022627]; mitochondrial inner membrane [GO:0005743]; mitochondrial small ribosomal subunit [GO:0005763]; mitochondrion [GO:0005739]</t>
  </si>
  <si>
    <t>SUBCELLULAR LOCATION: Mitochondrion {ECO:0000269|PubMed:11278769, ECO:0000269|PubMed:14576278}.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</si>
  <si>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ATP-dependent RNA helicase DBP6 (EC 3.6.4.13) (DEAD box protein 6)</t>
  </si>
  <si>
    <t>SUBCELLULAR LOCATION: Nucleus, nucleolus {ECO:0000269|PubMed:14562095, ECO:0000269|PubMed:9528757}.</t>
  </si>
  <si>
    <t>Uncharacterized protein YNR040W</t>
  </si>
  <si>
    <t>4-hydroxybenzoate polyprenyltransferase, mitochondrial (4-HB polyprenyltransferase) (EC 2.5.1.39) (4-hydroxybenzoate hexaprenyltransferase) (Para-hydroxybenzoate--polyprenyltransferase) (PHB:PPT) (PHB:polyprenyltransferase)</t>
  </si>
  <si>
    <t>mitochondrial inner membrane [GO:0005743]; mitochondrial intermembrane space [GO:0005758]; mitochondrial membrane [GO:0031966]; mitochondrion [GO:0005739]</t>
  </si>
  <si>
    <t>SUBCELLULAR LOCATION: Mitochondrion inner membrane {ECO:0000255|HAMAP-Rule:MF_03189, ECO:0000269|PubMed:16823961, ECO:0000269|PubMed:24406904}; Multi-pass membrane protein {ECO:0000255|HAMAP-Rule:MF_03189}; Matrix side {ECO:0000255|HAMAP-Rule:MF_03189, ECO:0000269|PubMed:24406904}.</t>
  </si>
  <si>
    <t>PATHWAY: Cofactor biosynthesis; ubiquinone biosynthesis. {ECO:0000255|HAMAP-Rule:MF_03189, ECO:0000305|PubMed:1740455}.</t>
  </si>
  <si>
    <t>Diphosphomevalonate decarboxylase (EC 4.1.1.33) (Ergosterol biosynthesis protein 19) (Mevalonate pyrophosphate decarboxylase) (MPD) (Mevalonate-5-diphosphate decarboxylase) (MDD) (MDDase)</t>
  </si>
  <si>
    <t>ergosterol biosynthetic process [GO:0006696]; isopentenyl diphosphate biosynthetic process, mevalonate pathway [GO:0019287]; sterol biosynthetic process [GO:0016126]</t>
  </si>
  <si>
    <t>cytoplasm [GO:0005737]; cytosol [GO:0005829]; vacuole [GO:0005773]</t>
  </si>
  <si>
    <t>PATHWAY: Isoprenoid biosynthesis; isopentenyl diphosphate biosynthesis via mevalonate pathway; isopentenyl diphosphate from (R)-mevalonate: step 3/3. {ECO:0000269|PubMed:8626466}.</t>
  </si>
  <si>
    <t>COX3 mRNA-specific translational activator PET494</t>
  </si>
  <si>
    <t>Saccharopine dehydrogenase [NADP(+), L-glutamate-forming] (EC 1.5.1.10) (Saccharopine reductase)</t>
  </si>
  <si>
    <t>cell periphery [GO:0071944]; cytoplasm [GO:0005737]</t>
  </si>
  <si>
    <t>PATHWAY: Amino-acid biosynthesis; L-lysine biosynthesis via AAA pathway; L-lysine from L-alpha-aminoadipate (fungal route): step 2/3.</t>
  </si>
  <si>
    <t>UBP3-associated protein BRE5 (Brefeldin-A sensitivity protein 5)</t>
  </si>
  <si>
    <t>negative regulation of mitophagy [GO:1901525]; protein deubiquitination [GO:0016579]; protein retention in Golgi apparatus [GO:0045053]; regulation of ER to Golgi vesicle-mediated transport [GO:0060628]; regulation of retrograde vesicle-mediated transport, Golgi to ER [GO:2000156]; ribophagy [GO:0034517]; stress granule assembly [GO:0034063]</t>
  </si>
  <si>
    <t>cytoplasm [GO:0005737]; cytosol [GO:0005829]; mitochondrion [GO:0005739]; P-body [GO:0000932]; ribonucleoprotein complex [GO:1990904]; Ubp3-Bre5 deubiquitination complex [GO:1990861]</t>
  </si>
  <si>
    <t>Poly(A) ribonuclease POP2 (EC 3.1.13.4) (CCR4-associated factor 1)</t>
  </si>
  <si>
    <t>exonucleolytic catabolism of deadenylated mRNA [GO:0043928]; nuclear-transcribed mRNA poly(A) tail shortening [GO:0000289]; positive regulation of transcription elongation by RNA polymerase II [GO:0032968]; transcription elongation by RNA polymerase II [GO:0006368]</t>
  </si>
  <si>
    <t>CCR4-NOT core complex [GO:0030015]; cytoplasm [GO:0005737]; mating projection tip [GO:0043332]; nucleus [GO:0005634]; P-body [GO:0000932]</t>
  </si>
  <si>
    <t>Nucleolar GTP-binding protein 2</t>
  </si>
  <si>
    <t>regulation of ribosomal subunit export from nucleus [GO:2000200]; ribosomal large subunit export from nucleus [GO:0000055]</t>
  </si>
  <si>
    <t>SUBCELLULAR LOCATION: Nucleus, nucleolus {ECO:0000269|PubMed:11707418}.</t>
  </si>
  <si>
    <t>Uncharacterized membrane glycoprotein YNR066C</t>
  </si>
  <si>
    <t>Golgi to endosome transport [GO:0006895]; Golgi to vacuole transport [GO:0006896]; protein targeting to vacuole [GO:0006623]</t>
  </si>
  <si>
    <t>Uncharacterized protein YNR068C</t>
  </si>
  <si>
    <t>Transcriptional regulatory protein SIN3</t>
  </si>
  <si>
    <t>autophagy of nucleus [GO:0044804]; cell division [GO:0051301]; double-strand break repair via nonhomologous end joining [GO:0006303]; negative regulation of rDNA heterochromatin formation [GO:0061188]; negative regulation of silent mating-type cassette heterochromatin formation [GO:0061186]; negative regulation of transcription by RNA polymerase I [GO:0016479]; negative regulation of transcription by RNA polymerase II [GO:0000122]; negative regulation of transcription involved in meiotic cell cycle [GO:0051038]; nucleosome assembly [GO:0006334]; positive regulation of transcription by RNA polymerase II [GO:0045944]; positive regulation of transcription from RNA polymerase II promoter in response to heat stress [GO:0061408]; rDNA chromatin condensation [GO:0070550]; regulation of DNA-templated DNA replication initiation [GO:0030174]; regulation of transcription by RNA polymerase II [GO:0006357]; regulation of transcription involved in G2/M transition of mitotic cell cycle [GO:0000117]</t>
  </si>
  <si>
    <t>chromatin [GO:0000785]; nucleus [GO:0005634]; Rpd3L complex [GO:0033698]; Rpd3L-Expanded complex [GO:0070210]; Rpd3S/Clr6-CII complex [GO:0032221]; Sin3-type complex [GO:0070822]</t>
  </si>
  <si>
    <t>DNA-directed RNA polymerase II subunit RPB11 (RNA polymerase II subunit B11) (B13.6) (DNA-directed RNA polymerase II 13.6 kDa polypeptide)</t>
  </si>
  <si>
    <t>nucleus [GO:0005634]; RNA polymerase II, core complex [GO:0005665]</t>
  </si>
  <si>
    <t>Coenzyme Q-binding protein COQ10, mitochondrial</t>
  </si>
  <si>
    <t>cellular respiration [GO:0045333]; ubiquinone biosynthetic process [GO:0006744]</t>
  </si>
  <si>
    <t>SUBCELLULAR LOCATION: Mitochondrion inner membrane {ECO:0000269|PubMed:16230336, ECO:0000269|PubMed:16823961}; Peripheral membrane protein {ECO:0000269|PubMed:16230336, ECO:0000269|PubMed:16823961}; Matrix side {ECO:0000269|PubMed:16230336, ECO:0000269|PubMed:16823961}.</t>
  </si>
  <si>
    <t>RNA 3'-terminal phosphate cyclase-like protein</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</si>
  <si>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of tricistronic rRNA transcript (SSU-rRNA, 5.8S rRNA, LSU-rRNA) [GO:0000479]; endonucleolytic cleavage to generate mature 5'-end of SSU-rRNA from (SSU-rRNA, 5.8S rRNA, LSU-rRNA) [GO:0000472]; maturation of SSU-rRNA [GO:0030490]; regulation of rRNA processing [GO:2000232]; ribosomal small subunit biogenesis [GO:0042274]; rRNA processing [GO:0006364]</t>
  </si>
  <si>
    <t>Histone H2A.Z</t>
  </si>
  <si>
    <t>chromatin remodeling [GO:0006338]; nuclear-transcribed mRNA catabolic process, non-stop decay [GO:0070481]; regulation of DNA-templated transcription [GO:0006355]; regulation of transcription by RNA polymerase II [GO:0006357]; silent mating-type cassette heterochromatin formation [GO:0030466]</t>
  </si>
  <si>
    <t>chromatin [GO:0000785]; euchromatin [GO:0000791]; nucleosome [GO:0000786]; nucleus [GO:0005634]</t>
  </si>
  <si>
    <t>SUBCELLULAR LOCATION: Nucleus {ECO:0000269|PubMed:14562095}. Chromosome {ECO:0000269|PubMed:14562095}.</t>
  </si>
  <si>
    <t>ERAD-associated E3 ubiquitin-protein ligase HRD1 (EC 2.3.2.27) (HMG-CoA reductase degradation protein 1) (RING-type E3 ubiquitin transferase HRD1)</t>
  </si>
  <si>
    <t>endoplasmic reticulum unfolded protein response [GO:0030968]; fungal-type cell wall organization [GO:0031505]; protein autoubiquitination [GO:0051865]; protein K48-linked ubiquitination [GO:0070936]; retrograde protein transport, ER to cytosol [GO:0030970]; ubiquitin-dependent ERAD pathway [GO:0030433]; ubiquitin-dependent protein catabolic process [GO:0006511]</t>
  </si>
  <si>
    <t>cytoplasm [GO:0005737]; endoplasmic reticulum [GO:0005783]; endoplasmic reticulum membrane [GO:0005789]; Hrd1p ubiquitin ligase complex [GO:0000836]; Hrd1p ubiquitin ligase ERAD-L complex [GO:0000839]; Hrd1p ubiquitin ligase ERAD-M complex [GO:0000838]</t>
  </si>
  <si>
    <t>SUBCELLULAR LOCATION: Endoplasmic reticulum membrane {ECO:0000269|PubMed:11018054, ECO:0000269|PubMed:14562095}; Multi-pass membrane protein {ECO:0000269|PubMed:11018054, ECO:0000269|PubMed:14562095}.</t>
  </si>
  <si>
    <t>Calcium/calmodulin-dependent protein kinase II (EC 2.7.11.17)</t>
  </si>
  <si>
    <t>cellular response to oxidative stress [GO:0034599]; protein phosphorylation [GO:0006468]</t>
  </si>
  <si>
    <t>t-SNARE affecting a late Golgi compartment protein 2 (Syntaxin TLG2)</t>
  </si>
  <si>
    <t>cytoplasm to vacuole transport by the Cvt pathway [GO:0032258]; endocytosis [GO:0006897]; Golgi to vacuole transport [GO:0006896]; inositol phosphoceramide metabolic process [GO:0006673]; intracellular protein transport [GO:0006886]; mannosyl-inositol phosphorylceramide metabolic process [GO:0006675]; protein exit from endoplasmic reticulum [GO:0032527]; protein secretion [GO:0009306]; retrograde transport, endosome to Golgi [GO:0042147]; vesicle docking [GO:0048278]; vesicle fusion [GO:0006906]; vesicle fusion with Golgi apparatus [GO:0048280]</t>
  </si>
  <si>
    <t>cytosol [GO:0005829]; endomembrane system [GO:0012505]; endosome membrane [GO:0010008]; SNARE complex [GO:0031201]; trans-Golgi network [GO:0005802]</t>
  </si>
  <si>
    <t>SUBCELLULAR LOCATION: Golgi apparatus, trans-Golgi network membrane; Single-pass type IV membrane protein. Endosome membrane; Single-pass type IV membrane protein.</t>
  </si>
  <si>
    <t>Tryptophan permease (Tryptophan amino acid transporter)</t>
  </si>
  <si>
    <t>amino acid transmembrane transport [GO:0003333]; aromatic amino acid transport [GO:0015801]; tryptophan transport [GO:0015827]</t>
  </si>
  <si>
    <t>Exosome complex exonuclease DIS3 (EC 3.1.13.-) (EC 3.1.26.-) (Chromosome disjunction protein 3) (Ribosomal RNA-processing protein 44)</t>
  </si>
  <si>
    <t>exonucleolytic trimming to generate mature 3'-end of 5.8S rRNA from tricistronic rRNA transcript (SSU-rRNA, 5.8S rRNA, LSU-rRNA) [GO:0000467]; mRNA processing [GO:0006397]; nonfunctional rRNA decay [GO:0070651]; nuclear mRNA surveillance [GO:0071028]; nuclear polyadenylation-dependent CUT catabolic process [GO:0071039]; nuclear polyadenylation-dependent rRNA catabolic process [GO:0071035]; nuclear polyadenylation-dependent tRNA catabolic process [GO:0071038]; regulatory ncRNA 3'-end processing [GO:0043628]; RNA catabolic process [GO:0006401]; RNA processing [GO:0006396]; rRNA catabolic process [GO:0016075]</t>
  </si>
  <si>
    <t>cytoplasmic exosome (RNase complex) [GO:0000177]; exosome (RNase complex) [GO:0000178]; mitochondrion [GO:0005739]; nuclear exosome (RNase complex) [GO:0000176]; nucleolus [GO:0005730]; nucleus [GO:0005634]</t>
  </si>
  <si>
    <t>SUBCELLULAR LOCATION: Cytoplasm {ECO:0000269|PubMed:14562095}. Mitochondrion {ECO:0000269|PubMed:14576278}. Nucleus, nucleolus {ECO:0000269|PubMed:14562095}.</t>
  </si>
  <si>
    <t>Translation initiation factor IF-2, mitochondrial (IF-2(Mt)) (IF-2Mt) (IF2(mt))</t>
  </si>
  <si>
    <t>mitochondrial translation [GO:0032543]; mitochondrial translational initiation [GO:0070124]; translational initiation [GO:0006413]</t>
  </si>
  <si>
    <t>cell periphery [GO:0071944]; cytoplasm [GO:0005737]; mitochondrion [GO:0005739]; nucleus [GO:0005634]</t>
  </si>
  <si>
    <t>Mitochondrial distribution and morphology protein 38</t>
  </si>
  <si>
    <t>intracellular monoatomic cation homeostasis [GO:0030003]; intracellular potassium ion homeostasis [GO:0030007]; positive regulation of mitochondrial translation [GO:0070131]; potassium ion transport [GO:0006813]; protein insertion into mitochondrial inner membrane from matrix [GO:0032979]; proton transmembrane transport [GO:1902600]</t>
  </si>
  <si>
    <t>SUBCELLULAR LOCATION: Mitochondrion inner membrane {ECO:0000269|PubMed:14562095, ECO:0000269|PubMed:14576278, ECO:0000269|PubMed:15138253}; Single-pass membrane protein {ECO:0000255}.</t>
  </si>
  <si>
    <t>1,3-beta-glucanosyltransferase GAS5 (EC 2.4.1.-) (Glycolipid-anchored surface protein 5)</t>
  </si>
  <si>
    <t>(1-&gt;3)-beta-D-glucan metabolic process [GO:0006074]; fungal-type cell wall (1-&gt;3)-beta-D-glucan biosynthetic process [GO:0071970]; fungal-type cell wall organization [GO:0031505]</t>
  </si>
  <si>
    <t>endoplasmic reticulum [GO:0005783]; extracellular region [GO:0005576]; fungal-type cell wall [GO:0009277]; plasma membrane [GO:0005886]</t>
  </si>
  <si>
    <t>SUBCELLULAR LOCATION: Secreted, cell wall {ECO:0000269|PubMed:15781460}. Membrane {ECO:0000269|PubMed:15781460}; Lipid-anchor, GPI-anchor {ECO:0000269|PubMed:15781460}. Note=Covalently-linked GPI-modified cell wall protein (GPI-CWP).</t>
  </si>
  <si>
    <t>Glutamate--tRNA ligase, mitochondrial (EC 6.1.1.17) (Glutamyl-tRNA synthetase) (GluRS)</t>
  </si>
  <si>
    <t>glutamyl-tRNA aminoacylation [GO:0006424]; mitochondrial glutamyl-tRNA aminoacylation [GO:0070149]; mitochondrial translation [GO:0032543]</t>
  </si>
  <si>
    <t>Structural maintenance of chromosomes protein 5</t>
  </si>
  <si>
    <t>chromosome separation [GO:0051304]; DNA repair [GO:0006281]; double-strand break repair via homologous recombination [GO:0000724]; protein sumoylation [GO:0016925]; recombinational repair [GO:0000725]; regulation of telomere maintenance [GO:0032204]; resolution of recombination intermediates [GO:0071139]</t>
  </si>
  <si>
    <t>Proteasome subunit alpha type-4 (Macropain subunit PRE6) (Multicatalytic endopeptidase complex subunit PRE6) (Proteasome component PRE6) (Proteinase YSCE subunit PRE6)</t>
  </si>
  <si>
    <t>mitochondrion [GO:0005739]; nuclear outer membrane-endoplasmic reticulum membrane network [GO:0042175]; nucleus [GO:0005634]; proteasome complex [GO:0000502]; proteasome core complex, alpha-subunit complex [GO:0019773]; proteasome storage granule [GO:0034515]</t>
  </si>
  <si>
    <t>cytoplasmic translation [GO:0002181]; cytoplasmic translational elongation [GO:0002182]</t>
  </si>
  <si>
    <t>cytoplasmic translation [GO:0002181]; ribosomal small subunit assembly [GO:0000028]; rRNA export from nucleus [GO:0006407]</t>
  </si>
  <si>
    <t>Nucleolar protein 12</t>
  </si>
  <si>
    <t>nucleolus [GO:0005730]; preribosome [GO:0030684]</t>
  </si>
  <si>
    <t>SUBCELLULAR LOCATION: Nucleus, nucleolus {ECO:0000269|PubMed:11452019, ECO:0000269|PubMed:14562095}.</t>
  </si>
  <si>
    <t>Altered inheritance of mitochondria protein 39, mitochondrial</t>
  </si>
  <si>
    <t>cytosol [GO:0005829]; mitochondrial membrane [GO:0031966]; mitochondrion [GO:0005739]</t>
  </si>
  <si>
    <t>Argininosuccinate synthase (EC 6.3.4.5) (Citrulline--aspartate ligase)</t>
  </si>
  <si>
    <t>arginine biosynthetic process [GO:0006526]; argininosuccinate metabolic process [GO:0000053]; urea cycle [GO:0000050]</t>
  </si>
  <si>
    <t>SUBCELLULAR LOCATION: Cytoplasm {ECO:0000269|PubMed:14562095, ECO:0000269|PubMed:205532}.</t>
  </si>
  <si>
    <t>PATHWAY: Amino-acid biosynthesis; L-arginine biosynthesis; L-arginine from L-ornithine and carbamoyl phosphate: step 2/3. {ECO:0000305|PubMed:2897249, ECO:0000305|PubMed:35347}.</t>
  </si>
  <si>
    <t>Glycerol-3-phosphate dehydrogenase [NAD(+)] 2, mitochondrial (EC 1.1.1.8)</t>
  </si>
  <si>
    <t>glycerol metabolic process [GO:0006071]; glycerol-3-phosphate catabolic process [GO:0046168]; glycerol-3-phosphate metabolic process [GO:0006072]; NADH oxidation [GO:0006116]</t>
  </si>
  <si>
    <t>cytosol [GO:0005829]; glycerol-3-phosphate dehydrogenase complex [GO:0009331]; mitochondrion [GO:0005739]; nucleus [GO:0005634]</t>
  </si>
  <si>
    <t>Protein MAM3</t>
  </si>
  <si>
    <t>intracellular manganese ion homeostasis [GO:0030026]; magnesium ion homeostasis [GO:0010960]; mitochondrion organization [GO:0007005]</t>
  </si>
  <si>
    <t>cytoplasm [GO:0005737]; endoplasmic reticulum [GO:0005783]; fungal-type vacuole membrane [GO:0000329]</t>
  </si>
  <si>
    <t>SUBCELLULAR LOCATION: Vacuole membrane {ECO:0000269|PubMed:14562095, ECO:0000269|PubMed:15498024}; Multi-pass membrane protein {ECO:0000269|PubMed:14562095, ECO:0000269|PubMed:15498024}.</t>
  </si>
  <si>
    <t>Ribose-phosphate pyrophosphokinase 5 (EC 2.7.6.1) (Phosphoribosyl pyrophosphate synthase 5)</t>
  </si>
  <si>
    <t>AP-2 complex subunit mu (Adaptin medium chain APM4) (Clathrin assembly protein complex 2 mu medium chain) (Clathrin coat assembly protein AP50) (Clathrin coat-associated protein AP50) (Mu2-adaptin) (Plasma membrane adaptor AP-2 50 kDa protein)</t>
  </si>
  <si>
    <t>AP-2 adaptor complex [GO:0030122]; cytoplasmic vesicle [GO:0031410]; cytosol [GO:0005829]</t>
  </si>
  <si>
    <t>SUBCELLULAR LOCATION: Membrane, clathrin-coated pit. Cytoplasmic vesicle, clathrin-coated vesicle membrane.</t>
  </si>
  <si>
    <t>Protein CRT10 (Constitutive RNR transcription regulator 10)</t>
  </si>
  <si>
    <t>nonfunctional rRNA decay [GO:0070651]</t>
  </si>
  <si>
    <t>NAD-dependent protein deacetylase HST1 (EC 2.3.1.286) (Homologous to SIR2 protein 1) (Regulatory protein SIR2 homolog 1)</t>
  </si>
  <si>
    <t>cellular response to starvation [GO:0009267]; DNA damage response [GO:0006974]; histone deacetylation [GO:0016575]; negative regulation of meiotic nuclear division [GO:0045835]; negative regulation of mitotic recombination [GO:0045950]; regulation of DNA-templated DNA replication initiation [GO:0030174]; regulation of sporulation [GO:0043937]; regulation of thiamine biosynthetic process [GO:0070623]; regulation of transcription by RNA polymerase II [GO:0006357]; silent mating-type cassette heterochromatin formation [GO:0030466]; sporulation resulting in formation of a cellular spore [GO:0030435]</t>
  </si>
  <si>
    <t>histone deacetylase complex [GO:0000118]; nucleus [GO:0005634]; Set3 complex [GO:0034967]</t>
  </si>
  <si>
    <t>SUBCELLULAR LOCATION: Nucleus {ECO:0000269|PubMed:14562095}. Note=But not nucleolar, and cytoplasmic.</t>
  </si>
  <si>
    <t>Kinetochore protein NUF2</t>
  </si>
  <si>
    <t>attachment of mitotic spindle microtubules to kinetochore [GO:0051315]; cell division [GO:0051301]; chromosome segregation [GO:0007059]; kinetochore organization [GO:0051383]; meiotic chromosome segregation [GO:0045132]; mitotic spindle organization [GO:0007052]</t>
  </si>
  <si>
    <t>condensed chromosome, centromeric region [GO:0000779]; kinetochore [GO:0000776]; Ndc80 complex [GO:0031262]; nucleus [GO:0005634]; spindle microtubule [GO:0005876]; spindle pole body [GO:0005816]</t>
  </si>
  <si>
    <t>N-terminal acetyltransferase B complex subunit MDM20 (NatB complex subunit MDM20) (Dislikes extra CIN8 protein 1) (Mitochondrial distribution and morphology protein 20)</t>
  </si>
  <si>
    <t>cytoskeleton organization [GO:0007010]; mitochondrion inheritance [GO:0000001]; N-terminal peptidyl-methionine acetylation [GO:0017196]; N-terminal protein amino acid acetylation [GO:0006474]; regulation of actin cytoskeleton organization [GO:0032956]</t>
  </si>
  <si>
    <t>cytoplasm [GO:0005737]; NatB complex [GO:0031416]</t>
  </si>
  <si>
    <t>Ribosome biogenesis protein BRX1</t>
  </si>
  <si>
    <t>endonucleolytic cleavage in ITS1 upstream of 5.8S rRNA from tricistronic rRNA transcript (SSU-rRNA, 5.8S rRNA, LSU-rRNA) [GO:0000464]; exonucleolytic trimming to generate mature 5'-end of 5.8S rRNA from tricistronic rRNA transcript (SSU-rRNA, 5.8S rRNA, LSU-rRNA) [GO:0000465]; ribosomal large subunit assembly [GO:0000027]</t>
  </si>
  <si>
    <t>SUBCELLULAR LOCATION: Nucleus, nucleolus {ECO:0000269|PubMed:11843177, ECO:0000269|PubMed:14562095}.</t>
  </si>
  <si>
    <t>Target of rapamycin complex 2 subunit AVO1 (TORC2 subunit AVO1) (Adheres voraciously to TOR2 protein 1)</t>
  </si>
  <si>
    <t>establishment or maintenance of actin cytoskeleton polarity [GO:0030950]; regulation of cell growth [GO:0001558]; TOR signaling [GO:0031929]; TORC2 signaling [GO:0038203]</t>
  </si>
  <si>
    <t>cytoplasm [GO:0005737]; plasma membrane [GO:0005886]; TORC2 complex [GO:0031932]; vacuolar membrane [GO:0005774]</t>
  </si>
  <si>
    <t>Inhibitory regulator protein IRA2</t>
  </si>
  <si>
    <t>cytoplasm [GO:0005737]; cytosol [GO:0005829]; endoplasmic reticulum membrane [GO:0005789]; mitochondrion [GO:0005739]</t>
  </si>
  <si>
    <t>Autophagy-related protein 19 (Cytoplasm-to-vacuole targeting protein 19)</t>
  </si>
  <si>
    <t>protein transport [GO:0015031]; protein-containing complex localization [GO:0031503]; selective autophagy [GO:0061912]; ubiquitin-dependent ERAD pathway [GO:0030433]; vesicle organization [GO:0016050]</t>
  </si>
  <si>
    <t>Cvt complex [GO:0034270]; cytoplasm [GO:0005737]; cytosol [GO:0005829]; phagophore assembly site [GO:0000407]; phagophore assembly site membrane [GO:0034045]</t>
  </si>
  <si>
    <t>SUBCELLULAR LOCATION: Preautophagosomal structure membrane {ECO:0000269|PubMed:11382752, ECO:0000269|PubMed:11430817, ECO:0000269|PubMed:11675395, ECO:0000269|PubMed:12446664, ECO:0000269|PubMed:12479808, ECO:0000269|PubMed:14562095, ECO:0000269|PubMed:15194695, ECO:0000269|PubMed:15659643, ECO:0000269|PubMed:17192412, ECO:0000269|PubMed:18497569, ECO:0000269|PubMed:21343297}; Peripheral membrane protein {ECO:0000269|PubMed:11382752, ECO:0000269|PubMed:11430817, ECO:0000269|PubMed:11675395, ECO:0000269|PubMed:12446664, ECO:0000269|PubMed:12479808, ECO:0000269|PubMed:14562095, ECO:0000269|PubMed:15194695, ECO:0000269|PubMed:15659643, ECO:0000269|PubMed:17192412, ECO:0000269|PubMed:18497569, ECO:0000269|PubMed:21343297}. Note=Also found in other perivacuolar punctate structures.</t>
  </si>
  <si>
    <t>Autophagy-related protein 34</t>
  </si>
  <si>
    <t>protein targeting to vacuole involved in autophagy [GO:0071211]; protein-containing complex assembly [GO:0065003]; protein-containing complex localization [GO:0031503]</t>
  </si>
  <si>
    <t>Cvt complex [GO:0034270]; cytosol [GO:0005829]; phagophore assembly site membrane [GO:0034045]</t>
  </si>
  <si>
    <t>SUBCELLULAR LOCATION: Preautophagosomal structure membrane {ECO:0000269|PubMed:20639194}; Peripheral membrane protein {ECO:0000269|PubMed:20639194}. Note=Membrane-associated protein found in pre-autophagosomal structure and other perivacuolar punctate structures.</t>
  </si>
  <si>
    <t>Phosphate metabolism protein 7</t>
  </si>
  <si>
    <t>SUBCELLULAR LOCATION: Cell membrane {ECO:0000269|PubMed:14562095}; Multi-pass membrane protein {ECO:0000269|PubMed:14562095}.</t>
  </si>
  <si>
    <t>Alcohol dehydrogenase 1 (EC 1.1.1.1) (Alcohol dehydrogenase I) (YADH-1)</t>
  </si>
  <si>
    <t>DUB-associated factor 1</t>
  </si>
  <si>
    <t>double-strand break repair via homologous recombination [GO:0000724]</t>
  </si>
  <si>
    <t>Halotolerance protein 9</t>
  </si>
  <si>
    <t>positive regulation of transcription by RNA polymerase II [GO:0045944]; response to salt stress [GO:0009651]</t>
  </si>
  <si>
    <t>SUBCELLULAR LOCATION: Cytoplasm {ECO:0000269|PubMed:14562095}. Nucleus {ECO:0000255|PROSITE-ProRule:PRU00227, ECO:0000269|PubMed:14562095}.</t>
  </si>
  <si>
    <t>DNA mismatch repair protein MSH2 (MutS protein homolog 2)</t>
  </si>
  <si>
    <t>DNA recombination [GO:0006310]; interstrand cross-link repair [GO:0036297]; meiotic gene conversion [GO:0006311]; meiotic mismatch repair [GO:0000710]; mismatch repair [GO:0006298]; mitotic recombination [GO:0006312]; removal of nonhomologous ends [GO:0000735]; replication fork arrest [GO:0043111]; silent mating-type cassette heterochromatin formation [GO:0030466]</t>
  </si>
  <si>
    <t>MutSalpha complex [GO:0032301]; MutSbeta complex [GO:0032302]; nuclear chromosome [GO:0000228]; nucleus [GO:0005634]</t>
  </si>
  <si>
    <t>Probable vacuolar amino acid transporter YPQ1 (PQ-loop repeat-containing protein 1)</t>
  </si>
  <si>
    <t>Replication factor C subunit 4 (Replication factor C4) (Activator 1 37 kDa subunit)</t>
  </si>
  <si>
    <t>Ubiquinone biosynthesis O-methyltransferase, mitochondrial (3,4-dihydroxy-5-hexaprenylbenzoate methyltransferase) (DHHB methyltransferase) (DHHB-MT) (DHHB-MTase) (3-demethylubiquinol 3-O-methyltransferase) (EC 2.1.1.64) (3-demethylubiquinone-6 3-O-methyltransferase) (Hexaprenyldihydroxybenzoate methyltransferase) (Polyprenyldihydroxybenzoate methyltransferase) (EC 2.1.1.114)</t>
  </si>
  <si>
    <t>methylation [GO:0032259]; ubiquinone biosynthetic process [GO:0006744]</t>
  </si>
  <si>
    <t>SUBCELLULAR LOCATION: Mitochondrion inner membrane {ECO:0000255|HAMAP-Rule:MF_03190, ECO:0000269|PubMed:10419476, ECO:0000269|PubMed:14562095, ECO:0000269|PubMed:14576278}; Peripheral membrane protein {ECO:0000255|HAMAP-Rule:MF_03190, ECO:0000269|PubMed:10419476}; Matrix side {ECO:0000255|HAMAP-Rule:MF_03190, ECO:0000269|PubMed:10419476}.</t>
  </si>
  <si>
    <t>PATHWAY: Cofactor biosynthesis; ubiquinone biosynthesis. {ECO:0000255|HAMAP-Rule:MF_03190, ECO:0000305|PubMed:10419476}.</t>
  </si>
  <si>
    <t>Tryptophan--tRNA ligase, cytoplasmic (EC 6.1.1.2) (Tryptophanyl-tRNA synthetase) (TrpRS)</t>
  </si>
  <si>
    <t>tryptophanyl-tRNA aminoacylation [GO:0006436]</t>
  </si>
  <si>
    <t>Uncharacterized protein YOL098C</t>
  </si>
  <si>
    <t>Serine/threonine-protein kinase PKH2 (EC 2.7.11.1) (PKB-activating kinase homolog 2)</t>
  </si>
  <si>
    <t>cell cortex [GO:0005938]; nucleus [GO:0005634]</t>
  </si>
  <si>
    <t>SUBCELLULAR LOCATION: Nucleus. Cytoplasm, cell cortex. Note=Localizes at eisosomes, large, immobile complexes that mark sites of endocytosis near the plasma membrane.</t>
  </si>
  <si>
    <t>tRNA 2'-phosphotransferase (EC 2.7.1.160)</t>
  </si>
  <si>
    <t>Transmembrane protein 115 homolog</t>
  </si>
  <si>
    <t>retrograde vesicle-mediated transport, Golgi to endoplasmic reticulum [GO:0006890]</t>
  </si>
  <si>
    <t>GTPase-activating protein MSB4 (Multicopy suppressor of bud emergence 4)</t>
  </si>
  <si>
    <t>activation of GTPase activity [GO:0090630]; establishment of cell polarity [GO:0030010]; establishment or maintenance of actin cytoskeleton polarity [GO:0030950]; exocytosis [GO:0006887]; formin-nucleated actin cable assembly [GO:0070649]; vesicle targeting [GO:0006903]</t>
  </si>
  <si>
    <t>cellular bud neck [GO:0005935]; cellular bud tip [GO:0005934]; incipient cellular bud site [GO:0000131]; polarisome [GO:0000133]</t>
  </si>
  <si>
    <t>Serine/threonine-protein kinase SKM1 (EC 2.7.11.1) (Protein kinase 75490 D)</t>
  </si>
  <si>
    <t>intracellular signal transduction [GO:0035556]; negative regulation of gene expression [GO:0010629]; negative regulation of transcription by RNA polymerase II [GO:0000122]; protein phosphorylation [GO:0006468]; regulation of MAPK cascade [GO:0043408]; septum digestion after cytokinesis [GO:0000920]; sterol import [GO:0035376]</t>
  </si>
  <si>
    <t>Poly(A) RNA polymerase protein 2 (EC 2.7.7.19) (DNA polymerase kappa) (DNA polymerase sigma) (Topoisomerase 1-related protein TRF4)</t>
  </si>
  <si>
    <t>base-excision repair [GO:0006284]; cell division [GO:0051301]; histone mRNA catabolic process [GO:0071044]; localization [GO:0051179]; meiotic DNA double-strand break formation [GO:0042138]; ncRNA polyadenylation [GO:0043629]; negative regulation of DNA recombination [GO:0045910]; nuclear mRNA surveillance of mRNA 3'-end processing [GO:0071031];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mRNA catabolic process [GO:0071047]; polyadenylation-dependent snoRNA 3'-end processing [GO:0071051]; RNA 3'-end processing [GO:0031123]; RNA fragment catabolic process [GO:0000292]; RNA polyadenylation [GO:0043631]; sno(s)RNA polyadenylation [GO:0071050]; tRNA modification [GO:0006400]; U4 snRNA 3'-end processing [GO:0034475]</t>
  </si>
  <si>
    <t>cytosol [GO:0005829]; nucleolus [GO:0005730]; nucleus [GO:0005634]; TRAMP complex [GO:0031499]</t>
  </si>
  <si>
    <t>SUBCELLULAR LOCATION: Nucleus {ECO:0000269|PubMed:10066793, ECO:0000269|PubMed:14562095}.</t>
  </si>
  <si>
    <t>COP9 signalosome complex subunit 10</t>
  </si>
  <si>
    <t>adaptation of signaling pathway by response to pheromone involved in conjugation with cellular fusion [GO:0000754]; protein deneddylation [GO:0000338]</t>
  </si>
  <si>
    <t>COP9 signalosome [GO:0008180]; cytoplasm [GO:0005737]; nucleus [GO:0005634]</t>
  </si>
  <si>
    <t>SUBCELLULAR LOCATION: Cytoplasm {ECO:0000305|PubMed:14562095}. Nucleus {ECO:0000305|PubMed:14562095}.</t>
  </si>
  <si>
    <t>Vacuolar protein sorting-associated protein 68</t>
  </si>
  <si>
    <t>late endosome to vacuole transport via multivesicular body sorting pathway [GO:0032511]; protein targeting to vacuole [GO:0006623]</t>
  </si>
  <si>
    <t>fungal-type vacuole membrane [GO:0000329]; mitochondrion [GO:0005739]; Vps55/Vps68 complex [GO:0034424]</t>
  </si>
  <si>
    <t>SUBCELLULAR LOCATION: Vacuole membrane; Multi-pass membrane protein. Mitochondrion {ECO:0000305}.</t>
  </si>
  <si>
    <t>RING-box protein HRT1 (RING-box protein 1) (E3 ubiquitin-protein ligase complex SCF subunit HRT1) (High level expression reduces Ty3 transposition protein 1) (Regulator of cullins protein 1)</t>
  </si>
  <si>
    <t>cell division [GO:0051301]; cellular response to methylmercury [GO:0071406]; G1/S transition of mitotic cell cycle [GO:0000082]; G2/M transition of mitotic cell cycle [GO:0000086]; heterochromatin formation [GO:0031507]; mitochondrial fusion [GO:0008053]; mitotic intra-S DNA damage checkpoint signaling [GO:0031573]; nucleosome assembly [GO:0006334]; nucleotide-excision repair [GO:0006289]; positive regulation of glucose transmembrane transport [GO:0010828]; protein ubiquitination [GO:0016567]; regulation of DNA replication [GO:0006275];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</si>
  <si>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chromosome, telomeric region [GO:0000781]; Cul3-RING ubiquitin ligase complex [GO:0031463]; Cul8-RING ubiquitin ligase complex [GO:0035361]; cullin-RING ubiquitin ligase complex [GO:0031461]; cytoplasm [GO:0005737]; nucleus [GO:0005634]; SCF ubiquitin ligase complex [GO:0019005]</t>
  </si>
  <si>
    <t>SUBCELLULAR LOCATION: Cytoplasm {ECO:0000269|PubMed:10880467}. Nucleus {ECO:0000269|PubMed:10880467}.</t>
  </si>
  <si>
    <t>Restriction of telomere capping protein 1 (SEH-associated protein 2)</t>
  </si>
  <si>
    <t>cellular response to amino acid starvation [GO:0034198]; positive regulation of macroautophagy [GO:0016239]; positive regulation of TORC1 signaling [GO:1904263]; protein transport [GO:0015031]; regulation of TORC1 signaling [GO:1903432]</t>
  </si>
  <si>
    <t>cytosol [GO:0005829]; fungal-type vacuole [GO:0000324]; GATOR2 complex [GO:0061700]; Seh1-associated complex [GO:0035859]; vacuolar membrane [GO:0005774]</t>
  </si>
  <si>
    <t>Eukaryotic translation initiation factor 4E (eIF-4E) (eIF4E) (eIF-4F 25 kDa subunit) (mRNA cap-binding protein)</t>
  </si>
  <si>
    <t>nuclear-transcribed mRNA catabolic process, nonsense-mediated decay [GO:0000184]; positive regulation of formation of translation preinitiation complex [GO:1901195]; regulation of cell cycle [GO:0051726]; regulation of translational initiation [GO:0006446]; translational initiation [GO:0006413]</t>
  </si>
  <si>
    <t>cytoplasm [GO:0005737]; cytoplasmic stress granule [GO:0010494]; eukaryotic translation initiation factor 4F complex [GO:0016281]; nucleus [GO:0005634]; ribosome [GO:0005840]</t>
  </si>
  <si>
    <t>tRNA wybutosine-synthesizing protein 4 (tRNA yW-synthesizing protein 4) (EC 2.1.1.290) (EC 2.3.1.231) (tRNA(Phe) (7-(3-amino-3-(methoxycarbonyl)propyl)wyosine(37)-N)-methoxycarbonyltransferase) (tRNA(Phe) (7-(3-amino-3-carboxypropyl)wyosine(37)-O)-methyltransferase)</t>
  </si>
  <si>
    <t>tRNA methylation [GO:0030488]; tRNA modification [GO:0006400]; wybutosine biosynthetic process [GO:0031591]</t>
  </si>
  <si>
    <t>PATHWAY: tRNA modification; wybutosine-tRNA(Phe) biosynthesis.</t>
  </si>
  <si>
    <t>Exosome complex component RRP40 (Ribosomal RNA-processing protein 40)</t>
  </si>
  <si>
    <t>CUT catabolic process [GO:0071034]; exonucleolytic catabolism of deadenylated mRNA [GO:0043928]; exonucleolytic trimming to generate mature 3'-end of 5.8S rRNA from tricistronic rRNA transcript (SSU-rRNA, 5.8S rRNA, LSU-rRNA) [GO:0000467]; nonfunctional rRNA decay [GO:0070651]; nuclear polyadenylation-dependent mRNA catabolic process [GO:0071042]; nuclear polyadenylation-dependent rRNA catabolic process [GO:0071035];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regulatory ncRNA 3'-end processing [GO:0043628]; RNA catabolic process [GO:0006401]; RNA processing [GO:0006396]; U4 snRNA 3'-end processing [GO:0034475]</t>
  </si>
  <si>
    <t>60S ribosome subunit biogenesis protein NOP8 (Nucleolar protein 8)</t>
  </si>
  <si>
    <t>SUBCELLULAR LOCATION: Nucleus, nucleolus {ECO:0000269|PubMed:9891085}.</t>
  </si>
  <si>
    <t>RNA polymerase-associated protein CTR9 (Centromere-binding factor 1-dependent protein 1) (Cln three-requiring protein 9)</t>
  </si>
  <si>
    <t>DNA-templated transcription termination [GO:0006353]; histone methylation [GO:0016571]; mRNA 3'-end processing [GO:0031124]; negative regulation of mitophagy [GO:1901525]; positive regulation of transcription elongation by RNA polymerase I [GO:2001209]; regulation of histone H3-K4 methylation [GO:0051569]; regulation of transcription initiation by RNA polymerase II [GO:0060260]; regulation of transcription involved in G1/S transition of mitotic cell cycle [GO:0000083]; regulation of transcription-coupled nucleotide-excision repair [GO:0090262]; sno(s)RNA 3'-end processing [GO:0031126]; snoRNA transcription by RNA polymerase II [GO:0001015]; transcription by RNA polymerase I [GO:0006360]; transcription elongation by RNA polymerase I [GO:0006362]; transcription elongation by RNA polymerase II [GO:0006368]</t>
  </si>
  <si>
    <t>SUBCELLULAR LOCATION: Nucleus, nucleoplasm {ECO:0000269|PubMed:10219085, ECO:0000269|PubMed:15643076}.</t>
  </si>
  <si>
    <t>Peroxisomal membrane protein PMP27 (Peroxin-11)</t>
  </si>
  <si>
    <t>fatty acid oxidation [GO:0019395]; peroxisome fission [GO:0016559]; peroxisome organization [GO:0007031]; regulation of peroxisome size [GO:0044375]; signal transduction [GO:0007165]</t>
  </si>
  <si>
    <t>endoplasmic reticulum [GO:0005783]; peroxisomal importomer complex [GO:1990429]; peroxisomal membrane [GO:0005778]; peroxisome [GO:0005777]</t>
  </si>
  <si>
    <t>SUBCELLULAR LOCATION: Peroxisome membrane {ECO:0000269|PubMed:14517338, ECO:0000269|PubMed:14562095}; Peripheral membrane protein {ECO:0000269|PubMed:14517338, ECO:0000269|PubMed:14562095}.</t>
  </si>
  <si>
    <t>Transcription factor SPT20</t>
  </si>
  <si>
    <t>chromatin organization [GO:0006325]; histone acetylation [GO:0016573]; histone deubiquitination [GO:0016578]; IRE1-mediated unfolded protein response [GO:0036498]; regulation of transcription by RNA polymerase II [GO:0006357]</t>
  </si>
  <si>
    <t>nucleus [GO:0005634]; SAGA complex [GO:0000124]; SLIK (SAGA-like) complex [GO:0046695]</t>
  </si>
  <si>
    <t>mRNA-decapping enzyme subunit 1</t>
  </si>
  <si>
    <t>deadenylation-dependent decapping of nuclear-transcribed mRNA [GO:0000290]; deadenylation-independent decapping of nuclear-transcribed mRNA [GO:0031087]; mRNA processing [GO:0006397]; nuclear-transcribed mRNA catabolic process, nonsense-mediated decay [GO:0000184]; positive regulation of catalytic activity [GO:0043085]</t>
  </si>
  <si>
    <t>SUBCELLULAR LOCATION: Cytoplasm, P-body {ECO:0000269|PubMed:10761922, ECO:0000269|PubMed:12730603, ECO:0000269|PubMed:14562095}. Note=Is concentrated in several cytoplasmic foci called P bodies (or cytoplasmic processing bodies) which represent sites of mRNA decapping and 5' to 3' exonucleotidic decay.</t>
  </si>
  <si>
    <t>Exosome complex exonuclease RRP6 (EC 3.1.13.-) (Ribosomal RNA-processing protein 6)</t>
  </si>
  <si>
    <t>exonucleolytic trimming to generate mature 3'-end of 5.8S rRNA from tricistronic rRNA transcript (SSU-rRNA, 5.8S rRNA, LSU-rRNA) [GO:0000467]; histone mRNA catabolic process [GO:0071044]; nuclear mRNA surveillance [GO:0071028];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post-transcriptional tethering of RNA polymerase II gene DNA at nuclear periphery [GO:0000973]; RNA catabolic process [GO:0006401]; RNA processing [GO:0006396]; U1 snRNA 3'-end processing [GO:0034473]; U4 snRNA 3'-end processing [GO:0034475]; U5 snRNA 3'-end processing [GO:0034476]</t>
  </si>
  <si>
    <t>exosome (RNase complex) [GO:0000178]; nuclear exosome (RNase complex) [GO:0000176]; nucleolus [GO:0005730]; nucleus [GO:0005634]</t>
  </si>
  <si>
    <t>SUBCELLULAR LOCATION: Nucleus, nucleolus {ECO:0000269|PubMed:10465791, ECO:0000269|PubMed:10611239, ECO:0000269|PubMed:14562095, ECO:0000269|PubMed:15489286}.</t>
  </si>
  <si>
    <t>Dolichyl pyrophosphate Man9GlcNAc2 alpha-1,3-glucosyltransferase (EC 2.4.1.267) (Asparagine-linked glycosylation protein 6) (Dol-P-Glc:Man(9)GlcNAc(2)-PP-Dol alpha-1,3-glucosyltransferase) (Dolichyl-P-Glc:Man9GlcNAc2-PP-dolichyl glucosyltransferase)</t>
  </si>
  <si>
    <t>aerobic respiration [GO:0009060]; oligosaccharide-lipid intermediate biosynthetic process [GO:0006490]; protein glycosylation [GO:0006486]; protein N-linked glycosylation [GO:0006487]</t>
  </si>
  <si>
    <t>PATHWAY: Protein modification; protein glycosylation. {ECO:0000269|PubMed:8877369}.</t>
  </si>
  <si>
    <t>rRNA-processing protein UTP23 (U three protein 23) (U3 small nucleolar RNA-associated protein 23) (U3 snoRNA-associated protein 23)</t>
  </si>
  <si>
    <t>mitochondrion [GO:0005739]; nucleolus [GO:0005730]; nucleoplasm [GO:0005654]; small-subunit processome [GO:0032040]</t>
  </si>
  <si>
    <t>SUBCELLULAR LOCATION: Mitochondrion {ECO:0000269|PubMed:14562095}. Nucleus, nucleolus {ECO:0000269|PubMed:14562095, ECO:0000269|PubMed:14690591}.</t>
  </si>
  <si>
    <t>Serine/threonine-protein phosphatase 2A 56 kDa regulatory subunit delta isoform (PP2A, B subunit, B' delta isoform) (Protein RTS1) (Protein SCS1)</t>
  </si>
  <si>
    <t>cellular bud neck septin ring organization [GO:0032186]; DNA repair [GO:0006281]; establishment of protein localization to chromosome [GO:0070199]; meiotic sister chromatid cohesion, centromeric [GO:0051754]; mitotic spindle orientation checkpoint signaling [GO:0031578]; positive regulation of autophagosome assembly [GO:2000786]; protein dephosphorylation [GO:0006470]; protein localization [GO:0008104]; septin ring disassembly [GO:0031107]; sister chromatid biorientation [GO:0031134]</t>
  </si>
  <si>
    <t>cellular bud neck [GO:0005935]; condensed chromosome, centromeric region [GO:0000779]; cytoplasm [GO:0005737]; kinetochore [GO:0000776]; nucleus [GO:0005634]; protein phosphatase type 2A complex [GO:0000159]; spindle pole body [GO:0005816]</t>
  </si>
  <si>
    <t>SUBCELLULAR LOCATION: Cytoplasm {ECO:0000269|PubMed:7565713}. Nucleus {ECO:0000269|PubMed:7565713}.</t>
  </si>
  <si>
    <t>Putative mitochondrial translation system component PET127</t>
  </si>
  <si>
    <t>mitochondrial RNA 5'-end processing [GO:0000964]</t>
  </si>
  <si>
    <t>mitochondrial envelope [GO:0005740]; mitochondrion [GO:0005739]</t>
  </si>
  <si>
    <t>Protein ROD1 (Resistance to o-dinitrobenzene protein 1)</t>
  </si>
  <si>
    <t>adaptation of signaling pathway by response to pheromone involved in conjugation with cellular fusion [GO:0000754]; cellular response to glucose stimulus [GO:0071333]; positive regulation of receptor internalization [GO:0002092]; response to xenobiotic stimulus [GO:0009410]; ubiquitin-dependent endocytosis [GO:0070086]</t>
  </si>
  <si>
    <t>cytoplasm [GO:0005737]; cytosol [GO:0005829]; plasma membrane [GO:0005886]</t>
  </si>
  <si>
    <t>SUBCELLULAR LOCATION: Membrane {ECO:0000269|PubMed:8621680}; Peripheral membrane protein {ECO:0000269|PubMed:8621680}. Note=Membrane-associated or associated to a complex that cofractionates with plasma membrane.</t>
  </si>
  <si>
    <t>Exodeoxyribonuclease 1 (EC 3.1.-.-) (Exodeoxyribonuclease I) (EXO I) (Exonuclease I) (Protein DHS1)</t>
  </si>
  <si>
    <t>DNA double-strand break processing [GO:0000729]; DNA recombination [GO:0006310]; gene conversion at mating-type locus [GO:0007534]; meiotic DNA double-strand break processing [GO:0000706]; mismatch repair [GO:0006298]; mitotic G2/M transition checkpoint [GO:0044818]; telomere maintenance [GO:0000723]; telomeric 3' overhang formation [GO:0031860]</t>
  </si>
  <si>
    <t>SWI5-dependent HO expression protein 4</t>
  </si>
  <si>
    <t>actin cytoskeleton organization [GO:0030036]; chaperone-mediated protein folding [GO:0061077]; intracellular mRNA localization [GO:0008298]; mating type switching [GO:0007533]</t>
  </si>
  <si>
    <t>Cytochrome c mitochondrial import factor CYC2 (EC 1.-.-.-) (Cytochrome c assembly flavoprotein CYC2)</t>
  </si>
  <si>
    <t>cytochrome c-heme linkage [GO:0018063]; mitochondrial membrane organization [GO:0007006]</t>
  </si>
  <si>
    <t>SUBCELLULAR LOCATION: Mitochondrion inner membrane {ECO:0000269|PubMed:14562095, ECO:0000269|PubMed:14576278, ECO:0000269|PubMed:16207709, ECO:0000269|PubMed:8413243}; Peripheral membrane protein {ECO:0000269|PubMed:14562095, ECO:0000269|PubMed:14576278, ECO:0000269|PubMed:16207709, ECO:0000269|PubMed:8413243}; Intermembrane side {ECO:0000269|PubMed:14562095, ECO:0000269|PubMed:14576278, ECO:0000269|PubMed:16207709, ECO:0000269|PubMed:8413243}.</t>
  </si>
  <si>
    <t>Protein HIR2 (Histone transcription regulator 2)</t>
  </si>
  <si>
    <t>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elongation-coupled chromatin remodeling [GO:0140673]</t>
  </si>
  <si>
    <t>chromosome [GO:0005694]; cytosol [GO:0005829]; HIR complex [GO:0000417]; nucleus [GO:0005634]</t>
  </si>
  <si>
    <t>SUBCELLULAR LOCATION: Nucleus {ECO:0000269|PubMed:8417331}. Chromosome {ECO:0000269|PubMed:19683497}. Note=Localizes to the promoter region of histones HTA1-HTB1. {ECO:0000269|PubMed:19683497}.</t>
  </si>
  <si>
    <t>Casein kinase II subunit beta' (CK II beta')</t>
  </si>
  <si>
    <t>Growth regulation protein</t>
  </si>
  <si>
    <t>actin filament organization [GO:0007015]; autophagy of mitochondrion [GO:0000422]; cell cycle [GO:0007049]; endocytosis [GO:0006897]; negative regulation of TORC1 signaling [GO:1904262]; positive regulation of G1 to G0 transition [GO:1903452]; positive regulation of gene expression [GO:0010628]; positive regulation of transcription from RNA polymerase II promoter in response to heat stress [GO:0061408]; protein dephosphorylation [GO:0006470]; response to heat [GO:0009408]; response to hydrogen peroxide [GO:0042542]; response to salt stress [GO:0009651]</t>
  </si>
  <si>
    <t>cell periphery [GO:0071944]; nucleus [GO:0005634]; phosphatase complex [GO:1903293]</t>
  </si>
  <si>
    <t>Enhancer of translation termination 1</t>
  </si>
  <si>
    <t>positive regulation of SREBP signaling pathway [GO:2000640]; regulation of translation [GO:0006417]; translational termination [GO:0006415]</t>
  </si>
  <si>
    <t>SUBCELLULAR LOCATION: Nucleus {ECO:0000269|PubMed:10684247, ECO:0000269|PubMed:14562095}.</t>
  </si>
  <si>
    <t>Lipid droplet phospholipase 1 (EC 3.1.-.-) (EC 3.1.1.4)</t>
  </si>
  <si>
    <t>cellular lipid metabolic process [GO:0044255]; lipid catabolic process [GO:0016042]; lipid homeostasis [GO:0055088]</t>
  </si>
  <si>
    <t>SUBCELLULAR LOCATION: Lipid droplet {ECO:0000269|PubMed:10515935, ECO:0000269|PubMed:25014274}. Membrane {ECO:0000255}; Single-pass membrane protein {ECO:0000255}.</t>
  </si>
  <si>
    <t>Casein kinase II subunit alpha' (CK II) (EC 2.7.11.1)</t>
  </si>
  <si>
    <t>cytoplasmic translation [GO:0002181]; maintenance of translational fidelity [GO:1990145]; ribosomal large subunit assembly [GO:0000027]; rRNA processing [GO:0006364]; translation [GO:0006412]</t>
  </si>
  <si>
    <t>Cytochrome c1, heme protein, mitochondrial (EC 7.1.1.8) (Complex III subunit 4) (Complex III subunit IV) (Cytochrome b-c1 complex subunit 4) (Ubiquinol-cytochrome c oxidoreductase cytochrome c1 subunit) (Cytochrome c-1)</t>
  </si>
  <si>
    <t>cellular respiration [GO:0045333]; mitochondrial electron transport, ubiquinol to cytochrome c [GO:0006122]</t>
  </si>
  <si>
    <t>cytosol [GO:0005829]; mitochondrial intermembrane space [GO:0005758]; mitochondrial respiratory chain complex III [GO:0005750]; mitochondrion [GO:0005739]</t>
  </si>
  <si>
    <t>Dolichyl pyrophosphate Glc1Man9GlcNAc2 alpha-1,3-glucosyltransferase (EC 2.4.1.265) (Asparagine-linked glycosylation protein 8) (Dolichyl-P-Glc:Glc1Man9GlcNAc2-PP-dolichyl alpha-1,3-glucosyltransferase) (Dolichyl-P-Glc:Glc1Man9GlcNAc2-PP-dolichyl glucosyltransferase)</t>
  </si>
  <si>
    <t>oligosaccharide-lipid intermediate biosynthetic process [GO:0006490]; protein N-linked glycosylation [GO:0006487]</t>
  </si>
  <si>
    <t>Vacuolar protein sorting-associated protein 5 (Carboxypeptidase Y-deficient protein 10) (Vacuolar protein-targeting protein 5)</t>
  </si>
  <si>
    <t>protein retention in Golgi apparatus [GO:0045053]; protein transport [GO:0015031]; retrograde transport, endosome to Golgi [GO:0042147]</t>
  </si>
  <si>
    <t>cytosol [GO:0005829]; endosome [GO:0005768]; endosome membrane [GO:0010008]; Golgi membrane [GO:0000139]; retromer complex [GO:0030904]; retromer, tubulation complex [GO:0030905]</t>
  </si>
  <si>
    <t>SUBCELLULAR LOCATION: Cytoplasm. Golgi apparatus membrane {ECO:0000305}; Peripheral membrane protein {ECO:0000305}; Cytoplasmic side {ECO:0000305}. Endosome membrane {ECO:0000305}; Peripheral membrane protein {ECO:0000305}; Cytoplasmic side {ECO:0000305}.</t>
  </si>
  <si>
    <t>GTPase-activating protein GYP1 (GAP for YPT1)</t>
  </si>
  <si>
    <t>activation of GTPase activity [GO:0090630]; vesicle-mediated transport [GO:0016192]</t>
  </si>
  <si>
    <t>Golgi apparatus [GO:0005794]; Golgi stack [GO:0005795]; mitochondrion [GO:0005739]</t>
  </si>
  <si>
    <t>SUBCELLULAR LOCATION: Golgi apparatus, Golgi stack {ECO:0000269|PubMed:11359917}.</t>
  </si>
  <si>
    <t>Syntaxin UFE1</t>
  </si>
  <si>
    <t>endoplasmic reticulum membrane fusion [GO:0016320]; protein transport [GO:0015031]; retrograde vesicle-mediated transport, Golgi to endoplasmic reticulum [GO:0006890]; vesicle fusion with endoplasmic reticulum [GO:0048279]</t>
  </si>
  <si>
    <t>SUBCELLULAR LOCATION: Endoplasmic reticulum membrane; Single-pass type IV membrane protein.</t>
  </si>
  <si>
    <t>Protein DIA2 (Digs into agar protein 2)</t>
  </si>
  <si>
    <t>invasive growth in response to glucose limitation [GO:0001403]; mitotic intra-S DNA damage checkpoint signaling [GO:0031573]; protein ubiquitination [GO:0016567]; protein-containing complex disassembly [GO:0032984]; regulation of DNA replication [GO:0006275]; SCF-dependent proteasomal ubiquitin-dependent protein catabolic process [GO:0031146]; silent mating-type cassette heterochromatin formation [GO:0030466]; subtelomeric heterochromatin formation [GO:0031509]; ubiquitin-dependent protein catabolic process [GO:0006511]</t>
  </si>
  <si>
    <t>chromosome, telomeric region [GO:0000781]; nucleus [GO:0005634]; SCF ubiquitin ligase complex [GO:0019005]</t>
  </si>
  <si>
    <t>Triacylglycerol lipase 5 (TAG lipase 5) (TG lipase 5) (EC 3.1.1.3) (Lipase 5)</t>
  </si>
  <si>
    <t>lipid catabolic process [GO:0016042]; sporulation resulting in formation of a cellular spore [GO:0030435]; triglyceride mobilization [GO:0006642]</t>
  </si>
  <si>
    <t>SUBCELLULAR LOCATION: Lipid droplet {ECO:0000269|PubMed:14562095, ECO:0000269|PubMed:16135509, ECO:0000269|PubMed:21820081, ECO:0000269|PubMed:24868093, ECO:0000269|PubMed:27170177}. Note=Partially retained in the endoplasmic reticulum in cells lacking triacylglycerols. {ECO:0000269|PubMed:27170177}.</t>
  </si>
  <si>
    <t>Dolichyl-diphosphooligosaccharide--protein glycosyltransferase subunit 3 (Oligosaccharyl transferase 34 kDa subunit) (Oligosaccharyl transferase subunit OST3) (Oligosaccharyl transferase subunit gamma)</t>
  </si>
  <si>
    <t>protein glycosylation [GO:0006486]; protein N-linked glycosylation [GO:0006487]; protein N-linked glycosylation via asparagine [GO:0018279]; protein O-linked mannosylation [GO:0035269]; protein-containing complex assembly [GO:0065003]</t>
  </si>
  <si>
    <t>endoplasmic reticulum [GO:0005783]; membrane [GO:0016020]; oligosaccharyltransferase complex [GO:0008250]</t>
  </si>
  <si>
    <t>SUBCELLULAR LOCATION: Endoplasmic reticulum membrane {ECO:0000305}; Multi-pass membrane protein {ECO:0000269|PubMed:29301962}.</t>
  </si>
  <si>
    <t>Tricalbin-1</t>
  </si>
  <si>
    <t>cell periphery [GO:0071944]; cortical endoplasmic reticulum [GO:0032541]; endoplasmic reticulum [GO:0005783]; endoplasmic reticulum membrane [GO:0005789]; mitochondrion [GO:0005739]; plasma membrane [GO:0005886]</t>
  </si>
  <si>
    <t>SUBCELLULAR LOCATION: Cell membrane {ECO:0000269|PubMed:14562095}; Multi-pass membrane protein {ECO:0000255}. Endoplasmic reticulum membrane {ECO:0000269|PubMed:22250200}; Multi-pass membrane protein {ECO:0000255}. Note=More enriched in the cortical endoplasmic reticulum (ER) that is closely apposed to the cell membrane than in the perinuclear ER or internal ER tubules that connect the nucleus to the cortical ER. {ECO:0000269|PubMed:22250200}.</t>
  </si>
  <si>
    <t>Calcium channel YVC1 (TRP homolog) (Yeast vacuolar conductance protein 1)</t>
  </si>
  <si>
    <t>calcium ion transmembrane import into cytosol [GO:0097553]; intracellular monoatomic cation homeostasis [GO:0030003]</t>
  </si>
  <si>
    <t>fungal-type vacuole [GO:0000324]; fungal-type vacuole membrane [GO:0000329]; vacuole-mitochondrion membrane contact site [GO:1990816]</t>
  </si>
  <si>
    <t>SUBCELLULAR LOCATION: Vacuole membrane {ECO:0000269|PubMed:11427713, ECO:0000269|PubMed:11781332}; Multi-pass membrane protein {ECO:0000269|PubMed:11427713, ECO:0000269|PubMed:11781332}.</t>
  </si>
  <si>
    <t>[Pyruvate dehydrogenase [acetyl-transferring]]-phosphatase 1, mitochondrial (PDP 1) (EC 3.1.3.43) (Phosphatase two C protein 5) (Protein phosphatase 2C homolog 5) (PP2C-5) (Protein phosphatase of PDH protein 1) (Pyruvate dehydrogenase complex phosphatase 1) (PDC phosphatase 1)</t>
  </si>
  <si>
    <t>peptidyl-serine dephosphorylation [GO:0070262]; positive regulation of pyruvate dehydrogenase activity [GO:1904184]; protein dephosphorylation [GO:0006470]</t>
  </si>
  <si>
    <t>mitochondrial intermembrane space [GO:0005758]; mitochondrion [GO:0005739]</t>
  </si>
  <si>
    <t>SUBCELLULAR LOCATION: Mitochondrion intermembrane space {ECO:0000269|PubMed:14576278, ECO:0000269|PubMed:16643908, ECO:0000269|PubMed:22984289}.</t>
  </si>
  <si>
    <t>Translation machinery-associated protein 46 (DRG family-regulatory protein 1)</t>
  </si>
  <si>
    <t>Uncharacterized protein YOR093C</t>
  </si>
  <si>
    <t>small molecule metabolic process [GO:0044281]</t>
  </si>
  <si>
    <t>cellular bud neck [GO:0005935]; cytosol [GO:0005829]; membrane [GO:0016020]</t>
  </si>
  <si>
    <t>Ribose-5-phosphate isomerase (EC 5.3.1.6) (D-ribose-5-phosphate ketol-isomerase) (Phosphoriboisomerase)</t>
  </si>
  <si>
    <t>D-ribose metabolic process [GO:0006014]; pentose-phosphate shunt [GO:0006098]; pentose-phosphate shunt, non-oxidative branch [GO:0009052]; pyridoxine biosynthetic process [GO:0008615]</t>
  </si>
  <si>
    <t>cytoplasm [GO:0005737]; intracellular membrane-bounded organelle [GO:0043231]; nucleus [GO:0005634]</t>
  </si>
  <si>
    <t>PATHWAY: Carbohydrate degradation; pentose phosphate pathway; D-ribose 5-phosphate from D-ribulose 5-phosphate (non-oxidative stage): step 1/1.</t>
  </si>
  <si>
    <t>Alpha-1,2 mannosyltransferase KTR1 (EC 2.4.1.-)</t>
  </si>
  <si>
    <t>cell wall mannoprotein biosynthetic process [GO:0000032]; mannosylation [GO:0097502]; protein N-linked glycosylation [GO:0006487]; protein O-linked glycosylation [GO:0006493]</t>
  </si>
  <si>
    <t>Ras-like protein 1 (EC 3.6.5.2)</t>
  </si>
  <si>
    <t>adenylate cyclase-activating G protein-coupled receptor signaling pathway [GO:0007189]; positive regulation of adenylate cyclase activity [GO:0045762]; protein localization to bud neck [GO:0097271]</t>
  </si>
  <si>
    <t>Dolichyl-diphosphooligosaccharide--protein glycosyltransferase subunit OST2 (Oligosaccharyl transferase subunit OST2) (Oligosaccharyl transferase 16 kDa subunit) (Oligosaccharyl transferase subunit epsilon)</t>
  </si>
  <si>
    <t>Transcription factor tau 55 kDa subunit (TFIIIC 55 kDa subunit) (Transcription factor C subunit 7)</t>
  </si>
  <si>
    <t>nucleus [GO:0005634]; transcription factor TFIIIC complex [GO:0000127]</t>
  </si>
  <si>
    <t>Cytoplasmic export protein 1</t>
  </si>
  <si>
    <t>tRNA export from nucleus [GO:0006409]</t>
  </si>
  <si>
    <t>cytoplasm [GO:0005737]; nuclear pore [GO:0005643]</t>
  </si>
  <si>
    <t>Trafficking protein particle complex subunit 33 (TRAPP subunit 33) (Transport protein particle 33 kDa subunit)</t>
  </si>
  <si>
    <t>endoplasmic reticulum to Golgi vesicle-mediated transport [GO:0006888]; intra-Golgi vesicle-mediated transport [GO:0006891]; macroautophagy [GO:0016236]; positive regulation of macroautophagy [GO:0016239]; protein localization to phagophore assembly site [GO:0034497]; protein-containing complex assembly [GO:0065003]; protein-containing complex localization [GO:0031503]; regulation of GTPase activity [GO:0043087]; retrograde transport, endosome to Golgi [GO:0042147]</t>
  </si>
  <si>
    <t>cis-Golgi network [GO:0005801]; cytosol [GO:0005829]; endoplasmic reticulum [GO:0005783]; phagophore assembly site [GO:0000407]; trans-Golgi network [GO:0005802]; TRAPP complex [GO:0030008]; TRAPPI protein complex [GO:1990070]; TRAPPII protein complex [GO:1990071]; TRAPPIII protein complex [GO:1990072]</t>
  </si>
  <si>
    <t>DNA-directed RNA polymerase III subunit RPC1 (RNA polymerase III subunit C1) (EC 2.7.7.6) (DNA-directed RNA polymerase III largest subunit) (RNA polymerase III subunit C160)</t>
  </si>
  <si>
    <t>26S proteasome regulatory subunit 6A (Tat-binding protein homolog 1) (TBP-1)</t>
  </si>
  <si>
    <t>Serine/threonine-protein kinase RIO1 (EC 2.7.11.1) (EC 3.6.3.-) (Ribosomal RNA-processing protein 10)</t>
  </si>
  <si>
    <t>cell cycle [GO:0007049]; cell division [GO:0051301]; maturation of SSU-rRNA [GO:0030490]; maturation of SSU-rRNA from tricistronic rRNA transcript (SSU-rRNA, 5.8S rRNA, LSU-rRNA) [GO:0000462]; negative regulation of transcription by RNA polymerase I [GO:0016479]; positive regulation of rRNA processing [GO:2000234]; protein phosphorylation [GO:0006468]; regulation of exit from mitosis [GO:0007096]</t>
  </si>
  <si>
    <t>cytoplasm [GO:0005737]; cytosol [GO:0005829]; nucleolar chromatin [GO:0030874]; nucleus [GO:0005634]; preribosome, small subunit precursor [GO:0030688]</t>
  </si>
  <si>
    <t>SUBCELLULAR LOCATION: Cytoplasm {ECO:0000269|PubMed:11483523, ECO:0000269|PubMed:12135737, ECO:0000269|PubMed:12612080}.</t>
  </si>
  <si>
    <t>Glycerol 2-dehydrogenase (NADP(+)) (EC 1.1.1.156) (Galactose-inducible crystallin-like protein 1)</t>
  </si>
  <si>
    <t>arabinose catabolic process [GO:0019568]; cellular response to oxidative stress [GO:0034599]; D-xylose catabolic process [GO:0042843]; glycerol to glycerone phosphate metabolic process [GO:0061610]</t>
  </si>
  <si>
    <t>Profilin</t>
  </si>
  <si>
    <t>intracellular transport [GO:0046907]; mitotic actomyosin contractile ring assembly [GO:1903475]; positive regulation of formin-nucleated actin cable assembly [GO:0090338]; sequestering of actin monomers [GO:0042989]</t>
  </si>
  <si>
    <t>cell cortex [GO:0005938]; cytoskeleton [GO:0005856]; cytosol [GO:0005829]</t>
  </si>
  <si>
    <t>RNA polymerase-associated protein LEO1</t>
  </si>
  <si>
    <t>chromatin organization [GO:0006325]; DNA-templated transcription termination [GO:0006353]; histone methylation [GO:0016571]; positive regulation of transcription elongation by RNA polymerase I [GO:2001209]; positive regulation of transcription elongation by RNA polymerase II [GO:0032968]; regulation of transcription-coupled nucleotide-excision repair [GO:0090262]; transcription elongation by RNA polymerase II [GO:0006368]</t>
  </si>
  <si>
    <t>Cdc73/Paf1 complex [GO:0016593]; nucleus [GO:0005634]</t>
  </si>
  <si>
    <t>Phosphoribosylaminoimidazole carboxylase (EC 4.1.1.21) (AIR carboxylase) (AIRC)</t>
  </si>
  <si>
    <t>'de novo' IMP biosynthetic process [GO:0006189]; purine nucleobase metabolic process [GO:0006144]</t>
  </si>
  <si>
    <t>PATHWAY: Purine metabolism; IMP biosynthesis via de novo pathway; 5-amino-1-(5-phospho-D-ribosyl)imidazole-4-carboxylate from 5-amino-1-(5-phospho-D-ribosyl)imidazole (carboxylase route): step 1/1.</t>
  </si>
  <si>
    <t>ARF3-interacting protein 1</t>
  </si>
  <si>
    <t>actin cortical patch localization [GO:0051666]; cellular bud site selection [GO:0000282]</t>
  </si>
  <si>
    <t>cell cortex [GO:0005938]; cellular bud neck [GO:0005935]; cytoplasm [GO:0005737]; nucleus [GO:0005634]; perinuclear region of cytoplasm [GO:0048471]; plasma membrane [GO:0005886]</t>
  </si>
  <si>
    <t>SUBCELLULAR LOCATION: Cytoplasm, perinuclear region. Cytoplasm, cell cortex. Note=Enriched at the nuclear envelope and at the plasma membrane, especially in daughter cells and at the bud neck.</t>
  </si>
  <si>
    <t>Mitochondrial ornithine transporter 1</t>
  </si>
  <si>
    <t>arginine biosynthetic process [GO:0006526]; mitochondrial L-ornithine transmembrane transport [GO:1990575]</t>
  </si>
  <si>
    <t>SUBCELLULAR LOCATION: Mitochondrion inner membrane {ECO:0000269|PubMed:14562095}; Multi-pass membrane protein {ECO:0000269|PubMed:14562095}.</t>
  </si>
  <si>
    <t>Isocitrate dehydrogenase [NAD] subunit 2, mitochondrial (EC 1.1.1.41) (Isocitric dehydrogenase) (NAD(+)-specific ICDH)</t>
  </si>
  <si>
    <t>mitochondrial isocitrate dehydrogenase complex (NAD+) [GO:0005962]; mitochondrion [GO:0005739]</t>
  </si>
  <si>
    <t>Actin-like protein ARP8</t>
  </si>
  <si>
    <t>chromatin remodeling [GO:0006338]; DNA damage response [GO:0006974]; DNA repair [GO:0006281]; double-strand break repair [GO:0006302]; mitotic recombination [GO:0006312]; regulation of DNA-templated transcription [GO:0006355]</t>
  </si>
  <si>
    <t>cytoplasm [GO:0005737]; cytoskeleton [GO:0005856]; Ino80 complex [GO:0031011]; nucleus [GO:0005634]</t>
  </si>
  <si>
    <t>SUBCELLULAR LOCATION: Nucleus. Cytoplasm, cytoskeleton.</t>
  </si>
  <si>
    <t>Succinate--CoA ligase [ADP-forming] subunit alpha, mitochondrial (EC 6.2.1.5) (Succinyl-CoA synthetase subunit alpha) (SCS-alpha)</t>
  </si>
  <si>
    <t>mitochondrial nucleoid [GO:0042645]; mitochondrion [GO:0005739]; succinate-CoA ligase complex (ADP-forming) [GO:0009361]</t>
  </si>
  <si>
    <t>SUBCELLULAR LOCATION: Mitochondrion {ECO:0000255|HAMAP-Rule:MF_03222, ECO:0000269|PubMed:14562095, ECO:0000269|PubMed:14576278}.</t>
  </si>
  <si>
    <t>PATHWAY: Carbohydrate metabolism; tricarboxylic acid cycle; succinate from succinyl-CoA (ligase route): step 1/1. {ECO:0000255|HAMAP-Rule:MF_03222, ECO:0000305|PubMed:9874242}.</t>
  </si>
  <si>
    <t>Telomere length regulation protein ELG1 (Regulator of Ty1 transposition protein 110) (Telomere elongation suppressor ELG1)</t>
  </si>
  <si>
    <t>chromosome, telomeric region [GO:0000781]; cytoplasm [GO:0005737]; Elg1 RFC-like complex [GO:0031391]; mitochondrion [GO:0005739]; nucleus [GO:0005634]</t>
  </si>
  <si>
    <t>SUBCELLULAR LOCATION: Nucleus {ECO:0000269|PubMed:14562095}. Chromosome, telomere {ECO:0000305|PubMed:14562095}.</t>
  </si>
  <si>
    <t>Pre-rRNA-processing protein PNO1 (Partner of NOB1) (Ribosomal RNA-processing protein 20)</t>
  </si>
  <si>
    <t>endonucleolytic cleavage in ITS1 to separate SSU-rRNA from 5.8S rRNA and LSU-rRNA from tricistronic rRNA transcript (SSU-rRNA, 5.8S rRNA, LSU-rRNA) [GO:0000447]; endonucleolytic cleavage to generate mature 5'-end of SSU-rRNA from (SSU-rRNA, 5.8S rRNA, LSU-rRNA) [GO:0000472]; proteasome assembly [GO:0043248]</t>
  </si>
  <si>
    <t>90S preribosome [GO:0030686]; cytoplasm [GO:0005737]; nucleolus [GO:0005730]; nucleus [GO:0005634]</t>
  </si>
  <si>
    <t>SUBCELLULAR LOCATION: Cytoplasm {ECO:0000269|PubMed:12628929, ECO:0000269|PubMed:15037774}. Nucleus, nucleolus {ECO:0000269|PubMed:10923024, ECO:0000269|PubMed:15037774}.</t>
  </si>
  <si>
    <t>Mitochondrial distribution and morphology protein 32</t>
  </si>
  <si>
    <t>intracellular monoatomic ion homeostasis [GO:0006873]; mitochondrion inheritance [GO:0000001]; mitochondrion organization [GO:0007005]</t>
  </si>
  <si>
    <t>mitochondrial translation [GO:0032543]; negative regulation of translation [GO:0017148]</t>
  </si>
  <si>
    <t>mitochondrial inner membrane [GO:0005743]; mitochondrial large ribosomal subunit [GO:0005762]; mitochondrion [GO:0005739]; ribosome [GO:0005840]</t>
  </si>
  <si>
    <t>DNA-directed RNA polymerase II subunit RPB2 (RNA polymerase II subunit 2) (EC 2.7.7.6) (B150) (DNA-directed RNA polymerase II 140 kDa polypeptide)</t>
  </si>
  <si>
    <t>RNA-templated transcription [GO:0001172]; transcription by RNA polymerase II [GO:0006366]; transcription elongation by RNA polymerase II [GO:0006368]; transcription initiation at RNA polymerase II promoter [GO:0006367]</t>
  </si>
  <si>
    <t>Autophagy-related protein 40</t>
  </si>
  <si>
    <t>reticulophagy [GO:0061709]</t>
  </si>
  <si>
    <t>cortical endoplasmic reticulum [GO:0032541]; endoplasmic reticulum membrane [GO:0005789]; membrane [GO:0016020]; phagophore assembly site membrane [GO:0034045]</t>
  </si>
  <si>
    <t>SUBCELLULAR LOCATION: Endoplasmic reticulum membrane {ECO:0000269|PubMed:26040717}; Single-pass membrane protein {ECO:0000255}. Preautophagosomal structure membrane {ECO:0000269|PubMed:26040717}; Single-pass membrane protein {ECO:0000255}.</t>
  </si>
  <si>
    <t>Pleiotropic ABC efflux transporter of multiple drugs (Pleiotropic drug resistance protein 5) (Suppressor of toxicity of sporidesmin)</t>
  </si>
  <si>
    <t>intracellular monoatomic cation homeostasis [GO:0030003]; response to antibiotic [GO:0046677]; response to cycloheximide [GO:0046898]; response to xenobiotic stimulus [GO:0009410]; xenobiotic detoxification by transmembrane export across the plasma membrane [GO:1990961]</t>
  </si>
  <si>
    <t>SUBCELLULAR LOCATION: Cell membrane {ECO:0000269|PubMed:12469340}; Multi-pass membrane protein {ECO:0000269|PubMed:12469340}. Note=The ERAD mutants 'Pro-183' and 'Tyr-1427' fail to reach the plasma membrane. The mutant 'Pro-183' accumulates into ER-associated compartments.</t>
  </si>
  <si>
    <t>Proteasome subunit beta type-2 (EC 3.4.25.1) (Macropain subunit PUP1) (Multicatalytic endopeptidase complex subunit PUP1) (Proteasome component PUP1) (Proteinase YSCE subunit PUP1)</t>
  </si>
  <si>
    <t>cytosol [GO:0005829]; endoplasmic reticulum membrane [GO:0005789]; nucleus [GO:0005634]; proteasome complex [GO:0000502]; proteasome core complex, beta-subunit complex [GO:0019774]; proteasome storage granule [GO:0034515]</t>
  </si>
  <si>
    <t>SUBCELLULAR LOCATION: Mitochondrion {ECO:0000269|PubMed:14562095, ECO:0000269|PubMed:14576278, ECO:0000269|PubMed:2167435}.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</si>
  <si>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mRNA transport regulator MTR10</t>
  </si>
  <si>
    <t>protein import into nucleus [GO:0006606]; RNA import into nucleus [GO:0006404]; RNA localization [GO:0006403]; snRNA import into nucleus [GO:0061015]; tRNA transport [GO:0051031]</t>
  </si>
  <si>
    <t>cytoplasm [GO:0005737]; nuclear periphery [GO:0034399]; nucleus [GO:0005634]</t>
  </si>
  <si>
    <t>Zinc finger transcription factor YRR1 (Pleiotropic drug-resistance protein 2)</t>
  </si>
  <si>
    <t>positive regulation of transcription by RNA polymerase II [GO:0045944]; regulation of transcription by RNA polymerase II [GO:0006357]</t>
  </si>
  <si>
    <t>Golgi to ER traffic protein 4 (Guided entry of tail-anchored proteins 4)</t>
  </si>
  <si>
    <t>post-translational protein targeting to endoplasmic reticulum membrane [GO:0006620]; protein insertion into ER membrane [GO:0045048]; vesicle-mediated transport [GO:0016192]</t>
  </si>
  <si>
    <t>cytoplasm [GO:0005737]; cytosol [GO:0005829]; TRC complex [GO:0072380]</t>
  </si>
  <si>
    <t>Protein SEY1 (EC 3.6.5.-) (Synthetic enhancer of YOP1 protein)</t>
  </si>
  <si>
    <t>endoplasmic reticulum inheritance [GO:0048309]; endoplasmic reticulum membrane fusion [GO:0016320]; endoplasmic reticulum organization [GO:0007029]; membrane organization [GO:0061024]</t>
  </si>
  <si>
    <t>cell periphery [GO:0071944]; cellular bud [GO:0005933]; cortical endoplasmic reticulum [GO:0032541]; cytoplasm [GO:0005737]; endoplasmic reticulum [GO:0005783]; endoplasmic reticulum membrane [GO:0005789]</t>
  </si>
  <si>
    <t>SUBCELLULAR LOCATION: Endoplasmic reticulum membrane {ECO:0000255|HAMAP-Rule:MF_03109, ECO:0000269|PubMed:14562095, ECO:0000269|PubMed:19665976}; Multi-pass membrane protein {ECO:0000255|HAMAP-Rule:MF_03109, ECO:0000269|PubMed:14562095, ECO:0000269|PubMed:19665976}. Note=Enriched in the cortical ER. Concentrated in punctae along the ER tubules.</t>
  </si>
  <si>
    <t>Glutamine--tRNA ligase (EC 6.1.1.18) (Glutaminyl-tRNA synthetase) (GlnRS)</t>
  </si>
  <si>
    <t>glutaminyl-tRNA aminoacylation [GO:0006425]</t>
  </si>
  <si>
    <t>Sphingoid long chain base kinase 4 (LCB kinase 4) (EC 2.7.1.91) (Sphinganine kinase 4)</t>
  </si>
  <si>
    <t>calcium-mediated signaling [GO:0019722]; phosphorylation [GO:0016310]; sphingolipid metabolic process [GO:0006665]; sphingosine biosynthetic process [GO:0046512]</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</si>
  <si>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t>
  </si>
  <si>
    <t>SUBCELLULAR LOCATION: Cell membrane {ECO:0000269|PubMed:12459470, ECO:0000269|PubMed:16141212}; Peripheral membrane protein {ECO:0000305}. Endoplasmic reticulum membrane {ECO:0000269|PubMed:12493772}; Peripheral membrane protein {ECO:0000305}. Late endosome membrane {ECO:0000269|PubMed:12459470}; Peripheral membrane protein {ECO:0000305}. Golgi apparatus membrane {ECO:0000269|PubMed:12459470}; Peripheral membrane protein {ECO:0000305}. Note=LCB4 is synthesized in the cytosol, palmitoylated at the Golgi apparatus by AKR1, and then transported to the plasma membrane (PM) via the late Sec pathway. Most of the LCB4 is delivered further to the cortical ER (cER), which is closely adjacent to the PM. In stationary phase, G1 cell cycle arrest causes ER-localized LCB4 to be transported to the Golgi apparatus via the early Sec pathway, and finally to the vacuole via the MVB pathway, where it is degraded. {ECO:0000269|PubMed:17686782}.</t>
  </si>
  <si>
    <t>Inactive diphosphatase DCS2 (Histidine triad protein) (Protein Dcs2p)</t>
  </si>
  <si>
    <t>cellular response to nutrient [GO:0031670]; cellular response to starvation [GO:0009267]; deadenylation-dependent decapping of nuclear-transcribed mRNA [GO:0000290]; nuclear-transcribed mRNA catabolic process [GO:0000956]; nuclear-transcribed mRNA catabolic process, nonsense-mediated decay [GO:0000184]; response to heat [GO:0009408]; response to nutrient [GO:0007584]; response to osmotic stress [GO:0006970]; response to oxidative stress [GO:0006979]</t>
  </si>
  <si>
    <t>cytoplasm [GO:0005737]; nucleus [GO:0005634]; P-body [GO:0000932]; perinuclear region of cytoplasm [GO:0048471]</t>
  </si>
  <si>
    <t>SUBCELLULAR LOCATION: Cytoplasm. Cytoplasm, perinuclear region. Cytoplasm, P-body. Note=Predominantly cytoplasmic. Localizes close to the perinuclear space before the diauxic growth shift. Recruited to the P-body after the post-diauxic growth shift. Colocalizes with the decapping activator protein LSM1 at P-body.</t>
  </si>
  <si>
    <t>Lysophospholipid acyltransferase (LPLAT) (EC 2.3.1.23) (EC 2.3.1.51) (EC 2.3.1.n6) (EC 2.3.1.n7) (1-acyl-sn-glycerol-3-phosphate acyltransferase) (AGPAT) (Lysophosphatidic acid acyltransferase) (LPAAT) (Lysophosphatidylcholine acyltransferase) (LPCAT) (Lysophosphatidylethanolamine acyltransferase) (LPEAT) (Lysophosphatidylserine acyltransferase) (LPSAT) (Sphingolipid compensation protein 4)</t>
  </si>
  <si>
    <t>glycerophospholipid biosynthetic process [GO:0046474]; lipid modification [GO:0030258]</t>
  </si>
  <si>
    <t>SUBCELLULAR LOCATION: Endoplasmic reticulum membrane {ECO:0000269|PubMed:14562095, ECO:0000269|PubMed:17890783}; Multi-pass membrane protein.</t>
  </si>
  <si>
    <t>PATHWAY: Lipid metabolism; phospholipid metabolism. {ECO:0000305|PubMed:17890783}.</t>
  </si>
  <si>
    <t>Ferrochelatase, mitochondrial (EC 4.98.1.1) (Heme synthase) (Protoheme ferro-lyase)</t>
  </si>
  <si>
    <t>heme biosynthetic process [GO:0006783]</t>
  </si>
  <si>
    <t>SUBCELLULAR LOCATION: Mitochondrion inner membrane; Peripheral membrane protein; Matrix side. Note=It is bound to the mitochondrial inner membrane in eukaryotic cells with its active site on the matrix side of the membrane.</t>
  </si>
  <si>
    <t>PATHWAY: Porphyrin-containing compound metabolism; protoheme biosynthesis; protoheme from protoporphyrin-IX: step 1/1.</t>
  </si>
  <si>
    <t>Phosphoserine aminotransferase (PSAT) (EC 2.6.1.52) (Phosphohydroxythreonine aminotransferase)</t>
  </si>
  <si>
    <t>L-serine biosynthetic process [GO:0006564]; purine nucleobase biosynthetic process [GO:0009113]; serine family amino acid biosynthetic process [GO:0009070]</t>
  </si>
  <si>
    <t>PATHWAY: Amino-acid biosynthesis; L-serine biosynthesis; L-serine from 3-phospho-D-glycerate: step 2/3.; PATHWAY: Cofactor biosynthesis; pyridoxine 5'-phosphate biosynthesis; pyridoxine 5'-phosphate from D-erythrose 4-phosphate: step 3/5.</t>
  </si>
  <si>
    <t>GTP-binding nuclear protein GSP2/CNR2</t>
  </si>
  <si>
    <t>nucleus organization [GO:0006997]; poly(A)+ mRNA export from nucleus [GO:0016973]; protein import into nucleus [GO:0006606]; ribosomal subunit export from nucleus [GO:0000054]</t>
  </si>
  <si>
    <t>Elongation factor Tu, mitochondrial (tufM)</t>
  </si>
  <si>
    <t>Morphogenesis-related protein MSB1 (Multicopy suppressor of bud emergence 1)</t>
  </si>
  <si>
    <t>establishment of cell polarity [GO:0030010]</t>
  </si>
  <si>
    <t>cellular bud neck [GO:0005935]; cellular bud tip [GO:0005934]; cytoplasm [GO:0005737]; mitochondrion [GO:0005739]; plasma membrane [GO:0005886]</t>
  </si>
  <si>
    <t>ATP-dependent helicase ULS1 (EC 3.6.4.-) (Role in silencing protein 1) (Ubiquitin ligase for SUMO conjugates protein 1)</t>
  </si>
  <si>
    <t>chromatin organization [GO:0006325]; double-strand break repair via homologous recombination [GO:0000724]; mating type switching [GO:0007533]; negative regulation of double-strand break repair via nonhomologous end joining [GO:2001033]</t>
  </si>
  <si>
    <t>cytoplasm [GO:0005737]; kinetochore [GO:0000776]; mitochondrion [GO:0005739]; nucleolus [GO:0005730]; nucleus [GO:0005634]</t>
  </si>
  <si>
    <t>SUBCELLULAR LOCATION: Nucleus {ECO:0000269|PubMed:14562095, ECO:0000269|PubMed:18603780}.</t>
  </si>
  <si>
    <t>Lipoyl synthase, mitochondrial (EC 2.8.1.8) (Lipoate synthase) (LS) (Lip-syn) (Lipoic acid synthase)</t>
  </si>
  <si>
    <t>lipoate biosynthetic process [GO:0009107]; protein lipoylation [GO:0009249]</t>
  </si>
  <si>
    <t>SUBCELLULAR LOCATION: Mitochondrion {ECO:0000255|HAMAP-Rule:MF_03123, ECO:0000269|PubMed:14562095, ECO:0000269|PubMed:14576278}.</t>
  </si>
  <si>
    <t>PATHWAY: Protein modification; protein lipoylation via endogenous pathway; protein N(6)-(lipoyl)lysine from octanoyl-[acyl-carrier-protein]: step 2/2. {ECO:0000255|HAMAP-Rule:MF_03123}.</t>
  </si>
  <si>
    <t>Nuclear segregation protein BFR1 (Brefeldin A resistance protein 1)</t>
  </si>
  <si>
    <t>intracellular mRNA localization [GO:0008298]; meiotic cell cycle [GO:0051321]; protein insertion into ER membrane [GO:0045048]; protein O-linked mannosylation [GO:0035269]; regulation of mitotic nuclear division [GO:0007088]</t>
  </si>
  <si>
    <t>cytoplasm [GO:0005737]; endoplasmic reticulum [GO:0005783]; nuclear outer membrane-endoplasmic reticulum membrane network [GO:0042175]; polysome [GO:0005844]; ribonucleoprotein complex [GO:1990904]</t>
  </si>
  <si>
    <t>rRNA methyltransferase 1, mitochondrial (EC 2.1.1.-) (21S rRNA (guanosine(2270)-2'-O)-methyltransferase) (21S rRNA [Gm2270] 2'-O-methyltransferase) (Mitochondrial large ribosomal RNA ribose methylase) (Petite colonies protein 56)</t>
  </si>
  <si>
    <t>rRNA modification [GO:0000154]</t>
  </si>
  <si>
    <t>Imidazoleglycerol-phosphate dehydratase (IGPD) (EC 4.2.1.19)</t>
  </si>
  <si>
    <t>PATHWAY: Amino-acid biosynthesis; L-histidine biosynthesis; L-histidine from 5-phospho-alpha-D-ribose 1-diphosphate: step 6/9. {ECO:0000250|UniProtKB:P9WML9}.</t>
  </si>
  <si>
    <t>ATP-dependent RNA helicase DED1 (EC 3.6.4.13) (DEAD box protein 1) (Defines essential domain protein 1)</t>
  </si>
  <si>
    <t>positive regulation of formation of translation preinitiation complex [GO:1901195]; spliceosomal complex disassembly [GO:0000390]; translational initiation [GO:0006413]</t>
  </si>
  <si>
    <t>Genetic interactor of prohibitins 3, mitochondrial (Altered inheritance of mitochondria protein 40) (Found in mitochondrial proteome protein 38)</t>
  </si>
  <si>
    <t>maturation of SSU-rRNA [GO:0030490]</t>
  </si>
  <si>
    <t>Nucleolar complex protein 2</t>
  </si>
  <si>
    <t>mitochondrion [GO:0005739]; Noc1p-Noc2p complex [GO:0030690]; Noc2p-Noc3p complex [GO:0030691]; nucleolus [GO:0005730]; nucleoplasm [GO:0005654]; nucleus [GO:0005634]; preribosome, large subunit precursor [GO:0030687]</t>
  </si>
  <si>
    <t>DNA-directed RNA polymerase III subunit RPC2 (RNA polymerase III subunit C2) (EC 2.7.7.6) (C128) (DNA-directed RNA polymerase III 130 kDa polypeptide)</t>
  </si>
  <si>
    <t>DNA-directed RNA polymerases I, II, and III subunit RPABC5 (RNA polymerases I, II, and III subunit ABC5) (ABC10-beta) (ABC8) (DNA-directed RNA polymerases I, II, and III 8.3 kDa polypeptide)</t>
  </si>
  <si>
    <t>Dynamin-like GTPase MGM1, mitochondrial (Mitochondrial division and morphology protein 17) (Mitochondrial genome maintenance protein 1) [Cleaved into: Dynamin-like GTPase MGM1 large isoform (l-MGM1); Dynamin-like GTPase MGM1 small isoform (s-MGM1)]</t>
  </si>
  <si>
    <t>heme transport [GO:0015886]; mitochondrial fusion [GO:0008053]; mitochondrial genome maintenance [GO:0000002]; mitochondrial inner membrane fusion [GO:1990627]; mitochondrial membrane organization [GO:0007006]; mitochondrial outer membrane fusion [GO:1990626]; mitochondrion inheritance [GO:0000001]; mitochondrion organization [GO:0007005]</t>
  </si>
  <si>
    <t>cytoplasm [GO:0005737]; membrane [GO:0016020]; microtubule [GO:0005874]; mitochondrial crista [GO:0030061]; mitochondrial inner boundary membrane [GO:0097002]; mitochondrial inner membrane [GO:0005743]; mitochondrial intermembrane space [GO:0005758]; mitochondrion [GO:0005739]</t>
  </si>
  <si>
    <t>SUBCELLULAR LOCATION: [Dynamin-like GTPase MGM1 large isoform]: Mitochondrion inner membrane {ECO:0000269|PubMed:15096522}; Single-pass type II membrane protein {ECO:0000255}; Intermembrane side {ECO:0000305|PubMed:15096522}. Mitochondrion intermembrane space {ECO:0000269|PubMed:22984289}.; SUBCELLULAR LOCATION: [Dynamin-like GTPase MGM1 small isoform]: Mitochondrion inner membrane {ECO:0000269|PubMed:15096522}; Peripheral membrane protein {ECO:0000269|PubMed:15096522}; Intermembrane side.</t>
  </si>
  <si>
    <t>Replication factor C subunit 1 (Replication factor C1) (Activator 1 95 kDa subunit) (Cell division control protein 44)</t>
  </si>
  <si>
    <t>cell division [GO:0051301]; DNA repair [GO:0006281]; DNA-templated DNA replication [GO:0006261]; leading strand elongation [GO:0006272]; mismatch repair [GO:0006298]; mitotic cell cycle [GO:0000278]</t>
  </si>
  <si>
    <t>DNA replication factor C complex [GO:0005663]; nucleus [GO:0005634]</t>
  </si>
  <si>
    <t>Dipeptidyl aminopeptidase A (DPAP A) (EC 3.4.14.-) (YSCIV)</t>
  </si>
  <si>
    <t>peptide pheromone maturation [GO:0007323]; proteolysis [GO:0006508]; response to pheromone [GO:0019236]</t>
  </si>
  <si>
    <t>plasma membrane [GO:0005886]; trans-Golgi network [GO:0005802]; vacuolar membrane [GO:0005774]</t>
  </si>
  <si>
    <t>SUBCELLULAR LOCATION: Vacuole membrane; Single-pass type II membrane protein. Note=Lysosome-like vacuoles.</t>
  </si>
  <si>
    <t>Mitochondrial 2-oxodicarboxylate carrier 2</t>
  </si>
  <si>
    <t>aspartate transmembrane transport [GO:0015810]; L-glutamate transmembrane transport [GO:0015813]; malate-aspartate shuttle [GO:0043490]; mitochondrial ADP transmembrane transport [GO:0140021]; mitochondrial ATP transmembrane transport [GO:1990544]; mitochondrial transport [GO:0006839]</t>
  </si>
  <si>
    <t>DNA-directed RNA polymerases I, II, and III subunit RPABC3 (RNA polymerases I, II, and III subunit ABC3) (ABC14.4) (ABC14.5) (DNA-directed RNA polymerases I, II, and III 14.5 kDa polypeptide)</t>
  </si>
  <si>
    <t>Mitochondrial adapter protein MCP1 (MDM10-complementing protein 1)</t>
  </si>
  <si>
    <t>lipid homeostasis [GO:0055088]; mitochondrion organization [GO:0007005]; protein localization to mitochondrion [GO:0070585]</t>
  </si>
  <si>
    <t>SUBCELLULAR LOCATION: Mitochondrion outer membrane {ECO:0000269|PubMed:14562095, ECO:0000269|PubMed:16407407, ECO:0000269|PubMed:23781023}; Multi-pass membrane protein {ECO:0000255}.</t>
  </si>
  <si>
    <t>Transcriptional modulator WTM1</t>
  </si>
  <si>
    <t>chromatin remodeling [GO:0006338]; histone deacetylation [GO:0016575]; maintenance of protein location in nucleus [GO:0051457]; negative regulation of silent mating-type cassette heterochromatin formation [GO:0061186]; negative regulation of transcription from RNA polymerase II promoter involved in meiotic cell cycle [GO:0010674]; positive regulation of transcription by RNA polymerase II [GO:0045944]; protein import into nucleus [GO:0006606]; regulation of DNA-templated transcription [GO:0006355]</t>
  </si>
  <si>
    <t>cytoplasm [GO:0005737]; nucleus [GO:0005634]; Rpd3L complex [GO:0033698]; Rpd3L-Expanded complex [GO:0070210]</t>
  </si>
  <si>
    <t>SUBCELLULAR LOCATION: Cytoplasm {ECO:0000269|PubMed:16432237}. Nucleus {ECO:0000269|PubMed:16432237}. Note=Shuttles between the nucleus and the cytoplasm.</t>
  </si>
  <si>
    <t>Serine/threonine-protein kinase KIN4 (EC 2.7.11.1)</t>
  </si>
  <si>
    <t>intracellular signal transduction [GO:0035556]; mitotic spindle orientation checkpoint signaling [GO:0031578]; protein localization to spindle pole body [GO:0071988]; protein phosphorylation [GO:0006468]</t>
  </si>
  <si>
    <t>cell cortex [GO:0005938]; cellular bud neck [GO:0005935]; spindle pole body [GO:0005816]</t>
  </si>
  <si>
    <t>Histone acetyltransferase ESA1 (EC 2.3.1.48) (Protein 2-hydroxyisobutyryltransferase ESA1) (EC 2.3.1.-) (Protein acetyltransferase ESA1) (EC 2.3.1.-) (Protein crotonyltransferase ESA1) (EC 2.3.1.-)</t>
  </si>
  <si>
    <t>DNA repair [GO:0006281]; DNA-templated transcription [GO:0006351]; DNA-templated transcription elongation [GO:0006354]; histone acetylation [GO:0016573]; positive regulation of macroautophagy [GO:0016239]; positive regulation of transcription elongation by RNA polymerase II [GO:0032968]; positive regulation of triglyceride biosynthetic process [GO:0010867]; rDNA heterochromatin formation [GO:0000183]; regulation of cell cycle [GO:0051726]; regulation of transcription by RNA polymerase II [GO:0006357]</t>
  </si>
  <si>
    <t>chromatin [GO:0000785]; NuA4 histone acetyltransferase complex [GO:0035267]; nucleosome [GO:0000786]; nucleus [GO:0005634]; Piccolo NuA4 histone acetyltransferase complex [GO:0032777]</t>
  </si>
  <si>
    <t>Diacylglycerol O-acyltransferase 1 (DGAT) (EC 2.3.1.20) (Acyl-CoA-dependent diacylglycerol O-acyltransferase) (Acyl-CoA:monoacylglycerol acyltransferase) (MGAT) (EC 2.3.1.22) (Triacylglycerol synthase) (TAG synthase)</t>
  </si>
  <si>
    <t>ceramide metabolic process [GO:0006672]; glycerol metabolic process [GO:0006071]; intracellular triglyceride homeostasis [GO:0035356]; lipid storage [GO:0019915]; triglyceride biosynthetic process [GO:0019432]</t>
  </si>
  <si>
    <t>endoplasmic reticulum [GO:0005783]; endoplasmic reticulum membrane [GO:0005789]; lipid droplet [GO:0005811]; membrane [GO:0016020]</t>
  </si>
  <si>
    <t>SUBCELLULAR LOCATION: Lipid droplet {ECO:0000269|PubMed:14562095, ECO:0000269|PubMed:21820081, ECO:0000269|PubMed:24868093}. Endoplasmic reticulum membrane {ECO:0000269|PubMed:14562095, ECO:0000269|PubMed:20225889, ECO:0000269|PubMed:21321129, ECO:0000269|PubMed:32349126}; Multi-pass membrane protein {ECO:0000255}. Note=Localizes to sites of lipid droplet biogenesis in the endoplasmic reticulum. {ECO:0000269|PubMed:32349126}.</t>
  </si>
  <si>
    <t>PATHWAY: Glycerolipid metabolism; triacylglycerol biosynthesis. {ECO:0000305}.</t>
  </si>
  <si>
    <t>Probable oxidoreductase ENV9 (EC 1.1.1.-) (Late endosome and vacuole interface protein 9)</t>
  </si>
  <si>
    <t>vacuolar protein processing [GO:0006624]; vacuole organization [GO:0007033]</t>
  </si>
  <si>
    <t>lipid droplet [GO:0005811]; membrane [GO:0016020]; mitochondrion [GO:0005739]; vacuole [GO:0005773]</t>
  </si>
  <si>
    <t>SUBCELLULAR LOCATION: Lipid droplet {ECO:0000269|PubMed:14562095}. Membrane {ECO:0000305}; Multi-pass membrane protein {ECO:0000305}.</t>
  </si>
  <si>
    <t>mRNA cleavage and polyadenylation factor CLP1</t>
  </si>
  <si>
    <t>mRNA 3'-end processing [GO:0031124]; mRNA polyadenylation [GO:0006378]; pre-mRNA cleavage required for polyadenylation [GO:0098789]; tRNA splicing, via endonucleolytic cleavage and ligation [GO:0006388]</t>
  </si>
  <si>
    <t>mRNA cleavage factor complex [GO:0005849]; nucleus [GO:0005634]</t>
  </si>
  <si>
    <t>SUBCELLULAR LOCATION: Nucleus {ECO:0000255|HAMAP-Rule:MF_03035}.</t>
  </si>
  <si>
    <t>Thiosulfate sulfurtransferase TUM1 (EC 2.8.1.1) (Thiouridine modification protein 1)</t>
  </si>
  <si>
    <t>tRNA wobble position uridine thiolation [GO:0002143]; tRNA wobble uridine modification [GO:0002098]</t>
  </si>
  <si>
    <t>SUBCELLULAR LOCATION: Mitochondrion {ECO:0000269|PubMed:14562095}. Cytoplasm {ECO:0000269|PubMed:14562095}.</t>
  </si>
  <si>
    <t>N-alpha-acetyltransferase NAT5 (NatA complex subunit NAT5) (EC 2.3.1.258)</t>
  </si>
  <si>
    <t>mitotic sister chromatid cohesion [GO:0007064]; N-terminal protein amino acid acetylation [GO:0006474]</t>
  </si>
  <si>
    <t>Protein translocation protein SEC63 (Protein NPL1) (Sec62/63 complex 73 kDa subunit)</t>
  </si>
  <si>
    <t>cytosol to endoplasmic reticulum transport [GO:0046967]; post-translational protein targeting to endoplasmic reticulum membrane [GO:0006620]; post-translational protein targeting to membrane, translocation [GO:0031204]; SRP-dependent cotranslational protein targeting to membrane [GO:0006614]</t>
  </si>
  <si>
    <t>endoplasmic reticulum [GO:0005783]; mitochondrion [GO:0005739]; nuclear inner membrane [GO:0005637]; rough endoplasmic reticulum membrane [GO:0030867]; Sec62/Sec63 complex [GO:0031207]; translocon complex [GO:0071256]</t>
  </si>
  <si>
    <t>SUBCELLULAR LOCATION: Endoplasmic reticulum membrane; Multi-pass membrane protein. Nucleus membrane; Multi-pass membrane protein. Nucleus inner membrane; Multi-pass membrane protein.</t>
  </si>
  <si>
    <t>26S proteasome subunit RPT4 (26S protease subunit SUG2) (Proteasomal cap subunit)</t>
  </si>
  <si>
    <t>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 ubiquitin-dependent ERAD pathway [GO:0030433]</t>
  </si>
  <si>
    <t>cytosolic proteasome complex [GO:0031597]; nucleus [GO:0005634]; proteasome complex [GO:0000502]; proteasome regulatory particle, base subcomplex [GO:0008540]</t>
  </si>
  <si>
    <t>Translation initiation factor eIF-2B subunit gamma (GCD complex subunit GCD1) (Guanine nucleotide exchange factor subunit GCD1) (eIF-2B GDP-GTP exchange factor subunit gamma)</t>
  </si>
  <si>
    <t>cytoplasmic translational initiation [GO:0002183]; negative regulation of cellular response to amino acid starvation [GO:1903574]; positive regulation of GTPase activity [GO:0043547]; regulation of translational initiation [GO:0006446]</t>
  </si>
  <si>
    <t>26S proteasome regulatory subunit RPN8</t>
  </si>
  <si>
    <t>GPN-loop GTPase 2 (EC 3.6.5.-) (ATP-binding domain 1 family member B homolog)</t>
  </si>
  <si>
    <t>establishment of mitotic sister chromatid cohesion [GO:0034087]; protein import into nucleus [GO:0006606]</t>
  </si>
  <si>
    <t>SUBCELLULAR LOCATION: Cytoplasm {ECO:0000269|PubMed:14562095, ECO:0000269|PubMed:14690591}.</t>
  </si>
  <si>
    <t>Pentamidine resistance factor, mitochondrial</t>
  </si>
  <si>
    <t>protein insertion into mitochondrial inner membrane from matrix [GO:0032979]; response to antibiotic [GO:0046677]</t>
  </si>
  <si>
    <t>SUBCELLULAR LOCATION: Mitochondrion inner membrane {ECO:0000269|PubMed:16823961}; Single-pass membrane protein {ECO:0000269|PubMed:16823961}.</t>
  </si>
  <si>
    <t>Serine/threonine-protein kinase HRK1 (EC 2.7.11.1) (Hygromycin resistance kinase 1)</t>
  </si>
  <si>
    <t>intracellular monoatomic ion homeostasis [GO:0006873]; intracellular signal transduction [GO:0035556]; protein phosphorylation [GO:0006468]</t>
  </si>
  <si>
    <t>V-type proton ATPase subunit a, vacuolar isoform (V-ATPase a 1 subunit) (V-ATPase 95 kDa subunit) (Vacuolar pH protein 1) (Vacuolar proton pump a subunit) (Vacuolar proton translocating ATPase subunit a 1)</t>
  </si>
  <si>
    <t>cellular hyperosmotic response [GO:0071474]; cellular response to alkaline pH [GO:0071469]; polyphosphate metabolic process [GO:0006797]; protein-containing complex assembly [GO:0065003]; proton transmembrane transport [GO:1902600]; vacuolar acidification [GO:0007035]</t>
  </si>
  <si>
    <t>fungal-type vacuole [GO:0000324]; fungal-type vacuole membrane [GO:0000329]; vacuolar proton-transporting V-type ATPase complex [GO:0016471]; vacuolar proton-transporting V-type ATPase, V0 domain [GO:0000220]</t>
  </si>
  <si>
    <t>Sideroflexin FSF1 (Fungal sideroflexin-1)</t>
  </si>
  <si>
    <t>mitochondrial transmembrane transport [GO:1990542]; one-carbon metabolic process [GO:0006730]; serine import into mitochondrion [GO:0140300]</t>
  </si>
  <si>
    <t>SUBCELLULAR LOCATION: Mitochondrion membrane {ECO:0000269|PubMed:16823961, ECO:0000269|PubMed:30442778}; Multi-pass membrane protein {ECO:0000255}.</t>
  </si>
  <si>
    <t>Ribosome biogenesis protein YTM1 (Microtubule-associated protein YTM1)</t>
  </si>
  <si>
    <t>chromosome organization [GO:0051276]; maturation of 5.8S rRNA from tricistronic rRNA transcript (SSU-rRNA, 5.8S rRNA, LSU-rRNA) [GO:0000466]; maturation of LSU-rRNA from tricistronic rRNA transcript (SSU-rRNA, 5.8S rRNA, LSU-rRNA) [GO:0000463]; protein-RNA complex remodeling [GO:0110136]; ribosomal large subunit biogenesis [GO:0042273]; rRNA processing [GO:0006364]</t>
  </si>
  <si>
    <t>SUBCELLULAR LOCATION: Nucleus, nucleolus {ECO:0000269|PubMed:14562095}. Nucleus, nucleoplasm {ECO:0000305|PubMed:18448671}.</t>
  </si>
  <si>
    <t>Polyamine transporter 4</t>
  </si>
  <si>
    <t>spermidine transport [GO:0015848]; spermine transport [GO:0000296]; transmembrane transport [GO:0055085]</t>
  </si>
  <si>
    <t>tRNA dimethylallyltransferase (DMATase) (EC 2.5.1.75) (Isopentenyl-diphosphate: tRNA isopentenyltransferase) (IPP transferase) (IPPT) (tRNA isopentenyltransferase) (IPTase)</t>
  </si>
  <si>
    <t>tRNA modification [GO:0006400]</t>
  </si>
  <si>
    <t>cytosol [GO:0005829]; mitochondrion [GO:0005739]; nucleolus [GO:0005730]; nucleus [GO:0005634]</t>
  </si>
  <si>
    <t>SUBCELLULAR LOCATION: Note=[MOD+] forms multicytoplasmic aggregates that do not colocalize to either mitochondria or nucleus. {ECO:0000269|PubMed:22517861}.; SUBCELLULAR LOCATION: [Isoform I]: Cytoplasm {ECO:0000269|PubMed:1850093, ECO:0000269|PubMed:8139535}. Mitochondrion {ECO:0000269|PubMed:1850093, ECO:0000269|PubMed:1946403, ECO:0000269|PubMed:8139535}.; SUBCELLULAR LOCATION: [Isoform II]: Cytoplasm {ECO:0000269|PubMed:1850093, ECO:0000269|PubMed:1946403, ECO:0000269|PubMed:8139535}. Nucleus {ECO:0000269|PubMed:8139535}.</t>
  </si>
  <si>
    <t>Family of serine hydrolases 3 (EC 3.1.-.-)</t>
  </si>
  <si>
    <t>Protein disulfide-isomerase MPD1 (EC 5.3.4.1)</t>
  </si>
  <si>
    <t>endoplasmic reticulum [GO:0005783]; endoplasmic reticulum lumen [GO:0005788]; fungal-type vacuole [GO:0000324]</t>
  </si>
  <si>
    <t>Vacuolar cation-transporting ATPase YPK9 (EC 7.2.2.-) (PARK9 homolog)</t>
  </si>
  <si>
    <t>intracellular calcium ion homeostasis [GO:0006874]; intracellular manganese ion homeostasis [GO:0030026]; intracellular zinc ion homeostasis [GO:0006882]; transmembrane transport [GO:0055085]</t>
  </si>
  <si>
    <t>fungal-type vacuole membrane [GO:0000329]; membrane [GO:0016020]; vacuole-mitochondrion membrane contact site [GO:1990816]</t>
  </si>
  <si>
    <t>SUBCELLULAR LOCATION: Vacuole membrane {ECO:0000269|PubMed:19345671}; Multi-pass membrane protein {ECO:0000269|PubMed:19345671}.</t>
  </si>
  <si>
    <t>Regulator of ribosome biosynthesis</t>
  </si>
  <si>
    <t>endonucleolytic cleavage in ITS1 to separate SSU-rRNA from 5.8S rRNA and LSU-rRNA from tricistronic rRNA transcript (SSU-rRNA, 5.8S rRNA, LSU-rRNA) [GO:0000447]; ribosomal large subunit biogenesis [GO:0042273]; ribosomal large subunit export from nucleus [GO:0000055]</t>
  </si>
  <si>
    <t>nuclear periphery [GO:0034399]; nucleolus [GO:0005730]; nucleoplasm [GO:0005654]; preribosome, large subunit precursor [GO:0030687]</t>
  </si>
  <si>
    <t>SUBCELLULAR LOCATION: Nucleus {ECO:0000269|PubMed:10688653}.</t>
  </si>
  <si>
    <t>Uncharacterized protein YOR296W</t>
  </si>
  <si>
    <t>Bud site selection protein 7</t>
  </si>
  <si>
    <t>cellular bud site selection [GO:0000282]; fungal-type cell wall chitin biosynthetic process [GO:0034221]; Golgi to plasma membrane transport [GO:0006893]; protein transport [GO:0015031]</t>
  </si>
  <si>
    <t>Bud site selection protein RAX1 (Revert to axial protein 1)</t>
  </si>
  <si>
    <t>axial cellular bud site selection [GO:0007120]; bipolar cellular bud site selection [GO:0007121]; protein localization [GO:0008104]</t>
  </si>
  <si>
    <t>cellular bud neck [GO:0005935]; cellular bud scar [GO:0005621]; cellular bud tip [GO:0005934]; fungal-type vacuole [GO:0000324]; plasma membrane [GO:0005886]</t>
  </si>
  <si>
    <t>SUBCELLULAR LOCATION: Cell membrane; Multi-pass membrane protein. Bud neck. Bud tip. Note=Before cytokinesis, RAX1 concentrates as a ring at the mother-bud neck and to the tip of the bud. The RAX1 ring splits at cytokinesis, endowing each progeny cell with a RAX1 ring and additional RAX1 localization at the distal bud pole of the newborn daughter cell. The rings persist at the cell cortex for several generations, giving rise to cells decorated by multiple rings.</t>
  </si>
  <si>
    <t>Uncharacterized transporter SLY41</t>
  </si>
  <si>
    <t>endoplasmic reticulum to Golgi vesicle-mediated transport [GO:0006888]; phosphoenolpyruvate transmembrane import into Golgi lumen [GO:1990536]</t>
  </si>
  <si>
    <t>endoplasmic reticulum [GO:0005783]; Golgi apparatus [GO:0005794]; membrane [GO:0016020]</t>
  </si>
  <si>
    <t>Nucleolar protein 58 (Nucleolar protein 5)</t>
  </si>
  <si>
    <t>box C/D RNA 3'-end processing [GO:0000494];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protein localization to nucleolus [GO:1902570]; rRNA processing [GO:0006364]; snoRNA guided rRNA 2'-O-methylation [GO:0000452]</t>
  </si>
  <si>
    <t>SUBCELLULAR LOCATION: Nucleus, nucleolus {ECO:0000269|PubMed:9632712}.</t>
  </si>
  <si>
    <t>Long-chain-fatty-acid--CoA ligase 1 (EC 6.2.1.3) (Fatty acid activator 1) (Fatty acyl-CoA synthetase) (ACS) (FACS) (Long-chain acyl-CoA synthetase 1)</t>
  </si>
  <si>
    <t>endoplasmic reticulum [GO:0005783]; lipid droplet [GO:0005811]; mitochondrial outer membrane [GO:0005741]; mitochondrion [GO:0005739]; plasma membrane [GO:0005886]</t>
  </si>
  <si>
    <t>SUBCELLULAR LOCATION: Lipid droplet {ECO:0000269|PubMed:10515935, ECO:0000269|PubMed:21820081, ECO:0000269|PubMed:24868093}. Cell membrane {ECO:0000269|PubMed:27136724}.</t>
  </si>
  <si>
    <t>Glucose N-acetyltransferase 1 (EC 2.4.1.-) (N-acetylglucosaminyltransferase)</t>
  </si>
  <si>
    <t>Golgi medial cisterna [GO:0005797]; Golgi membrane [GO:0000139]; vacuolar membrane [GO:0005774]</t>
  </si>
  <si>
    <t>SUBCELLULAR LOCATION: Golgi apparatus membrane {ECO:0000305}; Single-pass type II membrane protein {ECO:0000305}. Vacuole membrane {ECO:0000305}; Single-pass type II membrane protein {ECO:0000305}.</t>
  </si>
  <si>
    <t>Protein HPH1 (Functionally related to TCP1 protein 1) (High pH protein 1)</t>
  </si>
  <si>
    <t>cellular response to alkaline pH [GO:0071469]; cellular response to salt stress [GO:0071472]</t>
  </si>
  <si>
    <t>SUBCELLULAR LOCATION: Endoplasmic reticulum membrane {ECO:0000269|PubMed:12514182, ECO:0000269|PubMed:15189990}; Single-pass membrane protein {ECO:0000269|PubMed:12514182, ECO:0000269|PubMed:15189990}. Note=Punctate foci at the endoplasmic reticulum membrane. The distribution of FRT1 on the endoplasmic reticulum membrane depends on CaCl2 and calcineurin activity.</t>
  </si>
  <si>
    <t>Myosin-2 (Cell division control protein 66) (Class V unconventional myosin MYO2) (Type V myosin heavy chain MYO2) (Myosin V MYO2)</t>
  </si>
  <si>
    <t>actin filament organization [GO:0007015]; establishment of mitotic spindle orientation [GO:0000132]; Golgi inheritance [GO:0048313]; membrane addition at site of cytokinesis [GO:0007107]; peroxisome inheritance [GO:0045033]; protein transport [GO:0015031]; vacuole inheritance [GO:0000011]; vesicle docking involved in exocytosis [GO:0006904]; vesicle transport along actin filament [GO:0030050]; vesicle-mediated transport [GO:0016192]</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</si>
  <si>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t>
  </si>
  <si>
    <t>SUBCELLULAR LOCATION: Bud neck {ECO:0000269|PubMed:8188749}. Bud tip {ECO:0000269|PubMed:8188749}. Note=Concentrates to sites of polarized growth, namely to the bud tip during S and G2 phases of the cell cycle and to the bud neck during cytokinesis.</t>
  </si>
  <si>
    <t>Magnesium transporter MRS2, mitochondrial (RNA-splicing protein MRS2)</t>
  </si>
  <si>
    <t>mitochondrial magnesium ion transmembrane transport [GO:0045016]</t>
  </si>
  <si>
    <t>SUBCELLULAR LOCATION: Mitochondrion inner membrane {ECO:0000269|PubMed:14562095, ECO:0000305|PubMed:23999289}; Multi-pass membrane protein {ECO:0000269|PubMed:14562095}.</t>
  </si>
  <si>
    <t>Alanine--tRNA ligase, mitochondrial (EC 6.1.1.7) (Alanyl-tRNA synthetase) (AlaRS)</t>
  </si>
  <si>
    <t>alanyl-tRNA aminoacylation [GO:0006419]; mitochondrial alanyl-tRNA aminoacylation [GO:0070143]; tRNA modification [GO:0006400]</t>
  </si>
  <si>
    <t>DNA-directed RNA polymerase I subunit RPA43 (A43) (DNA-directed DNA-dependent RNA polymerase 36 kDa polypeptide)</t>
  </si>
  <si>
    <t>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</si>
  <si>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nucleus [GO:0005634]; RNA polymerase I complex [GO:0005736]</t>
  </si>
  <si>
    <t>DNA-directed RNA polymerase I subunit RPA190 (EC 2.7.7.6) (DNA-directed RNA polymerase I 190 kDa polypeptide) (A190) (DNA-directed RNA polymerase I largest subunit)</t>
  </si>
  <si>
    <t>Uncharacterized protein YOR342C</t>
  </si>
  <si>
    <t>Pyruvate kinase 2 (PK 2) (EC 2.7.1.40)</t>
  </si>
  <si>
    <t>Chromosome instability protein 1</t>
  </si>
  <si>
    <t>microtubule cytoskeleton organization [GO:0000226]; post-chaperonin tubulin folding pathway [GO:0007023]; protein folding [GO:0006457]; tubulin complex assembly [GO:0007021]</t>
  </si>
  <si>
    <t>Protein MNE1</t>
  </si>
  <si>
    <t>cytoplasm [GO:0005737]; mitochondrial matrix [GO:0005759]; mitochondrion [GO:0005739]; ribonucleoprotein complex [GO:1990904]</t>
  </si>
  <si>
    <t>Leucine-rich repeat-containing protein SOG2</t>
  </si>
  <si>
    <t>budding cell apical bud growth [GO:0007118]; cell cycle [GO:0007049]; septum digestion after cytokinesis [GO:0000920]; signal transduction [GO:0007165]</t>
  </si>
  <si>
    <t>cellular bud [GO:0005933]; cytoplasm [GO:0005737]; incipient cellular bud site [GO:0000131]; mating projection tip [GO:0043332]</t>
  </si>
  <si>
    <t>SUBCELLULAR LOCATION: Cytoplasm {ECO:0000269|PubMed:12972564, ECO:0000269|PubMed:14562095}. Note=Localizes to cortical sites of growth during both budding and mating pheromone response. Localized prominently to incipient bud sites and small buds and weakly to the cortex and bud necks of large budded cells. Also localized to the growing tips of mating projections.</t>
  </si>
  <si>
    <t>Meiotic sister-chromatid recombination protein 6, mitochondrial</t>
  </si>
  <si>
    <t>Probable electron transfer flavoprotein-ubiquinone oxidoreductase, mitochondrial (ETF-QO) (ETF-ubiquinone oxidoreductase) (EC 1.5.5.1) (Changed intracellular redox state protein 2) (Electron-transferring-flavoprotein dehydrogenase) (ETF dehydrogenase)</t>
  </si>
  <si>
    <t>electron transport chain [GO:0022900]</t>
  </si>
  <si>
    <t>SUBCELLULAR LOCATION: Mitochondrion inner membrane {ECO:0000269|PubMed:11502169, ECO:0000269|PubMed:14562095, ECO:0000269|PubMed:14576278}.</t>
  </si>
  <si>
    <t>Eukaryotic translation initiation factor 3 subunit B (eIF3b) (Cell cycle regulation and translation initiation protein) (Eukaryotic translation initiation factor 3 90 kDa subunit) (eIF3 p90) (Translation initiation factor eIF3 p90 subunit)</t>
  </si>
  <si>
    <t>cytoplasmic translational initiation [GO:0002183]; formation of cytoplasmic translation initiation complex [GO:0001732]; translational initiation [GO:0006413]</t>
  </si>
  <si>
    <t>SUBCELLULAR LOCATION: Cytoplasm {ECO:0000255|HAMAP-Rule:MF_03001, ECO:0000269|PubMed:14562095}.</t>
  </si>
  <si>
    <t>Probable proteasome subunit alpha type-7 (Macropain subunit C1) (Multicatalytic endopeptidase complex subunit C1) (Proteasome component C1) (Proteinase YSCE subunit 1)</t>
  </si>
  <si>
    <t>Rab proteins geranylgeranyltransferase component A (Rab escort protein) (REP)</t>
  </si>
  <si>
    <t>cytoplasm [GO:0005737]; cytosol [GO:0005829]; membrane [GO:0016020]; nucleus [GO:0005634]; Rab-protein geranylgeranyltransferase complex [GO:0005968]</t>
  </si>
  <si>
    <t>Guanine nucleotide-binding protein subunit beta 1 (Gbeta mimic kelch protein 1)</t>
  </si>
  <si>
    <t>Potassium-activated aldehyde dehydrogenase, mitochondrial (EC 1.2.1.-) (EC 1.2.1.4) (K(+)-activated acetaldehyde dehydrogenase) (K(+)-ACDH)</t>
  </si>
  <si>
    <t>acetate biosynthetic process [GO:0019413]; ethanol metabolic process [GO:0006067]; NADPH regeneration [GO:0006740]; pyruvate metabolic process [GO:0006090]</t>
  </si>
  <si>
    <t>NADP-specific glutamate dehydrogenase 1 (NADP-GDH 1) (EC 1.4.1.4) (NADP-dependent glutamate dehydrogenase 1)</t>
  </si>
  <si>
    <t>glutamate biosynthetic process [GO:0006537]</t>
  </si>
  <si>
    <t>Uncharacterized protein YOR385W</t>
  </si>
  <si>
    <t>Histone acetyltransferase type B catalytic subunit (EC 2.3.1.48)</t>
  </si>
  <si>
    <t>DNA repair [GO:0006281]; histone acetylation [GO:0016573]; subtelomeric heterochromatin formation [GO:0031509]</t>
  </si>
  <si>
    <t>chromosome, telomeric region [GO:0000781]; cytoplasm [GO:0005737]; histone acetyltransferase complex [GO:0000123]; nucleus [GO:0005634]</t>
  </si>
  <si>
    <t>Sphingolipid long chain base-responsive protein LSP1</t>
  </si>
  <si>
    <t>eisosome assembly [GO:0070941]; endocytosis [GO:0006897]; negative regulation of protein kinase activity [GO:0006469]; response to heat [GO:0009408]</t>
  </si>
  <si>
    <t>cell periphery [GO:0071944]; cytoplasm [GO:0005737]; eisosome [GO:0032126]; eisosome filament [GO:0036286]; mitochondrial outer membrane [GO:0005741]; mitochondrion [GO:0005739]; plasma membrane [GO:0005886]</t>
  </si>
  <si>
    <t>SUBCELLULAR LOCATION: Cytoplasm, cell cortex {ECO:0000269|PubMed:14562095, ECO:0000269|PubMed:16496001}. Note=Localizes at eisosomes, structures which colocalize with sites of protein and lipid endocytosis.</t>
  </si>
  <si>
    <t>ATPase expression protein 3</t>
  </si>
  <si>
    <t>mitochondrial translational initiation [GO:0070124]; mRNA processing [GO:0006397]</t>
  </si>
  <si>
    <t>SUBCELLULAR LOCATION: Mitochondrion inner membrane {ECO:0000269|PubMed:14562095, ECO:0000269|PubMed:14742425}; Peripheral membrane protein {ECO:0000269|PubMed:14562095, ECO:0000269|PubMed:14742425}; Matrix side {ECO:0000269|PubMed:14562095, ECO:0000269|PubMed:14742425}.</t>
  </si>
  <si>
    <t>ATP-dependent DNA helicase CHL1 (EC 3.6.4.12) (Chromosome loss protein 1) (Chromosome transmission fidelity protein 1)</t>
  </si>
  <si>
    <t>DNA duplex unwinding [GO:0032508]; establishment of sister chromatid cohesion [GO:0034085]; interstrand cross-link repair [GO:0036297]; mitotic sister chromatid cohesion [GO:0007064]</t>
  </si>
  <si>
    <t>chromatin [GO:0000785]; nucleus [GO:0005634]</t>
  </si>
  <si>
    <t>SUBCELLULAR LOCATION: Nucleus {ECO:0000269|PubMed:10931920, ECO:0000269|PubMed:15020404, ECO:0000269|PubMed:15226378}.</t>
  </si>
  <si>
    <t>Ribosome quality control complex subunit 2 (Translation-associated element 2)</t>
  </si>
  <si>
    <t>CAT tailing [GO:0140708]; peptide biosynthetic process [GO:0043043]; rescue of stalled ribosome [GO:0072344]; ribosome-associated ubiquitin-dependent protein catabolic process [GO:1990116]</t>
  </si>
  <si>
    <t>cytoplasm [GO:0005737]; cytoplasmic stress granule [GO:0010494]; RQC complex [GO:1990112]</t>
  </si>
  <si>
    <t>Coatomer subunit zeta (Zeta-coat protein) (Zeta-COP)</t>
  </si>
  <si>
    <t>intra-Golgi vesicle-mediated transport [GO:0006891]; intracellular protein transport [GO:0006886]; retrograde vesicle-mediated transport, Golgi to endoplasmic reticulum [GO:0006890]</t>
  </si>
  <si>
    <t>Transcription initiation factor TFIID subunit 3 (TAFII-47) (TAFII47) (TBP-associated factor 3) (TBP-associated factor 47 kDa)</t>
  </si>
  <si>
    <t>Ribosomal RNA-processing protein 12</t>
  </si>
  <si>
    <t>maturation of SSU-rRNA from tricistronic rRNA transcript (SSU-rRNA, 5.8S rRNA, LSU-rRNA) [GO:0000462]; ribosome biogenesis [GO:0042254]; rRNA processing [GO:0006364]</t>
  </si>
  <si>
    <t>90S preribosome [GO:0030686]; cytoplasm [GO:0005737]; nucleolus [GO:0005730]; nucleus [GO:0005634]; preribosome, small subunit precursor [GO:0030688]; ribosome [GO:0005840]</t>
  </si>
  <si>
    <t>SUBCELLULAR LOCATION: Cytoplasm {ECO:0000269|PubMed:12628929, ECO:0000269|PubMed:14562095, ECO:0000269|PubMed:14729571}. Nucleus, nucleolus {ECO:0000269|PubMed:12628929, ECO:0000269|PubMed:14562095, ECO:0000269|PubMed:14729571}.</t>
  </si>
  <si>
    <t>NAD-dependent protein deacetylase HST2 (EC 2.3.1.286) (Homologous to SIR2 protein 2) (Regulatory protein SIR2 homolog 2)</t>
  </si>
  <si>
    <t>negative regulation of mitotic recombination [GO:0045950]; rDNA heterochromatin formation [GO:0000183]</t>
  </si>
  <si>
    <t>SUBCELLULAR LOCATION: Cytoplasm. Nucleus. Note=Shuttles between the nucleus and cytoplasm, but is largely cytoplasmic owing to efficient nuclear export. Nuclear exclusion is mediated by the exportin CRM1.</t>
  </si>
  <si>
    <t>SWI/SNF chromatin-remodeling complex subunit SWI1 (Regulatory protein GAM3) (SWI/SNF complex subunit SWI1) (Transcription regulatory protein ADR6) (Transcription regulatory protein SWI1)</t>
  </si>
  <si>
    <t>carbon catabolite activation of transcription from RNA polymerase II promoter [GO:0000436]; chromatin remodeling [GO:0006338]; DNA-templated DNA replication [GO:0006261]; positive regulation of double-strand break repair via homologous recombination [GO:1905168]; positive regulation of mating type switching [GO:0031496]; positive regulation of transcription by RNA polymerase II [GO:0045944]; regulation of transcription by RNA polymerase II [GO:0006357]</t>
  </si>
  <si>
    <t>chromatin [GO:0000785]; nucleus [GO:0005634]; SWI/SNF complex [GO:0016514]</t>
  </si>
  <si>
    <t>SUBCELLULAR LOCATION: Nucleus {ECO:0000255|PROSITE-ProRule:PRU00355, ECO:0000269|PubMed:18362884}. Note=While the soluble protein is nuclear, [SWI+] aggregates appear to be cytoplasmic.</t>
  </si>
  <si>
    <t>Inner kinetochore subunit CTF19 (CENP-P homolog) (Chromosome transmission fidelity protein 19) (Constitutive centromere-associated network protein CTF19) (Minichromosome maintenance protein 18)</t>
  </si>
  <si>
    <t>attachment of spindle microtubules to kinetochore [GO:0008608]; cell division [GO:0051301]; chromosome segregation [GO:0007059]; establishment of mitotic sister chromatid cohesion [GO:0034087]; meiotic cell cycle [GO:0051321]; mitotic spindle assembly checkpoint signaling [GO:0007094]; protein localization to chromosome, centromeric region [GO:0071459]</t>
  </si>
  <si>
    <t>COMA complex [GO:0000817]; kinetochore [GO:0000776]; nucleus [GO:0005634]</t>
  </si>
  <si>
    <t>SUBCELLULAR LOCATION: Nucleus {ECO:0000269|PubMed:29046335}. Chromosome, centromere, kinetochore {ECO:0000269|PubMed:29046335}.</t>
  </si>
  <si>
    <t>Vacuolar transporter chaperone 3 complex subunit 3 (Phosphate metabolism protein 2) (SPX-dependent polyphosphate polymerase VTC subunit 3) (Vacuolar membrane polyphosphate polymerase accessory subunit 3) (PolyP polymerase)</t>
  </si>
  <si>
    <t>SUBCELLULAR LOCATION: Vacuole membrane {ECO:0000269|PubMed:12584253, ECO:0000269|PubMed:19390046}; Multi-pass membrane protein {ECO:0000269|PubMed:12584253}. Cytoplasm, cell cortex {ECO:0000269|PubMed:17079729, ECO:0000269|PubMed:19390046}. Endoplasmic reticulum membrane {ECO:0000269|PubMed:17079729}; Multi-pass membrane protein {ECO:0000269|PubMed:12584253}. Cytoplasmic vesicle, autophagosome membrane {ECO:0000269|PubMed:17079729}; Multi-pass membrane protein {ECO:0000269|PubMed:12584253}.</t>
  </si>
  <si>
    <t>Ubiquitin-like-specific protease 1 (EC 3.4.22.68)</t>
  </si>
  <si>
    <t>G2/M transition of mitotic cell cycle [GO:0000086]; protein desumoylation [GO:0016926]</t>
  </si>
  <si>
    <t>nuclear envelope [GO:0005635]; nucleolus [GO:0005730]; nucleus [GO:0005634]</t>
  </si>
  <si>
    <t>Methylenetetrahydrofolate reductase 1 (EC 1.5.1.20)</t>
  </si>
  <si>
    <t>methionine biosynthetic process [GO:0009086]; tetrahydrofolate interconversion [GO:0035999]</t>
  </si>
  <si>
    <t>Serine/threonine-protein kinase SKS1 (EC 2.7.11.1) (Suppressor kinase of SNF3)</t>
  </si>
  <si>
    <t>autophagy [GO:0006914]; intracellular signal transduction [GO:0035556]; positive regulation of transcription by RNA polymerase II [GO:0045944]; protein phosphorylation [GO:0006468]; pseudohyphal growth [GO:0007124]; regulation of glucose transmembrane transport [GO:0010827]; response to glucose [GO:0009749]</t>
  </si>
  <si>
    <t>Acetyl-CoA acetyltransferase (EC 2.3.1.9) (Acetoacetyl-CoA thiolase) (Ergosterol biosynthesis protein 10)</t>
  </si>
  <si>
    <t>ergosterol biosynthetic process [GO:0006696]; fatty acid beta-oxidation [GO:0006635]</t>
  </si>
  <si>
    <t>cytoplasm [GO:0005737]; cytosol [GO:0005829]; nucleus [GO:0005634]; vacuole [GO:0005773]</t>
  </si>
  <si>
    <t>SUBCELLULAR LOCATION: Cytoplasm, cytosol {ECO:0000269|PubMed:5571830}.</t>
  </si>
  <si>
    <t>PATHWAY: Metabolic intermediate biosynthesis; (R)-mevalonate biosynthesis; (R)-mevalonate from acetyl-CoA: step 1/3. {ECO:0000269|PubMed:5571829, ECO:0000269|PubMed:7989303}.</t>
  </si>
  <si>
    <t>ATP-dependent RNA helicase SUV3, mitochondrial (EC 3.6.4.13)</t>
  </si>
  <si>
    <t>Group I intron splicing [GO:0000372]; mitochondrial DNA replication [GO:0006264]; mitochondrial RNA 3'-end processing [GO:0000965]; mitochondrial RNA catabolic process [GO:0000957]; RNA catabolic process [GO:0006401]; RNA phosphodiester bond hydrolysis, exonucleolytic [GO:0090503]</t>
  </si>
  <si>
    <t>mitochondrial degradosome [GO:0045025]; mitochondrial matrix [GO:0005759]; mitochondrion [GO:0005739]</t>
  </si>
  <si>
    <t>Cyclin-dependent protein kinase PHO85 (EC 2.7.11.22) (Negative regulator of the PHO system) (Serine/threonine-protein kinase PHO85)</t>
  </si>
  <si>
    <t>cell cycle G1/S phase transition [GO:0044843]; DNA damage response [GO:0006974]; establishment or maintenance of cytoskeleton polarity [GO:0030952]; fungal-type cell wall organization [GO:0031505]; G1/S transition of mitotic cell cycle [GO:0000082]; lipid homeostasis [GO:0055088]; long-chain fatty acid metabolic process [GO:0001676]; negative regulation of calcium-mediated signaling [GO:0050849]; negative regulation of DNA-binding transcription factor activity [GO:0043433]; negative regulation of glycogen biosynthetic process [GO:0045719]; negative regulation of macroautophagy [GO:0016242]; negative regulation of phosphate metabolic process [GO:0045936]; negative regulation of transcription by RNA polymerase II [GO:0000122]; positive regulation of macroautophagy [GO:0016239]; positive regulation of phospholipid biosynthetic process [GO:0071073]; protein phosphorylation [GO:0006468]; regulation of cell cycle [GO:0051726]; regulation of cell cycle phase transition [GO:1901987]; regulation of cell division [GO:0051302]; regulation of establishment or maintenance of cell polarity [GO:0032878]; regulation of glycogen biosynthetic process [GO:0005979]; regulation of lipid metabolic process [GO:0019216]; regulation of nucleocytoplasmic transport [GO:0046822]; regulation of protein localization [GO:0032880]; regulation of protein stability [GO:0031647]; regulation of transcription involved in G1/S transition of mitotic cell cycle [GO:0000083]</t>
  </si>
  <si>
    <t>cellular bud neck [GO:0005935]; cyclin-dependent protein kinase holoenzyme complex [GO:0000307]; cytoplasm [GO:0005737]; nucleus [GO:0005634]; Pho85-Pho80 CDK-cyclin complex [GO:1990860]</t>
  </si>
  <si>
    <t>SUBCELLULAR LOCATION: Cytoplasm {ECO:0000269|PubMed:12455686}. Nucleus {ECO:0000269|PubMed:12455686}. Note=Predominantly localizes to the nucleus. {ECO:0000269|PubMed:12455686}.</t>
  </si>
  <si>
    <t>Styryl dye vacuolar localization protein 3</t>
  </si>
  <si>
    <t>endocytosis [GO:0006897]</t>
  </si>
  <si>
    <t>cell cortex [GO:0005938]; cell periphery [GO:0071944]; cellular bud [GO:0005933]; cellular bud neck [GO:0005935]; cellular bud tip [GO:0005934]; cytoplasm [GO:0005737]</t>
  </si>
  <si>
    <t>SUBCELLULAR LOCATION: Cytoplasm {ECO:0000269|PubMed:14562095}. Bud {ECO:0000269|PubMed:14562095}. Bud neck {ECO:0000269|PubMed:14562095}. Cytoplasm, cell cortex {ECO:0000269|PubMed:14562095}. Note=And found in the cell periphery.</t>
  </si>
  <si>
    <t>Nucleolar protein 4 (Nucleolar protein NOP77)</t>
  </si>
  <si>
    <t>Vacuolar protein sorting-associated protein 16 (Vacuolar morphogenesis protein 9) (Vacuolar protein-targeting protein 16)</t>
  </si>
  <si>
    <t>endosomal transport [GO:0016197]; Golgi to endosome transport [GO:0006895]; late endosome to vacuole transport [GO:0045324]; protein targeting to vacuole [GO:0006623]; regulation of SNARE complex assembly [GO:0035542]; regulation of vacuole fusion, non-autophagic [GO:0032889]; vacuole fusion, non-autophagic [GO:0042144]; vacuole organization [GO:0007033]; vesicle tethering [GO:0099022]</t>
  </si>
  <si>
    <t>SUBCELLULAR LOCATION: Cytoplasm. Vacuole.</t>
  </si>
  <si>
    <t>Elongation factor 1-gamma 1 (EF-1-gamma 1) (Calcium and membrane-binding protein 1) (Calcium phospholipid-binding protein) (CPBP) (Eukaryotic elongation factor 1Bgamma 1) (eEF1Bgamma 1) (Translation elongation factor 1B gamma 1)</t>
  </si>
  <si>
    <t>positive regulation of transcription by RNA polymerase II [GO:0045944]; regulation of translational termination [GO:0006449]; translational elongation [GO:0006414]</t>
  </si>
  <si>
    <t>cytoplasm [GO:0005737]; cytoplasmic stress granule [GO:0010494]; eukaryotic translation elongation factor 1 complex [GO:0005853]; nucleus [GO:0005634]; ribosome [GO:0005840]</t>
  </si>
  <si>
    <t>Mannan polymerase complexes subunit MNN9 (M-pol I subunit MNN9) (M-Pol II subunit MNN9)</t>
  </si>
  <si>
    <t>cell wall mannoprotein biosynthetic process [GO:0000032]; mannosylation [GO:0097502]; protein N-linked glycosylation [GO:0006487]</t>
  </si>
  <si>
    <t>cis-Golgi network [GO:0005801]; endoplasmic reticulum [GO:0005783]; endoplasmic reticulum membrane [GO:0005789]; Golgi cis cisterna [GO:0000137]; mannan polymerase complex [GO:0000136]</t>
  </si>
  <si>
    <t>Mannosyl phosphorylinositol ceramide synthase SUR1 (EC 2.4.1.370)</t>
  </si>
  <si>
    <t>glycosphingolipid biosynthetic process [GO:0006688]; mannosyl diphosphorylinositol ceramide metabolic process [GO:0006676]; mannosyl-inositol phosphorylceramide biosynthetic process [GO:0051999]; mannosyl-inositol phosphorylceramide metabolic process [GO:0006675]; sphingolipid biosynthetic process [GO:0030148]</t>
  </si>
  <si>
    <t>fungal-type vacuole [GO:0000324]; fungal-type vacuole membrane [GO:0000329]; Golgi apparatus [GO:0005794]; mannosyltransferase complex [GO:0031501]</t>
  </si>
  <si>
    <t>ATP-dependent permease PDR12</t>
  </si>
  <si>
    <t>organic acid transport [GO:0015849]</t>
  </si>
  <si>
    <t>SUBCELLULAR LOCATION: Cell membrane {ECO:0000269|PubMed:14562095, ECO:0000269|PubMed:9687494}; Multi-pass membrane protein {ECO:0000269|PubMed:14562095, ECO:0000269|PubMed:9687494}.</t>
  </si>
  <si>
    <t>Monothiol glutaredoxin-5, mitochondrial</t>
  </si>
  <si>
    <t>cellular response to oxidative stress [GO:0034599]; iron-sulfur cluster assembly [GO:0016226]; protein maturation by [2Fe-2S] cluster transfer [GO:0106034]; protein maturation by [4Fe-4S] cluster transfer [GO:0106035]; protein maturation by iron-sulfur cluster transfer [GO:0097428]; response to osmotic stress [GO:0006970]</t>
  </si>
  <si>
    <t>iron-sulfur cluster assembly complex [GO:1990229]; mitochondrial matrix [GO:0005759]; mitochondrion [GO:0005739]</t>
  </si>
  <si>
    <t>SUBCELLULAR LOCATION: Mitochondrion matrix {ECO:0000269|PubMed:11950925}.</t>
  </si>
  <si>
    <t>Mitochondrial inner membrane magnesium transporter MFM1 (MRS2 function modulating factor 1)</t>
  </si>
  <si>
    <t>SUBCELLULAR LOCATION: Mitochondrion inner membrane {ECO:0000269|PubMed:11254124, ECO:0000269|PubMed:14562095, ECO:0000269|PubMed:19756047}; Multi-pass membrane protein {ECO:0000269|PubMed:11254124, ECO:0000269|PubMed:14562095, ECO:0000269|PubMed:19756047}.</t>
  </si>
  <si>
    <t>Magnesium-activated aldehyde dehydrogenase, cytosolic (EC 1.2.1.-) (EC 1.2.1.4) (Mg(2+)-activated acetaldehyde dehydrogenase) (Mg(2+)-ACDH)</t>
  </si>
  <si>
    <t>acetate biosynthetic process [GO:0019413]; ethanol catabolic process [GO:0006068]; NADPH regeneration [GO:0006740]; response to salt stress [GO:0009651]</t>
  </si>
  <si>
    <t>PATHWAY: Alcohol metabolism; ethanol degradation; acetate from ethanol: step 2/2. {ECO:0000269|PubMed:9473035}.</t>
  </si>
  <si>
    <t>Mitochondrial import inner membrane translocase subunit TIM50</t>
  </si>
  <si>
    <t>intracellular protein transport [GO:0006886]; protein import into mitochondrial matrix [GO:0030150]; protein insertion into mitochondrial inner membrane [GO:0045039]; regulation of mitochondrial membrane permeability [GO:0046902]</t>
  </si>
  <si>
    <t>SUBCELLULAR LOCATION: Mitochondrion inner membrane {ECO:0000269|PubMed:12437924, ECO:0000269|PubMed:12437925, ECO:0000269|PubMed:14562095}; Single-pass membrane protein {ECO:0000269|PubMed:12437924, ECO:0000269|PubMed:12437925, ECO:0000269|PubMed:14562095}.</t>
  </si>
  <si>
    <t>Uncharacterized protein YPL067C</t>
  </si>
  <si>
    <t>N-acetylglucosamine metabolic process [GO:0006044]</t>
  </si>
  <si>
    <t>Protein MUK1</t>
  </si>
  <si>
    <t>Golgi to endosome transport [GO:0006895]; late endosome to vacuole transport via multivesicular body sorting pathway [GO:0032511]; protein localization to endosome [GO:0036010]</t>
  </si>
  <si>
    <t>cytoplasm [GO:0005737]; cytosol [GO:0005829]; endocytic vesicle [GO:0030139]</t>
  </si>
  <si>
    <t>Ubiquitin carboxyl-terminal hydrolase 16 (EC 3.4.19.12) (Deubiquitinating enzyme 16) (Ubiquitin thioesterase 16) (Ubiquitin-specific-processing protease 16)</t>
  </si>
  <si>
    <t>ATP synthase subunit 4, mitochondrial</t>
  </si>
  <si>
    <t>protein-containing complex assembly [GO:0065003]; proton motive force-driven ATP synthesis [GO:0015986]</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</si>
  <si>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t>
  </si>
  <si>
    <t>TATA-binding protein-associated factor MOT1 (TBP-associated factor MOT1) (EC 3.6.4.-) (Modifier of transcription 1)</t>
  </si>
  <si>
    <t>negative regulation of DNA-templated transcription [GO:0045892]; nucleolar large rRNA transcription by RNA polymerase I [GO:0042790]; regulation of RNA polymerase II transcription preinitiation complex assembly [GO:0045898]; regulation of transcription by RNA polymerase II [GO:0006357]; rRNA processing [GO:0006364]</t>
  </si>
  <si>
    <t>mitochondrion [GO:0005739]; nuclear chromosome [GO:0000228]; nucleus [GO:0005634]; transcription regulator complex [GO:0005667]</t>
  </si>
  <si>
    <t>SUBCELLULAR LOCATION: Mitochondrion. Nucleus. Note=Localized on chromatin. Specifically localized to the promoters of the genes it regulates.</t>
  </si>
  <si>
    <t>COPII coat assembly protein SEC16 (Protein transport protein SEC16)</t>
  </si>
  <si>
    <t>COPII vesicle coating [GO:0048208]; Golgi organization [GO:0007030]; macroautophagy [GO:0016236]; protein localization to endoplasmic reticulum exit site [GO:0070973]; protein transport [GO:0015031]</t>
  </si>
  <si>
    <t>endoplasmic reticulum exit site [GO:0070971]; endoplasmic reticulum membrane [GO:0005789]; ER to Golgi transport vesicle membrane [GO:0012507]</t>
  </si>
  <si>
    <t>SUBCELLULAR LOCATION: Endoplasmic reticulum membrane {ECO:0000269|PubMed:12235121, ECO:0000269|PubMed:14562095, ECO:0000269|PubMed:7593161}; Peripheral membrane protein {ECO:0000269|PubMed:12235121, ECO:0000269|PubMed:14562095, ECO:0000269|PubMed:7593161}; Cytoplasmic side {ECO:0000269|PubMed:12235121, ECO:0000269|PubMed:14562095, ECO:0000269|PubMed:7593161}. Note=On the endoplasmic reticulum and on vesicles which bud from it.</t>
  </si>
  <si>
    <t>Elongator complex protein 3 (EC 2.3.1.-) (Gamma-toxin target 3) (tRNA uridine(34) acetyltransferase)</t>
  </si>
  <si>
    <t>regulation of transcription by RNA polymerase II [GO:0006357]; regulation of translation [GO:0006417]; tRNA wobble base 5-methoxycarbonylmethyl-2-thiouridinylation [GO:0002926]; tRNA wobble uridine modification [GO:0002098]</t>
  </si>
  <si>
    <t>SUBCELLULAR LOCATION: Cytoplasm {ECO:0000269|PubMed:14562095, ECO:0000269|PubMed:15780940}. Nucleus {ECO:0000269|PubMed:10024884}.</t>
  </si>
  <si>
    <t>PATHWAY: tRNA modification; 5-methoxycarbonylmethyl-2-thiouridine-tRNA biosynthesis. {ECO:0000269|PubMed:15769872, ECO:0000269|PubMed:17018299, ECO:0000269|PubMed:21912530}.</t>
  </si>
  <si>
    <t>Glutathione reductase (GR) (GRase) (EC 1.8.1.7)</t>
  </si>
  <si>
    <t>cell redox homeostasis [GO:0045454]; cellular response to oxidative stress [GO:0034599]; glutathione metabolic process [GO:0006749]; protein glutathionylation [GO:0010731]</t>
  </si>
  <si>
    <t>Nucleolar GTP-binding protein 1</t>
  </si>
  <si>
    <t>assembly of large subunit precursor of preribosome [GO:1902626]; ribosomal large subunit biogenesis [GO:0042273]; ribosomal subunit export from nucleus [GO:0000054]; rRNA processing [GO:0006364]</t>
  </si>
  <si>
    <t>SUBCELLULAR LOCATION: Nucleus, nucleolus {ECO:0000269|PubMed:11112701}.</t>
  </si>
  <si>
    <t>Translocation protein SEC62 (Sec62/63 complex 30 kDa subunit)</t>
  </si>
  <si>
    <t>post-translational protein targeting to membrane, translocation [GO:0031204]</t>
  </si>
  <si>
    <t>endoplasmic reticulum [GO:0005783]; membrane [GO:0016020]; rough endoplasmic reticulum membrane [GO:0030867]; Sec62/Sec63 complex [GO:0031207]; translocon complex [GO:0071256]</t>
  </si>
  <si>
    <t>Tyrosine--tRNA ligase, mitochondrial (EC 6.1.1.1) (Tyrosyl-tRNA synthetase) (TyrRS)</t>
  </si>
  <si>
    <t>mitochondrial tyrosyl-tRNA aminoacylation [GO:0070184]; tRNA aminoacylation [GO:0043039]</t>
  </si>
  <si>
    <t>Protein MGR2 (Mitochondrial genome-required protein 2)</t>
  </si>
  <si>
    <t>mitochondrion [GO:0005739]; TIM23 mitochondrial import inner membrane translocase complex [GO:0005744]</t>
  </si>
  <si>
    <t>Elongator complex protein 4 (Gamma-toxin target 7) (HAT-associated protein 1)</t>
  </si>
  <si>
    <t>regulation of transcription by RNA polymerase II [GO:0006357]; regulation of translation [GO:0006417]; tRNA wobble uridine modification [GO:0002098]</t>
  </si>
  <si>
    <t>cytoplasm [GO:0005737]; elongator holoenzyme complex [GO:0033588]; nucleoplasm [GO:0005654]; transcription elongation factor complex [GO:0008023]</t>
  </si>
  <si>
    <t>N-acyl-phosphatidylethanolamine-hydrolyzing phospholipase D, mitochondrial (NAPE-PLD) (NAPE-hydrolyzing phospholipase D) (EC 3.1.4.54) (Found in mitochondrial proteome protein 30)</t>
  </si>
  <si>
    <t>N-acylethanolamine metabolic process [GO:0070291]; N-acylphosphatidylethanolamine metabolic process [GO:0070292]; phospholipid catabolic process [GO:0009395]</t>
  </si>
  <si>
    <t>cytoplasm [GO:0005737]; membrane-bounded organelle [GO:0043227]; mitochondrial inner membrane [GO:0005743]; mitochondrion [GO:0005739]</t>
  </si>
  <si>
    <t>Aspartate--tRNA ligase, mitochondrial (EC 6.1.1.12) (Aspartyl-tRNA synthetase) (AspRS)</t>
  </si>
  <si>
    <t>aspartyl-tRNA aminoacylation [GO:0006422]; mitochondrial aspartyl-tRNA aminoacylation [GO:0070146]</t>
  </si>
  <si>
    <t>SUBCELLULAR LOCATION: Mitochondrion matrix {ECO:0000305|PubMed:2668951}.</t>
  </si>
  <si>
    <t>SMY2 homolog 2</t>
  </si>
  <si>
    <t>nuclear pore localization [GO:0051664]</t>
  </si>
  <si>
    <t>Heat shock protein homolog SSE1 (Chaperone protein MSI3)</t>
  </si>
  <si>
    <t>autophagy [GO:0006914]; proteasomal ubiquitin-independent protein catabolic process [GO:0010499]; proteasome-mediated ubiquitin-dependent protein catabolic process [GO:0043161]; protein folding [GO:0006457]; protein refolding [GO:0042026]</t>
  </si>
  <si>
    <t>cytoplasm [GO:0005737]; cytosol [GO:0005829]; nucleus [GO:0005634]; polysome [GO:0005844]</t>
  </si>
  <si>
    <t>ABC1 family protein YPL109C, mitochondrial</t>
  </si>
  <si>
    <t>Histone deacetylase HOS3 (EC 3.5.1.98)</t>
  </si>
  <si>
    <t>cellular bud neck [GO:0005935]; cytoplasm [GO:0005737]; nucleus [GO:0005634]; prospore membrane [GO:0005628]</t>
  </si>
  <si>
    <t>SUBCELLULAR LOCATION: Nucleus {ECO:0000269|PubMed:10535926}.</t>
  </si>
  <si>
    <t>SUBCELLULAR LOCATION: Mitochondrion {ECO:0000269|PubMed:14562095, ECO:0000269|PubMed:14576278, ECO:0000269|PubMed:9528754}.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</si>
  <si>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Vacuolar protein sorting-associated protein 30 (Autophagy-related protein 6)</t>
  </si>
  <si>
    <t>autophagosome assembly [GO:0000045]; autophagy [GO:0006914]; autophagy of peroxisome [GO:0030242]; cellular response to nitrogen starvation [GO:0006995]; cytoplasm to vacuole transport by the Cvt pathway [GO:0032258]; late endosome to vacuole transport [GO:0045324]; macroautophagy [GO:0016236]; phosphatidylinositol biosynthetic process [GO:0006661]; phosphatidylinositol phosphate biosynthetic process [GO:0046854]; piecemeal microautophagy of the nucleus [GO:0034727]; protein targeting to vacuole [GO:0006623]; retrograde transport, endosome to Golgi [GO:0042147]</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</si>
  <si>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t>
  </si>
  <si>
    <t>SUBCELLULAR LOCATION: Endosome membrane; Peripheral membrane protein. Vacuole membrane; Peripheral membrane protein. Preautophagosomal structure membrane {ECO:0000269|PubMed:23878393}; Peripheral membrane protein. Note=With the VPS34 PI3-kinase complex I, localizes to the vacuole-isolation membrane contact site (VICS) during isolation membrane (IM) expansion. The IM is a membrane sac generated from the pre-autophagosomal structure that ultimately expands to become a mature autophagosome.</t>
  </si>
  <si>
    <t>Importin beta-like protein KAP120 (Karyopherin-120)</t>
  </si>
  <si>
    <t>cytoplasm [GO:0005737]; cytosol [GO:0005829]; nuclear envelope [GO:0005635]; nucleus [GO:0005634]</t>
  </si>
  <si>
    <t>NET1-associated nuclear protein 1 (U three protein 17) (t-17) (U3 protein 17 required for transcription) (U3 small nucleolar RNA-associated protein 17) (U3 snoRNA-associated protein 17)</t>
  </si>
  <si>
    <t>maturation of SSU-rRNA [GO:0030490]; maturation of SSU-rRNA from tricistronic rRNA transcript (SSU-rRNA, 5.8S rRNA, LSU-rRNA) [GO:0000462]; positive regulation of rRNA processing [GO:2000234]; positive regulation of transcription by RNA polymerase I [GO:0045943]</t>
  </si>
  <si>
    <t>Histone H1</t>
  </si>
  <si>
    <t>chromosome condensation [GO:0030261]; negative regulation of DNA recombination [GO:0045910]; nucleosome assembly [GO:0006334]; regulation of DNA-templated transcription [GO:0006355]</t>
  </si>
  <si>
    <t>chromatin [GO:0000785]; nucleosome [GO:0000786]; nucleus [GO:0005634]; protein-DNA complex [GO:0032993]</t>
  </si>
  <si>
    <t>SUBCELLULAR LOCATION: Nucleus {ECO:0000255|PROSITE-ProRule:PRU00837}. Chromosome {ECO:0000255|PROSITE-ProRule:PRU00837}.</t>
  </si>
  <si>
    <t>Protein TBF1 (TBF-alpha) (TTAGGG repeat-binding factor 1)</t>
  </si>
  <si>
    <t>cell cycle [GO:0007049]; negative regulation of telomere maintenance via telomerase [GO:0032211]; snoRNA transcription by RNA polymerase II [GO:0001015]; telomere maintenance via telomere lengthening [GO:0010833]</t>
  </si>
  <si>
    <t>chromosome, telomeric region [GO:0000781]; nucleus [GO:0005634]</t>
  </si>
  <si>
    <t>SUBCELLULAR LOCATION: Nucleus {ECO:0000255|PROSITE-ProRule:PRU00625, ECO:0000269|PubMed:10871401}. Chromosome, telomere {ECO:0000269|PubMed:10871401}. Note=Localizes to synapsed chromosomes during meiosis.</t>
  </si>
  <si>
    <t>Cytochrome c oxidase assembly protein COX11, mitochondrial</t>
  </si>
  <si>
    <t>aerobic respiration [GO:0009060]; protein-containing complex assembly [GO:0065003]</t>
  </si>
  <si>
    <t>SUBCELLULAR LOCATION: Mitochondrion inner membrane; Single-pass membrane protein; Intermembrane side {ECO:0000269|PubMed:22984289}. Note=Intrinsic component of the inner-membrane.</t>
  </si>
  <si>
    <t>Mitochondrial 2-oxodicarboxylate carrier 1</t>
  </si>
  <si>
    <t>COMPASS component SPP1 (Complex proteins associated with SET1 protein SPP1) (Set1C component SPP1) (Suppressor of PRP protein 1)</t>
  </si>
  <si>
    <t>histone H3-K4 methylation [GO:0051568]; positive regulation of DNA-templated transcription [GO:0045893]; regulation of DNA-templated transcription [GO:0006355]; regulation of meiotic DNA double-strand break formation [GO:1903341]; subtelomeric heterochromatin formation [GO:0031509]</t>
  </si>
  <si>
    <t>chromosome, telomeric region [GO:0000781]; cytosol [GO:0005829]; nucleus [GO:0005634]; Set1C/COMPASS complex [GO:0048188]</t>
  </si>
  <si>
    <t>MAP kinase kinase MKK2/SSP33 (EC 2.7.12.2)</t>
  </si>
  <si>
    <t>autophagy of peroxisome [GO:0030242]; cell wall integrity MAPK cascade [GO:0000196]; protein phosphorylation [GO:0006468]; regulation of fungal-type cell wall organization [GO:0060237]; signal transduction [GO:0007165]</t>
  </si>
  <si>
    <t>cellular bud neck [GO:0005935]; cellular bud tip [GO:0005934]; cytoplasm [GO:0005737]; cytosol [GO:0005829]; mating projection tip [GO:0043332]</t>
  </si>
  <si>
    <t>Fatty acyl-CoA synthetase and RNA processing-associated kinase 1 (EC 2.7.11.1)</t>
  </si>
  <si>
    <t>cell cortex [GO:0005938]; cytoplasm [GO:0005737]</t>
  </si>
  <si>
    <t>Oxysterol-binding protein homolog 4 (Bypass SECl4 recessive protein 3) (KRE11-1 suppressor protein 1) (Protein KES1) (Oxysterol-binding protein-related protein 4) (ORP 4) (OSBP-related protein 4)</t>
  </si>
  <si>
    <t>cytoplasm [GO:0005737]; cytosol [GO:0005829]; Golgi membrane [GO:0000139]; intracellular membrane-bounded organelle [GO:0043231]; membrane [GO:0016020]</t>
  </si>
  <si>
    <t>SUBCELLULAR LOCATION: Cytoplasm {ECO:0000269|PubMed:8978672}. Golgi apparatus membrane {ECO:0000269|PubMed:11916983}.</t>
  </si>
  <si>
    <t>Ribosome biogenesis protein NOP53 (Nucleolar protein 53)</t>
  </si>
  <si>
    <t>maturation of 5.8S rRNA [GO:0000460]; maturation of LSU-rRNA from tricistronic rRNA transcript (SSU-rRNA, 5.8S rRNA, LSU-rRNA) [GO:0000463]; ribosomal large subunit assembly [GO:0000027]; ribosomal large subunit export from nucleus [GO:0000055]; rRNA processing [GO:0006364]</t>
  </si>
  <si>
    <t>nuclear exosome (RNase complex) [GO:0000176]; nucleolus [GO:0005730]; nucleoplasm [GO:0005654]; nucleus [GO:0005634]</t>
  </si>
  <si>
    <t>SUBCELLULAR LOCATION: Nucleus, nucleolus {ECO:0000269|PubMed:15686447, ECO:0000269|PubMed:16043506, ECO:0000269|PubMed:16128814}. Nucleus, nucleoplasm {ECO:0000269|PubMed:16043506}. Note=Does not shuttle from the nucleus to the cytoplasm (PubMed:16043506). {ECO:0000269|PubMed:16043506}.</t>
  </si>
  <si>
    <t>Putative serine/threonine-protein kinase YPL150W (EC 2.7.11.1)</t>
  </si>
  <si>
    <t>cytoplasmic ribonucleoprotein granule [GO:0036464]</t>
  </si>
  <si>
    <t>Pre-mRNA-splicing factor PRP46 (Complexed with CEF1 protein 1) (PRP nineteen-associated complex protein 50) (PRP19-associated complex protein 50) (Pre-mRNA-processing protein 46)</t>
  </si>
  <si>
    <t>catalytic step 2 spliceosome [GO:0071013]; cytoplasm [GO:0005737]; Prp19 complex [GO:0000974]; spliceosomal complex [GO:0005681]</t>
  </si>
  <si>
    <t>Serine/threonine-protein kinase RAD53 (EC 2.7.12.1) (CHEK2 homolog) (Serine-protein kinase 1)</t>
  </si>
  <si>
    <t>deoxyribonucleoside triphosphate biosynthetic process [GO:0009202]; DNA damage checkpoint signaling [GO:0000077]; DNA repair [GO:0006281]; DNA replication initiation [GO:0006270]; meiotic recombination checkpoint signaling [GO:0051598]; negative regulation of DNA damage checkpoint [GO:2000002]; negative regulation of phosphorylation [GO:0042326]; protein localization [GO:0008104]; protein phosphorylation [GO:0006468]; regulation of DNA repair [GO:0006282]</t>
  </si>
  <si>
    <t>SUBCELLULAR LOCATION: Nucleus {ECO:0000269|PubMed:8355715}.</t>
  </si>
  <si>
    <t>Saccharopepsin (EC 3.4.23.25) (Aspartate protease) (PrA) (Proteinase A) (Carboxypeptidase Y-deficient protein 4) (Proteinase YSCA)</t>
  </si>
  <si>
    <t>autophagy [GO:0006914]; cytoplasm to vacuole transport by the Cvt pathway [GO:0032258]; lysosomal microautophagy [GO:0016237]; macroautophagy [GO:0016236]; pexophagy [GO:0000425]; proteolysis involved in protein catabolic process [GO:0051603]</t>
  </si>
  <si>
    <t>endoplasmic reticulum [GO:0005783]; fungal-type vacuole [GO:0000324]; mitochondrion [GO:0005739]; protein-containing complex [GO:0032991]</t>
  </si>
  <si>
    <t>SUBCELLULAR LOCATION: Vacuole. Note=Lysosome-like vacuoles.</t>
  </si>
  <si>
    <t>Kinesin-like protein KIP2</t>
  </si>
  <si>
    <t>cell cycle [GO:0007049]; cell division [GO:0051301]; microtubule polymerization [GO:0046785]; microtubule-based movement [GO:0007018]; negative regulation of microtubule depolymerization [GO:0007026]; nuclear migration along microtubule [GO:0030473]</t>
  </si>
  <si>
    <t>cortical microtubule plus-end [GO:1903754]; cytoplasmic microtubule [GO:0005881]; kinesin complex [GO:0005871]; microtubule [GO:0005874]; mitochondrion [GO:0005739]; spindle pole body [GO:0005816]</t>
  </si>
  <si>
    <t>Leucine--tRNA ligase, cytoplasmic (EC 6.1.1.4) (Leucyl-tRNA synthetase) (LeuRS)</t>
  </si>
  <si>
    <t>leucyl-tRNA aminoacylation [GO:0006429]; regulation of TORC1 signaling [GO:1903432]</t>
  </si>
  <si>
    <t>GTPase-GDP dissociation stimulator BEM4 (Bud emergence protein 4)</t>
  </si>
  <si>
    <t>establishment of cell polarity [GO:0030010]; positive regulation of GTPase activity [GO:0043547]; regulation of cell wall organization or biogenesis [GO:1903338]; response to pheromone [GO:0019236]; Rho protein signal transduction [GO:0007266]</t>
  </si>
  <si>
    <t>mRNA export factor MEX67</t>
  </si>
  <si>
    <t>mRNA export from nucleus [GO:0006406]; poly(A)+ mRNA export from nucleus [GO:0016973]; ribosomal large subunit export from nucleus [GO:0000055]; ribosomal small subunit export from nucleus [GO:0000056]</t>
  </si>
  <si>
    <t>cytoplasm [GO:0005737]; nuclear pore [GO:0005643]; nuclear RNA export factor complex [GO:0042272]; nucleus [GO:0005634]</t>
  </si>
  <si>
    <t>SUBCELLULAR LOCATION: Nucleus. Cytoplasm. Note=Localizes at both the nuclear and cytoplasmic site of the pores. Shuttles between the nucleus and the cytoplasm.</t>
  </si>
  <si>
    <t>Protoheme IX farnesyltransferase, mitochondrial (EC 2.5.1.-) (Heme O synthase)</t>
  </si>
  <si>
    <t>SUBCELLULAR LOCATION: Mitochondrion membrane; Multi-pass membrane protein.</t>
  </si>
  <si>
    <t>Phosphatidylinositol N-acetylglucosaminyltransferase GPI3 subunit (GPI-GlcNAc transferase complex subunit GPI3) (GPI-GnT subunit GPI3) (EC 2.4.1.198) (GlcNAc-PI synthesis protein)</t>
  </si>
  <si>
    <t>fungal-type cell wall organization [GO:0031505]; GPI anchor biosynthetic process [GO:0006506]</t>
  </si>
  <si>
    <t>cytosol [GO:0005829]; endoplasmic reticulum [GO:0005783]; glycosylphosphatidylinositol-N-acetylglucosaminyltransferase (GPI-GnT) complex [GO:0000506]</t>
  </si>
  <si>
    <t>PATHWAY: Glycolipid biosynthesis; glycosylphosphatidylinositol-anchor biosynthesis. {ECO:0000305|PubMed:7737116}.</t>
  </si>
  <si>
    <t>Nuclear cap-binding protein subunit 2 (20 kDa nuclear cap-binding protein) (NCBP 20 kDa subunit) (CBP20)</t>
  </si>
  <si>
    <t>mRNA 3'-end processing [GO:0031124]; mRNA cis splicing, via spliceosome [GO:0045292]; mRNA export from nucleus [GO:0006406]; mRNA splicing, via spliceosome [GO:0000398]; mRNA transcription by RNA polymerase II [GO:0042789]; nuclear-transcribed mRNA catabolic process [GO:0000956]; nuclear-transcribed mRNA catabolic process, nonsense-mediated decay [GO:0000184]; primary miRNA processing [GO:0031053]; response to osmotic stress [GO:0006970]</t>
  </si>
  <si>
    <t>commitment complex [GO:0000243]; mRNA cap binding complex [GO:0005845]; nuclear cap binding complex [GO:0005846]; nucleus [GO:0005634]; perinuclear region of cytoplasm [GO:0048471]</t>
  </si>
  <si>
    <t>SUBCELLULAR LOCATION: Nucleus. Cytoplasm, perinuclear region. Note=Predominantly nuclear, is able to exit the nucleus in an RNA-dependent manner.</t>
  </si>
  <si>
    <t>Target of rapamycin complex 1 subunit TCO89 (TORC1 subunit TCO89) (89 kDa TOR complex 1 protein)</t>
  </si>
  <si>
    <t>fungal-type cell wall organization [GO:0031505]; glycerol metabolic process [GO:0006071]; regulation of cell cycle [GO:0051726]; regulation of cell growth [GO:0001558]; response to nutrient [GO:0007584]; response to salt stress [GO:0009651]; TOR signaling [GO:0031929]</t>
  </si>
  <si>
    <t>fungal-type vacuole membrane [GO:0000329]; plasma membrane [GO:0005886]; TORC1 complex [GO:0031931]</t>
  </si>
  <si>
    <t>Regulator of Ty1 transposition protein 10 (Endosomal recycling protein 2) (tRNA (guanosine(34)-2'-O)-methyltransferase non-catalytic subunit TRM734)</t>
  </si>
  <si>
    <t>endocytic recycling [GO:0032456]; tRNA methylation [GO:0030488]; tRNA nucleoside ribose methylation [GO:0002128]; wobble position ribose methylation [GO:0002130]</t>
  </si>
  <si>
    <t>SUBCELLULAR LOCATION: Cytoplasm. Endosome. Note=Recruited to endosomes in cells in which increased recycling of internalized plasma membrane proteins occurs.</t>
  </si>
  <si>
    <t>mitochondrial translation [GO:0032543]; ribosome biogenesis [GO:0042254]</t>
  </si>
  <si>
    <t>mitochondrial inner membrane [GO:0005743]; mitochondrial large ribosomal subunit [GO:0005762]</t>
  </si>
  <si>
    <t>RNA-binding protein MRN1 (Multicopy suppressor of RSC-NHP6 synthetic lethality protein 1) (Post-transcriptional regulator of 69 kDa)</t>
  </si>
  <si>
    <t>chromatin remodeling [GO:0006338]; mRNA splicing, via spliceosome [GO:0000398]; regulation of translation [GO:0006417]</t>
  </si>
  <si>
    <t>Nuclear polyadenylated RNA-binding protein 3</t>
  </si>
  <si>
    <t>antisense RNA transcript catabolic process [GO:0071041]; CUT catabolic process [GO:0071034]; mRNA 3'-end processing [GO:0031124]; nuclear mRNA surveillance [GO:0071028]; sno(s)RNA 3'-end processing [GO:0031126]; snRNA 3'-end processing [GO:0034472]; termination of RNA polymerase II transcription, exosome-dependent [GO:0030847]; tRNA 3'-end processing [GO:0042780]</t>
  </si>
  <si>
    <t>cytoplasm [GO:0005737]; Nrd1 complex [GO:0035649]; nucleoplasm [GO:0005654]; nucleus [GO:0005634]</t>
  </si>
  <si>
    <t>SUBCELLULAR LOCATION: Nucleus, nucleoplasm {ECO:0000269|PubMed:7962083}.</t>
  </si>
  <si>
    <t>Ubiquitin carboxyl-terminal hydrolase MIY1 (EC 3.4.19.12) (Deubiquitinating enzyme MIY1)</t>
  </si>
  <si>
    <t>protein K48-linked deubiquitination [GO:0071108]</t>
  </si>
  <si>
    <t>cell periphery [GO:0071944]; cytoplasm [GO:0005737]; endoplasmic reticulum [GO:0005783]</t>
  </si>
  <si>
    <t>AP-3 complex subunit delta (Adaptor-related protein complex 3 subunit delta) (Delta-adaptin 3) (Delta-adaptin)</t>
  </si>
  <si>
    <t>Golgi to vacuole transport [GO:0006896]; intracellular protein transport [GO:0006886]; protein targeting to vacuole [GO:0006623]</t>
  </si>
  <si>
    <t>AP-3 adaptor complex [GO:0030123]; clathrin-coated vesicle membrane [GO:0030665]; endosome membrane [GO:0010008]; Golgi apparatus [GO:0005794]</t>
  </si>
  <si>
    <t>SUBCELLULAR LOCATION: Golgi apparatus {ECO:0000269|PubMed:10559961, ECO:0000269|PubMed:14562095}. Cytoplasmic vesicle, clathrin-coated vesicle membrane {ECO:0000269|PubMed:10559961}; Peripheral membrane protein {ECO:0000305|PubMed:10559961}; Cytoplasmic side {ECO:0000305|PubMed:10559961}. Note=Component of the coat surrounding the cytoplasmic face of coated vesicles located at the Golgi complex. {ECO:0000269|PubMed:10559961}.</t>
  </si>
  <si>
    <t>Casein kinase I homolog HRR25 (EC 2.7.11.1)</t>
  </si>
  <si>
    <t>autophagy of peroxisome [GO:0030242]; DNA repair [GO:0006281]; endocytosis [GO:0006897]; meiotic chromosome segregation [GO:0045132]; monopolar spindle attachment to meiosis I kinetochore [GO:0051455]; peptidyl-serine phosphorylation [GO:0018105]; positive regulation of clathrin-dependent endocytosis [GO:2000370]; regulation of autophagosome assembly [GO:2000785]; regulation of ER to Golgi vesicle-mediated transport [GO:0060628]; regulation of protein localization [GO:0032880]; regulation of protein localization by the Cvt pathway [GO:2001159]; regulation of vesicle fusion with Golgi apparatus [GO:0106214]; ribosomal large subunit biogenesis [GO:0042273]; ribosomal small subunit biogenesis [GO:0042274]; signal transduction [GO:0007165]; tRNA wobble uridine modification [GO:0002098]</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</si>
  <si>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t>
  </si>
  <si>
    <t>SUBCELLULAR LOCATION: Cytoplasm {ECO:0000269|PubMed:12628929}. Nucleus, nucleolus {ECO:0000269|PubMed:12628929}. Nucleus, nucleoplasm {ECO:0000269|PubMed:12628929}.</t>
  </si>
  <si>
    <t>Phosphatidylglycerol phospholipase C (EC 3.1.4.-)</t>
  </si>
  <si>
    <t>glycerophospholipid catabolic process [GO:0046475]; phosphatidylglycerol catabolic process [GO:0034478]</t>
  </si>
  <si>
    <t>lipid droplet [GO:0005811]; mitochondrial membrane [GO:0031966]; mitochondrion [GO:0005739]</t>
  </si>
  <si>
    <t>SUBCELLULAR LOCATION: Mitochondrion membrane {ECO:0000269|PubMed:14576278, ECO:0000269|PubMed:18434318}; Single-pass type IV membrane protein {ECO:0000255}. Lipid droplet {ECO:0000269|PubMed:12514182, ECO:0000269|PubMed:24868093}.</t>
  </si>
  <si>
    <t>S-adenosyl-L-methionine-dependent tRNA 4-demethylwyosine synthase (EC 4.1.3.44) (tRNA wybutosine-synthesizing protein 1)</t>
  </si>
  <si>
    <t>wybutosine biosynthetic process [GO:0031591]</t>
  </si>
  <si>
    <t>cytoplasm [GO:0005737]; endoplasmic reticulum [GO:0005783]</t>
  </si>
  <si>
    <t>Ribosomal lysine N-methyltransferase 1 (EC 2.1.1.-)</t>
  </si>
  <si>
    <t>Signal recognition particle subunit SRP72 (Signal recognition particle 72 kDa protein homolog)</t>
  </si>
  <si>
    <t>endoplasmic reticulum membrane [GO:0005789]; nucleolus [GO:0005730]; signal recognition particle, endoplasmic reticulum targeting [GO:0005786]</t>
  </si>
  <si>
    <t>SUBCELLULAR LOCATION: Cytoplasm {ECO:0000250|UniProtKB:O76094}. Endoplasmic reticulum membrane {ECO:0000269|PubMed:11352936}. Nucleus, nucleolus {ECO:0000269|PubMed:11352936}. Note=Transiently localizes to the nucleolus during biogenesis of the SRP. The SRP-RNC complex is bound to the endoplasmic reticulum membrane due to the interaction of the SRP with the membrane SRP-receptor (SRP101-SRP102). {ECO:0000269|PubMed:11352936}.</t>
  </si>
  <si>
    <t>60S ribosome subunit biogenesis protein NIP7 (Nuclear import protein 7)</t>
  </si>
  <si>
    <t>assembly of large subunit precursor of preribosome [GO:1902626]; maturation of LSU-rRNA from tricistronic rRNA transcript (SSU-rRNA, 5.8S rRNA, LSU-rRNA) [GO:0000463]; ribosomal large subunit biogenesis [GO:0042273]; ribosome assembly [GO:0042255]</t>
  </si>
  <si>
    <t>tRNA pseudouridine synthase 1 (EC 5.4.99.-) (tRNA pseudouridylate synthase 1) (tRNA-uridine isomerase 1)</t>
  </si>
  <si>
    <t>mRNA processing [GO:0006397]; mRNA pseudouridine synthesis [GO:1990481]; snRNA pseudouridine synthesis [GO:0031120]; tRNA modification [GO:0006400]; tRNA pseudouridine synthesis [GO:0031119]</t>
  </si>
  <si>
    <t>nucleoplasm [GO:0005654]; nucleus [GO:0005634]</t>
  </si>
  <si>
    <t>Thiamine biosynthetic bifunctional enzyme [Includes: Thiamine-phosphate synthase (TP synthase) (TPS) (EC 2.5.1.3) (Thiamine-phosphate pyrophosphorylase) (TMP pyrophosphorylase) (TMP-PPase); Hydroxyethylthiazole kinase (EC 2.7.1.50) (4-methyl-5-beta-hydroxyethylthiazole kinase) (TH kinase) (THZ kinase)]</t>
  </si>
  <si>
    <t>phosphorylation [GO:0016310]; thiamine biosynthetic process [GO:0009228]; thiamine diphosphate biosynthetic process [GO:0009229]</t>
  </si>
  <si>
    <t>PATHWAY: Cofactor biosynthesis; thiamine diphosphate biosynthesis; 4-methyl-5-(2-phosphoethyl)-thiazole from 5-(2-hydroxyethyl)-4-methylthiazole: step 1/1.; PATHWAY: Cofactor biosynthesis; thiamine diphosphate biosynthesis; thiamine phosphate from 4-amino-2-methyl-5-diphosphomethylpyrimidine and 4-methyl-5-(2-phosphoethyl)-thiazole: step 1/1.</t>
  </si>
  <si>
    <t>Protein CBP3, mitochondrial</t>
  </si>
  <si>
    <t>mitochondrial respiratory chain complex III assembly [GO:0034551]; positive regulation of mitochondrial translation [GO:0070131]; protein stabilization [GO:0050821]</t>
  </si>
  <si>
    <t>Cbp3p-Cbp6 complex [GO:0061671]; mitochondrial membrane [GO:0031966]; mitochondrial ribosome [GO:0005761]; mitochondrion [GO:0005739]</t>
  </si>
  <si>
    <t>SUBCELLULAR LOCATION: Mitochondrion membrane.</t>
  </si>
  <si>
    <t>Ribosome biogenesis protein BMS1</t>
  </si>
  <si>
    <t>endonucleolytic cleavage in 5'-ETS of tricistronic rRNA transcript (SSU-rRNA, 5.8S rRNA, LSU-rRNA) [GO:0000480]; endonucleolytic cleavage of tricistronic rRNA transcript (SSU-rRNA, 5.8S rRNA, LSU-rRNA) [GO:0000479]; endonucleolytic cleavage to generate mature 5'-end of SSU-rRNA from (SSU-rRNA, 5.8S rRNA, LSU-rRNA) [GO:0000472]; maturation of SSU-rRNA [GO:0030490]; maturation of SSU-rRNA from tricistronic rRNA transcript (SSU-rRNA, 5.8S rRNA, LSU-rRNA) [GO:0000462]; regulation of rRNA processing [GO:2000232]; ribosomal small subunit biogenesis [GO:0042274]</t>
  </si>
  <si>
    <t>90S preribosome [GO:0030686]; cytoplasm [GO:0005737]; mitochondrion [GO:0005739]; nucleolus [GO:0005730]; nucleoplasm [GO:0005654]; nucleus [GO:0005634]; small-subunit processome [GO:0032040]</t>
  </si>
  <si>
    <t>SUBCELLULAR LOCATION: Cytoplasm {ECO:0000269|PubMed:11565749}. Nucleus, nucleolus {ECO:0000269|PubMed:11565749}.</t>
  </si>
  <si>
    <t>Small COPII coat GTPase SAR1 (EC 3.6.5.-) (GTP-binding protein SAR1) (Secretion-associated RAS-related protein 1)</t>
  </si>
  <si>
    <t>endoplasmic reticulum to Golgi vesicle-mediated transport [GO:0006888]; intracellular protein transport [GO:0006886]; membrane organization [GO:0061024]; mitochondrial fission [GO:0000266]; mitochondrial membrane organization [GO:0007006]; nuclear envelope organization [GO:0006998]; positive regulation of ER to Golgi vesicle-mediated transport [GO:1902953]; positive regulation of protein exit from endoplasmic reticulum [GO:0070863]; regulation of COPII vesicle coating [GO:0003400]; vesicle organization [GO:0016050]</t>
  </si>
  <si>
    <t>COPII vesicle coat [GO:0030127]; endoplasmic reticulum [GO:0005783]; endoplasmic reticulum exit site [GO:0070971]; endoplasmic reticulum membrane [GO:0005789]; Golgi membrane [GO:0000139]; mitochondria-associated endoplasmic reticulum membrane [GO:0044233]; mitochondrion [GO:0005739]</t>
  </si>
  <si>
    <t>SUBCELLULAR LOCATION: Cytoplasmic vesicle, COPII-coated vesicle membrane; Peripheral membrane protein; Cytoplasmic side. Endoplasmic reticulum membrane; Peripheral membrane protein; Cytoplasmic side. Golgi apparatus membrane {ECO:0000305}; Peripheral membrane protein {ECO:0000305}; Cytoplasmic side {ECO:0000305}. Note=Membrane association requires the presence of the SEC12 exchange factor.</t>
  </si>
  <si>
    <t>Flavin carrier protein 1 (Bypass of PAM1 protein 1) (FAD transporter 1) (Heme utilization factor 1) (TRP-like ion channel protein FLC1)</t>
  </si>
  <si>
    <t>FAD transport [GO:0015883]; fungal-type cell wall biogenesis [GO:0009272]; protein folding [GO:0006457]; sphingolipid biosynthetic process [GO:0030148]; transmembrane transport [GO:0055085]</t>
  </si>
  <si>
    <t>cellular bud neck [GO:0005935]; endoplasmic reticulum [GO:0005783]; endoplasmic reticulum membrane [GO:0005789]; fungal-type vacuole [GO:0000324]</t>
  </si>
  <si>
    <t>SUBCELLULAR LOCATION: Endoplasmic reticulum membrane {ECO:0000269|PubMed:16717099}; Multi-pass membrane protein {ECO:0000269|PubMed:16717099}.</t>
  </si>
  <si>
    <t>Mitochondrial metal transporter 2</t>
  </si>
  <si>
    <t>SUBCELLULAR LOCATION: Mitochondrion membrane {ECO:0000269|PubMed:14576278, ECO:0000269|PubMed:9353309}; Multi-pass membrane protein {ECO:0000269|PubMed:14576278, ECO:0000269|PubMed:9353309}.</t>
  </si>
  <si>
    <t>[NU+] prion formation protein 1</t>
  </si>
  <si>
    <t>poly(A)+ mRNA export from nucleus [GO:0016973]; regulation of translational termination [GO:0006449]; ribosomal small subunit biogenesis [GO:0042274]</t>
  </si>
  <si>
    <t>cytoplasm [GO:0005737]; mitochondrion [GO:0005739]; nucleus [GO:0005634]; polysome [GO:0005844]</t>
  </si>
  <si>
    <t>SUBCELLULAR LOCATION: Cytoplasm {ECO:0000269|PubMed:14562095}. Nucleus {ECO:0000250}.</t>
  </si>
  <si>
    <t>Dolichyl-phosphate beta-glucosyltransferase (DolP-glucosyltransferase) (EC 2.4.1.117) (Asparagine-linked glycosylation protein 5)</t>
  </si>
  <si>
    <t>SUBCELLULAR LOCATION: Endoplasmic reticulum membrane {ECO:0000269|PubMed:8076653}; Single-pass type II membrane protein {ECO:0000255}. Note=Its interaction with the substrate UDP-glucose may occur at the cytoplasmic side of the ER, whereas the steps utilizing dolichyl beta-D-glucosyl phosphate take place in the lumen of the ER. {ECO:0000269|PubMed:8076653}.</t>
  </si>
  <si>
    <t>PATHWAY: Protein modification; protein glycosylation. {ECO:0000269|PubMed:8076653}.</t>
  </si>
  <si>
    <t>Fatty acid synthase subunit alpha (EC 2.3.1.86) [Includes: Acyl carrier; 3-oxoacyl-[acyl-carrier-protein] reductase (EC 1.1.1.100) (Beta-ketoacyl reductase); 3-oxoacyl-[acyl-carrier-protein] synthase (EC 2.3.1.41) (Beta-ketoacyl synthase)]</t>
  </si>
  <si>
    <t>cytosol [GO:0005829]; fatty acid synthase complex [GO:0005835]; mitochondrion [GO:0005739]</t>
  </si>
  <si>
    <t>V-type proton ATPase subunit c' (V-ATPase subunit c') (Proteolipid protein VMA11) (Trifluoperazine resistance protein 3) (V-ATPase 16 kDa proteolipid subunit 2) (Vacuolar proton pump c' subunit)</t>
  </si>
  <si>
    <t>cell periphery [GO:0071944]; fungal-type vacuole [GO:0000324]; fungal-type vacuole membrane [GO:0000329]; membrane [GO:0016020]; proton-transporting V-type ATPase complex [GO:0033176]; vacuolar proton-transporting V-type ATPase complex [GO:0016471]; vacuolar proton-transporting V-type ATPase, V0 domain [GO:0000220]</t>
  </si>
  <si>
    <t>RuvB-like protein 2 (RUVBL2) (EC 3.6.4.12) (TIP49-homology protein 2) (TIP49b homolog)</t>
  </si>
  <si>
    <t>box C/D snoRNP assembly [GO:0000492]; chromatin remodeling [GO:0006338]; DNA repair [GO:0006281]; histone acetylation [GO:0016573]; protein stabilization [GO:0050821]; regulation of DNA-templated transcription [GO:0006355]; regulation of transcription by RNA polymerase II [GO:0006357]; rRNA processing [GO:0006364]</t>
  </si>
  <si>
    <t>SUBCELLULAR LOCATION: Nucleus, nucleoplasm {ECO:0000269|PubMed:10787406, ECO:0000269|PubMed:11604509}.</t>
  </si>
  <si>
    <t>Eukaryotic translation initiation factor 2 subunit beta (eIF-2-beta)</t>
  </si>
  <si>
    <t>formation of cytoplasmic translation initiation complex [GO:0001732]; formation of translation preinitiation complex [GO:0001731]; translational initiation [GO:0006413]</t>
  </si>
  <si>
    <t>cytosol [GO:0005829]; eukaryotic 43S preinitiation complex [GO:0016282]; eukaryotic translation initiation factor 2 complex [GO:0005850]; multi-eIF complex [GO:0043614]; ribosome [GO:0005840]</t>
  </si>
  <si>
    <t>ATP-dependent molecular chaperone HSP82 (82 kDa heat shock protein) (Heat shock protein Hsp90 heat-inducible isoform)</t>
  </si>
  <si>
    <t>'de novo' protein folding [GO:0006458]; box C/D snoRNP assembly [GO:0000492]; cellular response to heat [GO:0034605]; positive regulation of telomere maintenance via telomerase [GO:0032212]; proteasome assembly [GO:0043248]; protein folding [GO:0006457]; protein maturation [GO:0051604]; protein refolding [GO:0042026]; protein stabilization [GO:0050821]; protein targeting to mitochondrion [GO:0006626]; regulation of telomere maintenance [GO:0032204]; response to osmotic stress [GO:0006970]; response to oxygen levels [GO:0070482]</t>
  </si>
  <si>
    <t>cytoplasm [GO:0005737]; cytosol [GO:0005829]; nucleus [GO:0005634]; perinuclear region of cytoplasm [GO:0048471]; plasma membrane [GO:0005886]; protein-containing complex [GO:0032991]</t>
  </si>
  <si>
    <t>Ras GTPase-activating-like protein IQG1 (Cytokinesis protein 1) (IQGAP-related protein 1)</t>
  </si>
  <si>
    <t>mitotic actomyosin contractile ring assembly [GO:1903475]; mitotic actomyosin contractile ring assembly actin filament organization [GO:1903479]; protein localization to cell division site [GO:0072741]; regulation of actomyosin contractile ring contraction [GO:0031991]; regulation of cell wall organization or biogenesis [GO:1903338]; regulation of cytokinesis [GO:0032465]; regulation of GTPase activity [GO:0043087]; regulation of mitotic actomyosin contractile ring contraction [GO:1903471]</t>
  </si>
  <si>
    <t>cell cortex [GO:0005938]; cellular bud neck [GO:0005935]; cellular bud neck contractile ring [GO:0000142]; cytoplasm [GO:0005737]; MIH complex [GO:0120155]; mitotic actomyosin contractile ring [GO:0110085]; plasma membrane [GO:0005886]</t>
  </si>
  <si>
    <t>SUBCELLULAR LOCATION: Bud neck {ECO:0000269|PubMed:14562095, ECO:0000269|PubMed:18344988, ECO:0000269|PubMed:9442111}. Note=Forms a ring at the bud neck in a MLC1-dependent manner, which contracts at the end of cytokinesis.</t>
  </si>
  <si>
    <t>Signal recognition particle subunit SRP68 (Signal recognition particle 68 kDa protein homolog)</t>
  </si>
  <si>
    <t>cytoplasm [GO:0005737]; nuclear periphery [GO:0034399]; nucleolus [GO:0005730]; signal recognition particle, endoplasmic reticulum targeting [GO:0005786]</t>
  </si>
  <si>
    <t>SUBCELLULAR LOCATION: Cytoplasm {ECO:0000250|UniProtKB:O74436}. Nucleus, nucleolus {ECO:0000269|PubMed:11352936}.</t>
  </si>
  <si>
    <t>Uncharacterized protein YPL245W</t>
  </si>
  <si>
    <t>GTPase-activating protein GYP5</t>
  </si>
  <si>
    <t>activation of GTPase activity [GO:0090630]; endoplasmic reticulum to Golgi vesicle-mediated transport [GO:0006888]; exocytosis [GO:0006887]; protein transport [GO:0015031]; vesicle-mediated transport [GO:0016192]</t>
  </si>
  <si>
    <t>cellular bud neck [GO:0005935]; cellular bud tip [GO:0005934]; cytoplasm [GO:0005737]; cytosol [GO:0005829]; Golgi-associated vesicle [GO:0005798]; incipient cellular bud site [GO:0000131]; plasma membrane [GO:0005886]</t>
  </si>
  <si>
    <t>SUBCELLULAR LOCATION: Cytoplasm. Bud. Bud neck.</t>
  </si>
  <si>
    <t>Spindle pole component BBP1 (BFR1-binding protein 1)</t>
  </si>
  <si>
    <t>mitotic spindle pole body localization [GO:1990608]; protein localization to spindle pole body [GO:0071988]; spindle pole body duplication [GO:0030474]</t>
  </si>
  <si>
    <t>central plaque of spindle pole body [GO:0005823]; cytoplasm [GO:0005737]; mitotic nuclear membrane microtubule tethering complex [GO:0106084]; nuclear envelope [GO:0005635]; spindle pole body [GO:0005816]</t>
  </si>
  <si>
    <t>SUBCELLULAR LOCATION: Cytoplasm, cytoskeleton, microtubule organizing center, spindle pole body {ECO:0000269|PubMed:10654940, ECO:0000269|PubMed:14767068}. Note=Associates with the periphary of the central plaque.</t>
  </si>
  <si>
    <t>AP-1 complex subunit mu-1-I (Clathrin assembly protein complex 1 mu-1-I medium chain) (Clathrin coat assembly protein AP54) (Clathrin coat-associated protein AP54) (Golgi adaptor AP-1 54 kDa protein) (HA1 54 kDa subunit) (Mu(1)-adaptin) (Mu1-I-adaptin)</t>
  </si>
  <si>
    <t>AP-1 adaptor complex [GO:0030121]; clathrin-coated pit [GO:0005905]; clathrin-coated vesicle [GO:0030136]; cytosol [GO:0005829]</t>
  </si>
  <si>
    <t>SUBCELLULAR LOCATION: Cytoplasmic vesicle. Cytoplasmic vesicle, clathrin-coated vesicle membrane {ECO:0000250}; Peripheral membrane protein {ECO:0000250}; Cytoplasmic side {ECO:0000250}. Membrane, clathrin-coated pit {ECO:0000250}; Peripheral membrane protein {ECO:0000250}; Cytoplasmic side {ECO:0000250}.</t>
  </si>
  <si>
    <t>Fumarate hydratase, mitochondrial (Fumarase) (EC 4.2.1.2)</t>
  </si>
  <si>
    <t>DNA damage response [GO:0006974]; double-strand break repair [GO:0006302]; fumarate metabolic process [GO:0006106]; malate metabolic process [GO:0006108]; tricarboxylic acid cycle [GO:0006099]</t>
  </si>
  <si>
    <t>cytosol [GO:0005829]; mitochondrial matrix [GO:0005759]; mitochondrion [GO:0005739]; nucleus [GO:0005634]; tricarboxylic acid cycle enzyme complex [GO:0045239]</t>
  </si>
  <si>
    <t>SUBCELLULAR LOCATION: Mitochondrion matrix {ECO:0000269|PubMed:11502169, ECO:0000269|PubMed:11585823, ECO:0000269|PubMed:20231875, ECO:0000269|PubMed:3040736}. Cytoplasm {ECO:0000269|PubMed:11502169, ECO:0000269|PubMed:11585823, ECO:0000269|PubMed:20231875, ECO:0000269|PubMed:3040736}. Nucleus {ECO:0000269|PubMed:20231875}. Note=Mitochondrial, cytoplasmic and nuclear forms are derived from a single translation product and not by alternative initiation of the transcript (PubMed:11585823). The mitochondrial transit peptide is cleaved by the mitochondrial processing peptidase, promoting mitochondrial targeting of around 70% of the proteins (PubMed:11585823). The remaining 30% of the processed proteins localize in the cytosol: they probably undergo rapid folding into an import-incompetent state, leading to retrograde movement of the processed proteins back to the cytosol through the translocation pore (PubMed:11585823). Translocates from the cytosol to the nucleus in response to DNA damage (PubMed:20231875). {ECO:0000269|PubMed:11585823, ECO:0000269|PubMed:20231875}.</t>
  </si>
  <si>
    <t>PATHWAY: Carbohydrate metabolism; tricarboxylic acid cycle; (S)-malate from fumarate: step 1/1. {ECO:0000269|PubMed:20231875}.</t>
  </si>
  <si>
    <t>Kelch repeat-containing protein 3</t>
  </si>
  <si>
    <t>Dimethyladenosine transferase (EC 2.1.1.183) (18S rRNA (adenine(1779)-N(6)/adenine(1780)-N(6))-dimethyltransferase) (18S rRNA dimethylase) (S-adenosylmethionine-6-N', N'-adenosyl(rRNA) dimethyltransferase)</t>
  </si>
  <si>
    <t>maturation of SSU-rRNA from tricistronic rRNA transcript (SSU-rRNA, 5.8S rRNA, LSU-rRNA) [GO:0000462]; rRNA methylation [GO:0031167]; rRNA modification [GO:0000154]</t>
  </si>
  <si>
    <t>90S preribosome [GO:0030686]; cytoplasm [GO:0005737]; nucleolus [GO:0005730]; preribosome, small subunit precursor [GO:0030688]</t>
  </si>
  <si>
    <t>SUBCELLULAR LOCATION: Cytoplasm {ECO:0000269|PubMed:12628929}. Nucleus, nucleolus {ECO:0000269|PubMed:12628929}.</t>
  </si>
  <si>
    <t>Karyogamy protein KAR9 (Cortical protein KAR9)</t>
  </si>
  <si>
    <t>establishment of spindle localization [GO:0051293]; karyogamy [GO:0000741]; mitotic spindle orientation checkpoint signaling [GO:0031578]; nuclear migration along microtubule [GO:0030473]</t>
  </si>
  <si>
    <t>cell cortex [GO:0005938]; cytoplasm [GO:0005737]; cytoplasmic microtubule [GO:0005881]; kinetochore [GO:0000776]; mating projection tip [GO:0043332]; nucleus [GO:0005634]; spindle pole body [GO:0005816]</t>
  </si>
  <si>
    <t>SUBCELLULAR LOCATION: Nucleus. Cytoplasm, cytoskeleton. Note=Localizes to the tip of shmoo projections and to the tip of budding cells in a cell-cycle dependent manner.</t>
  </si>
  <si>
    <t>ATP-dependent permease MDL2, mitochondrial (Multidrug resistance-like protein 2)</t>
  </si>
  <si>
    <t>cellular response to hydrogen peroxide [GO:0070301]; oligopeptide export from mitochondrion [GO:0090374]</t>
  </si>
  <si>
    <t>S-adenosylmethionine permease SAM3 (S-adenosylmethionine metabolism protein 3)</t>
  </si>
  <si>
    <t>amino acid transmembrane transport [GO:0003333]; putrescine transport [GO:0015847]; S-adenosyl-L-methionine transport [GO:0015805]; spermidine transport [GO:0015848]</t>
  </si>
  <si>
    <t>SUBCELLULAR LOCATION: Membrane {ECO:0000269|PubMed:14562095}; Multi-pass membrane protein {ECO:0000269|PubMed:14562095}. Endoplasmic reticulum {ECO:0000269|PubMed:14562095}.</t>
  </si>
  <si>
    <t>Probable electron transfer flavoprotein subunit alpha, mitochondrial (Alpha-ETF) (Altered inheritance rate of mitochondria protein 45)</t>
  </si>
  <si>
    <t>fatty acid beta-oxidation using acyl-CoA dehydrogenase [GO:0033539]</t>
  </si>
  <si>
    <t>SUBCELLULAR LOCATION: Mitochondrion matrix {ECO:0000250}.</t>
  </si>
  <si>
    <t>DNA-directed RNA polymerase I subunit RPA135 (EC 2.7.7.6) (DNA-directed RNA polymerase I 135 kDa polypeptide) (A135) (DNA-directed RNA polymerase I polypeptide 2) (RNA polymerase I subunit 2)</t>
  </si>
  <si>
    <t>SUBCELLULAR LOCATION: Nucleus, nucleolus {ECO:0000269|PubMed:14555487, ECO:0000269|PubMed:14562095}.</t>
  </si>
  <si>
    <t>UPF0495 protein YPR010C-A</t>
  </si>
  <si>
    <t>cytosol [GO:0005829]; membrane [GO:0016020]</t>
  </si>
  <si>
    <t>SUBCELLULAR LOCATION: Cytoplasm {ECO:0000269|PubMed:26928762}. Membrane {ECO:0000255}; Single-pass membrane protein {ECO:0000255}.</t>
  </si>
  <si>
    <t>Uncharacterized mitochondrial carrier YPR011C</t>
  </si>
  <si>
    <t>3'-phospho-5'-adenylyl sulfate transmembrane transport [GO:1902559]; 5'-adenylyl sulfate transmembrane transport [GO:1902558]; adenine nucleotide transport [GO:0051503]</t>
  </si>
  <si>
    <t>SUBCELLULAR LOCATION: Mitochondrion inner membrane {ECO:0000269|PubMed:14562095, ECO:0000269|PubMed:16823961}; Multi-pass membrane protein {ECO:0000269|PubMed:14562095, ECO:0000269|PubMed:16823961}.</t>
  </si>
  <si>
    <t>Eukaryotic translation initiation factor 6 (eIF-6)</t>
  </si>
  <si>
    <t>assembly of large subunit precursor of preribosome [GO:1902626]; cytosolic ribosome assembly [GO:0042256];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 ribosomal subunit export from nucleus [GO:0000054]; rRNA processing [GO:0006364]</t>
  </si>
  <si>
    <t>cytoplasm [GO:0005737]; cytosol [GO:0005829]; nucleolus [GO:0005730]; nucleus [GO:0005634]; preribosome, large subunit precursor [GO:0030687]</t>
  </si>
  <si>
    <t>SUBCELLULAR LOCATION: Cytoplasm. Nucleus, nucleolus. Note=Shuttles between cytoplasm and nucleus/nucleolus.</t>
  </si>
  <si>
    <t>Protein DSS4</t>
  </si>
  <si>
    <t>post-Golgi vesicle-mediated transport [GO:0006892]; protein transport [GO:0015031]; small GTPase mediated signal transduction [GO:0007264]</t>
  </si>
  <si>
    <t>DNA replication licensing factor MCM4 (EC 3.6.4.12) (Cell division control protein 54)</t>
  </si>
  <si>
    <t>DNA replication initiation [GO:0006270]; DNA strand elongation involved in DNA replication [GO:0006271]; DNA unwinding involved in DNA replication [GO:0006268]; double-strand break repair via break-induced replication [GO:0000727]; mitotic DNA replication initiation [GO:1902975]; nuclear DNA replication [GO:0033260]; pre-replicative complex assembly involved in nuclear cell cycle DNA replication [GO:0006267]; regulation of DNA-templated DNA replication initiation [GO:0030174]</t>
  </si>
  <si>
    <t>ATP synthase subunit g, mitochondrial (ATPase subunit g)</t>
  </si>
  <si>
    <t>SUBCELLULAR LOCATION: Mitochondrion membrane {ECO:0000250}.</t>
  </si>
  <si>
    <t>Mitochondrial aspartate-glutamate transporter AGC1 (Aspartate-glutamate carrier 1)</t>
  </si>
  <si>
    <t>aspartate transmembrane transport [GO:0015810]; cellular nitrogen compound biosynthetic process [GO:0044271]; L-glutamate transmembrane transport [GO:0015813]; malate-aspartate shuttle [GO:0043490]</t>
  </si>
  <si>
    <t>mitochondrial inner membrane [GO:0005743]; mitochondrion [GO:0005739]; vacuole-mitochondrion membrane contact site [GO:1990816]</t>
  </si>
  <si>
    <t>SUBCELLULAR LOCATION: Mitochondrion inner membrane {ECO:0000269|PubMed:14576278, ECO:0000269|PubMed:14622413}; Multi-pass membrane protein {ECO:0000269|PubMed:14576278, ECO:0000269|PubMed:14622413}.</t>
  </si>
  <si>
    <t>Chromatin modification-related protein EAF3 (ESA1-associated factor 3)</t>
  </si>
  <si>
    <t>DNA repair [GO:0006281]; DNA replication-dependent chromatin assembly [GO:0006335]; DNA-templated transcription [GO:0006351]; histone acetylation [GO:0016573]; histone deacetylation [GO:0016575]; histone H2A acetylation [GO:0043968]; histone H4 acetylation [GO:0043967]; negative regulation of antisense RNA transcription [GO:0060195]; negative regulation of DNA-templated transcription [GO:0045892]; negative regulation of transcription by RNA polymerase II [GO:0000122]; nucleosome assembly [GO:0006334]; nucleosome disassembly [GO:0006337]; positive regulation of transcription elongation by RNA polymerase II [GO:0032968]; regulation of DNA-templated DNA replication initiation [GO:0030174]; regulation of RNA stability [GO:0043487]; regulation of transcription by RNA polymerase II [GO:0006357]; transcription elongation by RNA polymerase II [GO:0006368]</t>
  </si>
  <si>
    <t>histone acetyltransferase complex [GO:0000123]; NuA4 histone acetyltransferase complex [GO:0035267]; nucleosome disassembly/reassembly complex [GO:1990453]; nucleus [GO:0005634]; Rpd3S/Clr6-CII complex [GO:0032221]</t>
  </si>
  <si>
    <t>SUBCELLULAR LOCATION: Nucleus {ECO:0000255|PROSITE-ProRule:PRU00972, ECO:0000269|PubMed:14562095}.</t>
  </si>
  <si>
    <t>Mitochondrial inner membrane i-AAA protease supercomplex subunit YME1 (EC 3.4.24.-) (Protein OSD1) (Tat-binding homolog 11) (Yeast mitochondrial escape protein 1)</t>
  </si>
  <si>
    <t>mitochondrion organization [GO:0007005]; protein catabolic process [GO:0030163]; protein folding [GO:0006457]; protein import into mitochondrial intermembrane space [GO:0045041]; protein import into mitochondrial matrix [GO:0030150]; protein maturation [GO:0051604]; protein quality control for misfolded or incompletely synthesized proteins [GO:0006515]</t>
  </si>
  <si>
    <t>SUBCELLULAR LOCATION: Mitochondrion inner membrane {ECO:0000269|PubMed:14562095, ECO:0000269|PubMed:8355690, ECO:0000269|PubMed:8688560}; Peripheral membrane protein {ECO:0000269|PubMed:14562095, ECO:0000269|PubMed:8355690, ECO:0000269|PubMed:8688560}; Matrix side {ECO:0000269|PubMed:14562095, ECO:0000269|PubMed:8355690, ECO:0000269|PubMed:8688560}. Note=Although this protein does not have any predicted transmembrane helices it behaves like an integral membrane protein.</t>
  </si>
  <si>
    <t>Protein YOP1 (YIP1 partner protein 1) (YPT-interacting protein 2)</t>
  </si>
  <si>
    <t>endoplasmic reticulum inheritance [GO:0048309]; endoplasmic reticulum organization [GO:0007029]; endoplasmic reticulum tubular network organization [GO:0071786]; ER-dependent peroxisome organization [GO:0032581]; nuclear pore complex assembly [GO:0051292]; response to endoplasmic reticulum stress [GO:0034976]; vacuole organization [GO:0007033]; vesicle-mediated transport [GO:0016192]</t>
  </si>
  <si>
    <t>cell periphery [GO:0071944]; cellular bud [GO:0005933]; cellular bud tip [GO:0005934]; endoplasmic reticulum [GO:0005783]; endoplasmic reticulum membrane [GO:0005789]; endoplasmic reticulum tubular network [GO:0071782]; Golgi membrane [GO:0000139]; membrane [GO:0016020]</t>
  </si>
  <si>
    <t>SUBCELLULAR LOCATION: Endoplasmic reticulum membrane {ECO:0000269|PubMed:11278413, ECO:0000269|PubMed:18442980}; Multi-pass membrane protein {ECO:0000269|PubMed:25646439}. Golgi apparatus membrane {ECO:0000269|PubMed:11278413}; Multi-pass membrane protein {ECO:0000255}.</t>
  </si>
  <si>
    <t>AP-1 complex subunit gamma-1 (Clathrin assembly protein complex 1 gamma large chain) (Clathrin assembly protein large gamma chain) (Gamma-adaptin)</t>
  </si>
  <si>
    <t>Golgi to vacuole transport [GO:0006896]; intracellular protein transport [GO:0006886]; vesicle targeting, trans-Golgi to endosome [GO:0048203]</t>
  </si>
  <si>
    <t>AP-1 adaptor complex [GO:0030121]; cytosol [GO:0005829]; Golgi membrane [GO:0000139]</t>
  </si>
  <si>
    <t>SUBCELLULAR LOCATION: Cytoplasm {ECO:0000250}. Golgi apparatus membrane {ECO:0000250}; Peripheral membrane protein {ECO:0000250}; Cytoplasmic side {ECO:0000250}. Cytoplasmic vesicle, clathrin-coated vesicle membrane {ECO:0000250}; Peripheral membrane protein {ECO:0000250}; Cytoplasmic side {ECO:0000250}. Note=The coatomer is cytoplasmic or polymerized on the cytoplasmic side of the Golgi, as well as on the vesicles/buds originating from it. {ECO:0000250}.</t>
  </si>
  <si>
    <t>Transcription factor CSR2 (CHS5 SPA2 rescue protein 2)</t>
  </si>
  <si>
    <t>fungal-type cell wall organization [GO:0031505]; regulation of transcription by RNA polymerase II [GO:0006357]; ubiquitin-dependent endocytosis [GO:0070086]</t>
  </si>
  <si>
    <t>SUBCELLULAR LOCATION: Cytoplasm {ECO:0000269|PubMed:12444972}. Nucleus {ECO:0000269|PubMed:12444972}.</t>
  </si>
  <si>
    <t>Lethal(2) giant larvae protein homolog SRO7 (Polarity protein SRO7) (Sodium protection protein 1) (Suppressor of RHO3 protein 7)</t>
  </si>
  <si>
    <t>establishment of cell polarity [GO:0030010]; exocytosis [GO:0006887]; Golgi to plasma membrane transport [GO:0006893]; regulation of exocytosis [GO:0017157]; regulation of protein secretion [GO:0050708]; small GTPase mediated signal transduction [GO:0007264]</t>
  </si>
  <si>
    <t>cytoplasm [GO:0005737]; cytosol [GO:0005829]; mating projection tip [GO:0043332]; plasma membrane [GO:0005886]</t>
  </si>
  <si>
    <t>SUBCELLULAR LOCATION: Cytoplasm {ECO:0000269|PubMed:10402465, ECO:0000269|PubMed:9837945}. Cell membrane {ECO:0000269|PubMed:10402465}; Peripheral membrane protein {ECO:0000269|PubMed:10402465}; Cytoplasmic side {ECO:0000269|PubMed:10402465}.</t>
  </si>
  <si>
    <t>Histidine--tRNA ligase, mitochondrial (EC 6.1.1.21) (Histidyl-tRNA synthetase) (HisRS)</t>
  </si>
  <si>
    <t>histidyl-tRNA aminoacylation [GO:0006427]; mitochondrial translation [GO:0032543]</t>
  </si>
  <si>
    <t>Actin-related protein 7 (Actin-like protein ARP7) (Chromatin structure-remodeling complex protein ARP7) (SWI/SNF complex component ARP7)</t>
  </si>
  <si>
    <t>chromatin organization [GO:0006325]; chromatin remodeling [GO:0006338]; double-strand break repair via nonhomologous end joining [GO:0006303]; histone H4 acetylation [GO:0043967]; nucleosome disassembly [GO:0006337]; positive regulation of double-strand break repair via homologous recombination [GO:1905168]; positive regulation of transcription by RNA polymerase II [GO:0045944]; regulation of DNA-templated transcription [GO:0006355]; regulation of transcription by RNA polymerase II [GO:0006357]; transcription elongation by RNA polymerase II [GO:0006368]</t>
  </si>
  <si>
    <t>chromatin [GO:0000785]; NuA4 histone acetyltransferase complex [GO:0035267]; nucleus [GO:0005634]; RSC-type complex [GO:0016586]; SWI/SNF complex [GO:0016514]</t>
  </si>
  <si>
    <t>Glutamine synthetase (GS) (EC 6.3.1.2) (Glutamate--ammonia ligase)</t>
  </si>
  <si>
    <t>glutamine biosynthetic process [GO:0006542]</t>
  </si>
  <si>
    <t>V-type proton ATPase subunit H (V-ATPase subunit H) (V-ATPase 54 kDa subunit) (Vacuolar proton pump subunit H)</t>
  </si>
  <si>
    <t>SUBCELLULAR LOCATION: Vacuole membrane {ECO:0000269|PubMed:8349704}; Peripheral membrane protein {ECO:0000305}; Cytoplasmic side {ECO:0000305}.</t>
  </si>
  <si>
    <t>Eukaryotic translation initiation factor 5 (eIF-5)</t>
  </si>
  <si>
    <t>cytosolic ribosome assembly [GO:0042256]; formation of cytoplasmic translation initiation complex [GO:0001732]; formation of translation preinitiation complex [GO:0001731]; negative regulation of translational initiation [GO:0045947]; regulation of translational initiation [GO:0006446]</t>
  </si>
  <si>
    <t>cytosol [GO:0005829]; eukaryotic 48S preinitiation complex [GO:0033290]; multi-eIF complex [GO:0043614]</t>
  </si>
  <si>
    <t>mRNA-binding protein PUF2 (Pumilio homology domain family member 2)</t>
  </si>
  <si>
    <t>nuclear-transcribed mRNA catabolic process, deadenylation-dependent decay [GO:0000288]</t>
  </si>
  <si>
    <t>SUBCELLULAR LOCATION: Cytoplasm {ECO:0000269|PubMed:14562095, ECO:0000269|PubMed:15024427}. Note=Localizes to foci enriched near the periphery of the cell.</t>
  </si>
  <si>
    <t>Inner kinetochore subunit MCM16 (CENP-H homolog) (Constitutive centromere-associated network protein MCM16) (Minichromosome maintenance protein 16)</t>
  </si>
  <si>
    <t>attachment of spindle microtubules to kinetochore [GO:0008608]; cell division [GO:0051301]; chromosome segregation [GO:0007059]; establishment of mitotic sister chromatid cohesion [GO:0034087]; meiotic cell cycle [GO:0051321]</t>
  </si>
  <si>
    <t>Autophagy-related protein 11 (Cytoplasm to vacuole targeting protein 9)</t>
  </si>
  <si>
    <t>autophagosome assembly [GO:0000045]; autophagy [GO:0006914]; autophagy of mitochondrion [GO:0000422]; autophagy of peroxisome [GO:0030242]; cytoplasm to vacuole transport by the Cvt pathway [GO:0032258]; piecemeal microautophagy of the nucleus [GO:0034727]; positive regulation of autophagosome assembly [GO:2000786]; positive regulation of protein phosphorylation [GO:0001934]; protein localization to phagophore assembly site [GO:0034497]; protein-containing complex localization [GO:0031503]; reticulophagy [GO:0061709]</t>
  </si>
  <si>
    <t>Atg1/ULK1 kinase complex [GO:1990316]; phagophore assembly site [GO:0000407]; phagophore assembly site membrane [GO:0034045]; vacuolar membrane [GO:0005774]</t>
  </si>
  <si>
    <t>SUBCELLULAR LOCATION: Preautophagosomal structure membrane; Peripheral membrane protein. Vacuole membrane; Peripheral membrane protein. Note=During pexophagy, accumulates in the vacuolar membrane region, where the peroxisomes contact the vacuole. ATG11 localization is dependent on ATG11-ATG30 interaction.</t>
  </si>
  <si>
    <t>N-alpha-acetyltransferase 30 (EC 2.3.1.256) (L-A virus GAG protein N-acetyltransferase subunit MAK3) (Maintenance of killer protein 3) (N-terminal acetyltransferase C complex catalytic subunit MAK3) (NatC complex subunit MAK3) (NatC catalytic subunit)</t>
  </si>
  <si>
    <t>N-terminal peptidyl-methionine acetylation [GO:0017196]; N-terminal protein amino acid acetylation [GO:0006474]; regulation of protein localization [GO:0032880]</t>
  </si>
  <si>
    <t>cytosol [GO:0005829]; NatC complex [GO:0031417]; nucleus [GO:0005634]</t>
  </si>
  <si>
    <t>Exocyst complex component SEC8</t>
  </si>
  <si>
    <t>endoplasmic reticulum inheritance [GO:0048309]; exocytosis [GO:0006887]; Golgi inheritance [GO:0048313]; Golgi to plasma membrane transport [GO:0006893]; protein transport [GO:0015031]; vesicle docking involved in exocytosis [GO:0006904]; vesicle tethering involved in exocytosis [GO:0090522]</t>
  </si>
  <si>
    <t>SUBCELLULAR LOCATION: Cytoplasm. Cell membrane; Peripheral membrane protein. Note=75% cytoplasmic. 25% associated with the cell membrane.</t>
  </si>
  <si>
    <t>General transcription and DNA repair factor IIH subunit TFB4 (TFIIH subunit TFB4) (RNA polymerase II transcription factor B 34 kDa subunit) (RNA polymerase II transcription factor B p34 subunit) (RNA polymerase II transcription factor B subunit 4)</t>
  </si>
  <si>
    <t>nucleotide-excision repair [GO:0006289]; regulation of DNA-templated transcription [GO:0006355]; transcription by RNA polymerase II [GO:0006366]; transcription initiation at RNA polymerase II promoter [GO:0006367]</t>
  </si>
  <si>
    <t>Mitochondrial glycine transporter YMC1 (Yeast mitochondrial carrier protein 1)</t>
  </si>
  <si>
    <t>glycine import into mitochondrion [GO:1904983]; heme biosynthetic process [GO:0006783]; mitochondrial L-ornithine transmembrane transport [GO:1990575]; mitochondrial transport [GO:0006839]</t>
  </si>
  <si>
    <t>SUBCELLULAR LOCATION: Mitochondrion inner membrane {ECO:0000269|PubMed:16823961, ECO:0000305|PubMed:10930523}; Multi-pass membrane protein {ECO:0000269|PubMed:16823961, ECO:0000305|PubMed:10930523}.</t>
  </si>
  <si>
    <t>Spermidine synthase SPE3 (SPDSY) (EC 2.5.1.16) (Putrescine aminopropyltransferase)</t>
  </si>
  <si>
    <t>pantothenate biosynthetic process [GO:0015940]; spermidine biosynthetic process [GO:0008295]</t>
  </si>
  <si>
    <t>PATHWAY: Amine and polyamine biosynthesis; spermidine biosynthesis; spermidine from putrescine: step 1/1. {ECO:0000305|PubMed:9073064}.</t>
  </si>
  <si>
    <t>Mediator of RNA polymerase II transcription subunit 1 (Mediator complex subunit 1)</t>
  </si>
  <si>
    <t>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RNA polymerase II preinitiation complex assembly [GO:0051123]</t>
  </si>
  <si>
    <t>General negative regulator of transcription subunit 5</t>
  </si>
  <si>
    <t>deadenylation-dependent decapping of nuclear-transcribed mRNA [GO:0000290]; deadenylation-independent decapping of nuclear-transcribed mRNA [GO:0031087]; nuclear-transcribed mRNA poly(A) tail shortening [GO:0000289]; positive regulation of transcription elongation by RNA polymerase II [GO:0032968]; protein ubiquitination [GO:0016567]; transcription elongation by RNA polymerase II [GO:0006368]</t>
  </si>
  <si>
    <t>Transketolase 1 (TK 1) (EC 2.2.1.1)</t>
  </si>
  <si>
    <t>pentose-phosphate shunt [GO:0006098]</t>
  </si>
  <si>
    <t>Mitochondrial distribution and morphology protein 36</t>
  </si>
  <si>
    <t>mitochondrial fission [GO:0000266]; mitochondrion inheritance [GO:0000001]; mitochondrion organization [GO:0007005]</t>
  </si>
  <si>
    <t>Uncharacterized protein YPR084W</t>
  </si>
  <si>
    <t>Transcription initiation factor IIB (General transcription factor TFIIB) (Transcription factor E)</t>
  </si>
  <si>
    <t>positive regulation of transcription regulatory region DNA binding [GO:2000679]; RNA polymerase II preinitiation complex assembly [GO:0051123]; transcription initiation at RNA polymerase II promoter [GO:0006367]; transcription open complex formation at RNA polymerase II promoter [GO:0001113]; transcriptional start site selection at RNA polymerase II promoter [GO:0001174]</t>
  </si>
  <si>
    <t>nucleus [GO:0005634]; transcription preinitiation complex [GO:0097550]</t>
  </si>
  <si>
    <t>Signal recognition particle subunit SRP54 (EC 3.6.5.-) (Signal recognition particle 54 kDa protein homolog)</t>
  </si>
  <si>
    <t>SRP-dependent cotranslational protein targeting to membrane [GO:0006614]; SRP-dependent cotranslational protein targeting to membrane, signal sequence recognition [GO:0006617]; SRP-dependent cotranslational protein targeting to membrane, translocation [GO:0006616]</t>
  </si>
  <si>
    <t>cytosol [GO:0005829]; endoplasmic reticulum [GO:0005783]; signal recognition particle, endoplasmic reticulum targeting [GO:0005786]</t>
  </si>
  <si>
    <t>SUBCELLULAR LOCATION: Cytoplasm {ECO:0000269|PubMed:10676815}. Endoplasmic reticulum {ECO:0000269|PubMed:10676815}.</t>
  </si>
  <si>
    <t>Dilute domain-containing protein YPR089W</t>
  </si>
  <si>
    <t>Nucleus-vacuole junction protein 2</t>
  </si>
  <si>
    <t>ER to Golgi ceramide transport [GO:0035621]; mitochondrion-endoplasmic reticulum membrane tethering [GO:1990456]; phospholipid transport [GO:0015914]</t>
  </si>
  <si>
    <t>cell periphery [GO:0071944]; endoplasmic reticulum [GO:0005783]; endoplasmic reticulum membrane [GO:0005789]; ERMES complex [GO:0032865]; nuclear membrane [GO:0031965]; nucleus-vacuole junction [GO:0071561]</t>
  </si>
  <si>
    <t>SUBCELLULAR LOCATION: Endoplasmic reticulum membrane {ECO:0000269|PubMed:14562095}; Single-pass type II membrane protein {ECO:0000305}. Nucleus membrane {ECO:0000269|PubMed:22250200}; Single-pass type II membrane protein {ECO:0000305}. Note=Enriched at the nucleus-vacuole junction where it becomes increasingly concentrated as cells enter into the late-logarithmic growth phase (PubMed:22250200). During endoplasmic reticulum (ER) stress, localizes to ER-Golgi contacts (PubMed:28011845). {ECO:0000269|PubMed:22250200, ECO:0000269|PubMed:28011845}.</t>
  </si>
  <si>
    <t>Pre-mRNA-splicing factor RDS3 (Regulator of drug sensitivity 3)</t>
  </si>
  <si>
    <t>mRNA splicing, via spliceosome [GO:0000398]; response to xenobiotic stimulus [GO:0009410]; spliceosomal complex assembly [GO:0000245]; U2-type prespliceosome assembly [GO:1903241]</t>
  </si>
  <si>
    <t>nucleus [GO:0005634]; precatalytic spliceosome [GO:0071011]; spliceosomal complex [GO:0005681]; U2 snRNP [GO:0005686]; U2-type spliceosomal complex [GO:0005684]</t>
  </si>
  <si>
    <t>SUBCELLULAR LOCATION: Nucleus {ECO:0000269|PubMed:14517302}.</t>
  </si>
  <si>
    <t>Arf guanine nucleotide exchange factor SYT1 (Arf-GEF SYT1) (Suppressor of YPT3 protein 1)</t>
  </si>
  <si>
    <t>exocytosis [GO:0006887]; positive regulation of ARF protein signal transduction [GO:0032014]; protein localization to Golgi apparatus [GO:0034067]; response to endoplasmic reticulum stress [GO:0034976]; vesicle-mediated transport [GO:0016192]</t>
  </si>
  <si>
    <t>Golgi membrane [GO:0000139]; mitochondrion [GO:0005739]</t>
  </si>
  <si>
    <t>SUBCELLULAR LOCATION: Cytoplasm {ECO:0000269|PubMed:15023338}.</t>
  </si>
  <si>
    <t>Uncharacterized mitochondrial outer membrane protein YPR098C</t>
  </si>
  <si>
    <t>SUBCELLULAR LOCATION: Mitochondrion outer membrane {ECO:0000269|PubMed:14562095, ECO:0000269|PubMed:16407407, ECO:0000269|PubMed:16823961}; Multi-pass membrane protein {ECO:0000269|PubMed:14562095, ECO:0000269|PubMed:16407407, ECO:0000269|PubMed:16823961}.</t>
  </si>
  <si>
    <t>cell redox homeostasis [GO:0045454]; mitochondrial genome maintenance [GO:0000002]; mitochondrial translation [GO:0032543]</t>
  </si>
  <si>
    <t>SUBCELLULAR LOCATION: Mitochondrion {ECO:0000269|PubMed:14562095, ECO:0000269|PubMed:14576278, ECO:0000269|PubMed:31374566}. Note=Mitoribosomes are tethered to the mitochondrial inner membrane and spatially aligned with the membrane insertion machinery through two distinct membrane contact sites, formed by the 21S rRNA expansion segment 96-ES1 and the inner membrane protein MBA1. {ECO:0000269|PubMed:25609543}.</t>
  </si>
  <si>
    <t>Proteasome subunit beta type-5 (EC 3.4.25.1) (Macropain subunit PRE2) (Multicatalytic endopeptidase complex subunit PRE2) (Proteasome component PRE2) (Proteinase YSCE subunit PRE2)</t>
  </si>
  <si>
    <t>Pre-rRNA-processing protein FHL1</t>
  </si>
  <si>
    <t>negative regulation of ribosomal protein gene transcription by RNA polymerase II [GO:0010688]; positive regulation of ribosomal protein gene transcription by RNA polymerase II [GO:0060963]; regulation of DNA-templated transcription [GO:0006355]</t>
  </si>
  <si>
    <t>chromatin [GO:0000785]; nucleolus [GO:0005730]; nucleus [GO:0005634]</t>
  </si>
  <si>
    <t>Conserved oligomeric Golgi complex subunit 4 (COG complex subunit 4) (Component of oligomeric Golgi complex 4) (Protein SEC38)</t>
  </si>
  <si>
    <t>autophagy of peroxisome [GO:0030242]; cytoplasm to vacuole transport by the Cvt pathway [GO:0032258]; intra-Golgi vesicle-mediated transport [GO:0006891]; macroautophagy [GO:0016236]; retrograde transport, vesicle recycling within Golgi [GO:0000301]</t>
  </si>
  <si>
    <t>SUBCELLULAR LOCATION: Golgi apparatus membrane {ECO:0000250|UniProtKB:Q9H9E3}; Peripheral membrane protein {ECO:0000250|UniProtKB:Q9H9E3}; Cytoplasmic side {ECO:0000250|UniProtKB:Q9H9E3}.</t>
  </si>
  <si>
    <t>26S proteasome regulatory subunit RPN7</t>
  </si>
  <si>
    <t>nucleus [GO:0005634]; proteasome complex [GO:0000502]; proteasome regulatory particle [GO:0005838]; proteasome regulatory particle, lid subcomplex [GO:0008541]</t>
  </si>
  <si>
    <t>DNA-directed RNA polymerases I and III subunit RPAC1 (RNA polymerases I and III subunit AC1) (C37) (DNA-directed RNA polymerases I and III 40 kDa polypeptide) (AC40) (C40)</t>
  </si>
  <si>
    <t>Serine/threonine-protein kinase DBF20 (EC 2.7.11.1)</t>
  </si>
  <si>
    <t>division septum assembly [GO:0000917]; exit from mitosis [GO:0010458]; intracellular signal transduction [GO:0035556]; mitotic cytokinesis [GO:0000281]; peptidyl-serine phosphorylation [GO:0018105]; protein phosphorylation [GO:0006468]; regulation of cytokinesis [GO:0032465]; regulation of mRNA catabolic process [GO:0061013]</t>
  </si>
  <si>
    <t>cellular bud neck [GO:0005935]; cytoplasm [GO:0005737]; serine/threonine protein kinase complex [GO:1902554]; spindle pole body [GO:0005816]</t>
  </si>
  <si>
    <t>Multiple RNA-binding domain-containing protein 1</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</si>
  <si>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small-subunit processome assembly [GO:0034462]</t>
  </si>
  <si>
    <t>90S preribosome [GO:0030686]; cytoplasm [GO:0005737]; nucleolus [GO:0005730]; nucleus [GO:0005634]; ribonucleoprotein complex [GO:1990904]; small-subunit processome [GO:0032040]</t>
  </si>
  <si>
    <t>SUBCELLULAR LOCATION: Nucleus {ECO:0000269|PubMed:11884397}.</t>
  </si>
  <si>
    <t>CDP-diacylglycerol--inositol 3-phosphatidyltransferase (EC 2.7.8.11) (Phosphatidylinositol synthase) (PI synthase) (PtdIns synthase)</t>
  </si>
  <si>
    <t>phosphatidylinositol biosynthetic process [GO:0006661]</t>
  </si>
  <si>
    <t>endoplasmic reticulum [GO:0005783]; endoplasmic reticulum membrane [GO:0005789]; Golgi apparatus [GO:0005794]; membrane [GO:0016020]; mitochondrial outer membrane [GO:0005741]; mitochondrion [GO:0005739]</t>
  </si>
  <si>
    <t>SUBCELLULAR LOCATION: Endoplasmic reticulum membrane {ECO:0000305|PubMed:25687304}; Multi-pass membrane protein {ECO:0000305|PubMed:25687304}. Mitochondrion outer membrane {ECO:0000269|PubMed:16823961}; Multi-pass membrane protein {ECO:0000269|PubMed:16823961}.</t>
  </si>
  <si>
    <t>Uncharacterized TLC domain-containing protein YPR114W</t>
  </si>
  <si>
    <t>lipid homeostasis [GO:0055088]</t>
  </si>
  <si>
    <t>Regulator of the glycerol channel 1</t>
  </si>
  <si>
    <t>cell cycle [GO:0007049]; positive regulation of glycerol transport [GO:0090372]</t>
  </si>
  <si>
    <t>SUBCELLULAR LOCATION: Cytoplasm {ECO:0000269|PubMed:14562095, ECO:0000269|PubMed:15023338}.</t>
  </si>
  <si>
    <t>Required for respiratory growth protein 8, mitochondrial</t>
  </si>
  <si>
    <t>Putative protease AXL1 (EC 3.4.24.-)</t>
  </si>
  <si>
    <t>axial cellular bud site selection [GO:0007120]; cytogamy [GO:0000755]; peptide mating pheromone maturation involved in positive regulation of conjugation with cellular fusion [GO:0071432]; protein processing [GO:0016485]</t>
  </si>
  <si>
    <t>cellular bud neck [GO:0005935]; mating projection tip [GO:0043332]; mitochondrial matrix [GO:0005759]</t>
  </si>
  <si>
    <t>SUBCELLULAR LOCATION: Bud neck {ECO:0000269|PubMed:12176366}. Note=Mother-bud neck and division site remnants of haploid cells.</t>
  </si>
  <si>
    <t>LETM1 domain-containing protein YLH47, mitochondrial (LETM1 homolog)</t>
  </si>
  <si>
    <t>intracellular monoatomic cation homeostasis [GO:0030003]; potassium ion transport [GO:0006813]; protein insertion into mitochondrial inner membrane from matrix [GO:0032979]; proton transmembrane transport [GO:1902600]</t>
  </si>
  <si>
    <t>SUBCELLULAR LOCATION: Mitochondrion inner membrane {ECO:0000269|PubMed:14562095, ECO:0000269|PubMed:15138253, ECO:0000269|PubMed:16476776, ECO:0000269|PubMed:16823961}; Single-pass membrane protein {ECO:0000269|PubMed:14562095, ECO:0000269|PubMed:15138253, ECO:0000269|PubMed:16476776, ECO:0000269|PubMed:16823961}.</t>
  </si>
  <si>
    <t>Transcription factor SPN1 (Interacts with SPT6 protein 1) (Suppresses postrecruitment functions protein 1)</t>
  </si>
  <si>
    <t>poly(A)+ mRNA export from nucleus [GO:0016973]; regulation of transcription by RNA polymerase II [GO:0006357]; regulation of transcription elongation by RNA polymerase II [GO:0034243]</t>
  </si>
  <si>
    <t>SUBCELLULAR LOCATION: Nucleus {ECO:0000255|PROSITE-ProRule:PRU00649, ECO:0000269|PubMed:14562095}.</t>
  </si>
  <si>
    <t>Protein MSS18</t>
  </si>
  <si>
    <t>Ribosomal RNA-processing protein 9</t>
  </si>
  <si>
    <t>Lysophosphatidic acid:oleoyl-CoA acyltransferase 1 (LPAAT) (Lysophosphatidic acid acyltransferase) (EC 2.3.1.51) (Vacuolar protein sorting-associated protein 66)</t>
  </si>
  <si>
    <t>intracellular triglyceride homeostasis [GO:0035356]; lipid droplet organization [GO:0034389]; lipid metabolic process [GO:0006629]; protein targeting to vacuole [GO:0006623]</t>
  </si>
  <si>
    <t>SUBCELLULAR LOCATION: Lipid droplet {ECO:0000269|PubMed:21820081, ECO:0000269|PubMed:22090344}. Endoplasmic reticulum membrane {ECO:0000305|PubMed:22090344}; Single-pass membrane protein {ECO:0000255}. Note=Lipid droplets consist of a surface phospholipid monolayer and a hydrophobic interior. The latter makes embedding of proteins containing transmembrane segments difficult, and these may instead adopt a hairpin or monotonic conformation when associated with lipid droplet membranes. Always localizes to lipid droplets, irrespective of whether cells are grown on glucose or oleate. {ECO:0000269|PubMed:21820081}.</t>
  </si>
  <si>
    <t>Kinesin-like protein KAR3 (Nuclear fusion protein)</t>
  </si>
  <si>
    <t>cell division [GO:0051301]; karyogamy involved in conjugation with cellular fusion [GO:0000742]; meiotic cell cycle [GO:0051321]; mitotic cell cycle [GO:0000278]; mitotic sister chromatid cohesion [GO:0007064]; nuclear migration involved in conjugation with cellular fusion [GO:0000743]; regulation of mitotic spindle organization [GO:0060236]</t>
  </si>
  <si>
    <t>cytoplasmic microtubule [GO:0005881]; microtubule [GO:0005874]; nucleus [GO:0005634]; spindle pole [GO:0000922]; spindle pole body [GO:0005816]</t>
  </si>
  <si>
    <t>SUBCELLULAR LOCATION: Cytoplasm, cytoskeleton, microtubule organizing center, spindle pole body. Nucleus. Cytoplasm, cytoskeleton. Note=Cytoplasmic microtubules.</t>
  </si>
  <si>
    <t>Ribosomal RNA-processing protein 15</t>
  </si>
  <si>
    <t>maturation of 5.8S rRNA [GO:0000460]; maturation of 5.8S rRNA from tricistronic rRNA transcript (SSU-rRNA, 5.8S rRNA, LSU-rRNA) [GO:0000466]; maturation of LSU-rRNA [GO:0000470]; maturation of LSU-rRNA from tricistronic rRNA transcript (SSU-rRNA, 5.8S rRNA, LSU-rRNA) [GO:0000463]</t>
  </si>
  <si>
    <t>Nucleolar complex protein 4 (U three protein 19) (U3 small nucleolar RNA-associated protein 19) (U3 snoRNA-associated protein 19)</t>
  </si>
  <si>
    <t>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assembly [GO:0000028]; ribosomal small subunit biogenesis [GO:0042274]; rRNA processing [GO:0006364]</t>
  </si>
  <si>
    <t>90S preribosome [GO:0030686]; cytosol [GO:0005829]; Noc4p-Nop14p complex [GO:0030692]; nucleolus [GO:0005730]; nucleoplasm [GO:0005654]; nucleus [GO:0005634]; preribosome, small subunit precursor [GO:0030688]; small-subunit processome [GO:0032040]</t>
  </si>
  <si>
    <t>SUBCELLULAR LOCATION: Nucleus, nucleolus {ECO:0000269|PubMed:12446671, ECO:0000269|PubMed:15590835, ECO:0000269|PubMed:16159874}.</t>
  </si>
  <si>
    <t>Lipid droplet-associated triacylglycerol lipase (TAG lipase) (EC 3.1.1.3)</t>
  </si>
  <si>
    <t>cellular lipid metabolic process [GO:0044255]; lipid storage [GO:0019915]; triglyceride catabolic process [GO:0019433]</t>
  </si>
  <si>
    <t>cytoplasm [GO:0005737]; lipid droplet [GO:0005811]; membrane [GO:0016020]</t>
  </si>
  <si>
    <t>SUBCELLULAR LOCATION: Lipid droplet {ECO:0000269|PubMed:24868093}. Membrane {ECO:0000255}; Peripheral membrane protein {ECO:0000255}.</t>
  </si>
  <si>
    <t>Non-classical export protein 2</t>
  </si>
  <si>
    <t>eisosome assembly [GO:0070941]; negative regulation of protein phosphorylation [GO:0001933]; plasma membrane organization [GO:0007009]; protein localization to plasma membrane [GO:0072659]; protein secretion [GO:0009306]; regulation of fungal-type cell wall organization [GO:0060237]; regulation of phospholipid translocation [GO:0061091]</t>
  </si>
  <si>
    <t>cell periphery [GO:0071944]; cellular bud membrane [GO:0033101]; cytoplasm [GO:0005737]; endoplasmic reticulum [GO:0005783]; mating projection membrane [GO:0070250]; membrane [GO:0016020]; mitochondrion [GO:0005739]; plasma membrane [GO:0005886]</t>
  </si>
  <si>
    <t>SUBCELLULAR LOCATION: Cell membrane {ECO:0000269|PubMed:10716729, ECO:0000269|PubMed:12469340, ECO:0000269|PubMed:19064668, ECO:0000269|PubMed:19564405, ECO:0000269|PubMed:20581291}; Multi-pass membrane protein {ECO:0000269|PubMed:10716729, ECO:0000269|PubMed:12469340, ECO:0000269|PubMed:19064668, ECO:0000269|PubMed:19564405, ECO:0000269|PubMed:20581291}. Note=Associates with the ergosterol-rich membrane compartment of CAN1 (MCC). Accumulates in membrane domains at eisosomes.</t>
  </si>
  <si>
    <t>Pre-mRNA-splicing factor URN1 (U2-U5-U6 snRNP, RES complex and NTC-interacting pre-mRNA-splicing factor 1)</t>
  </si>
  <si>
    <t>mRNA cis splicing, via spliceosome [GO:0045292]; mRNA splicing, via spliceosome [GO:0000398]</t>
  </si>
  <si>
    <t>nucleus [GO:0005634]; prespliceosome [GO:0071010]; U1 snRNP [GO:0005685]; U2-type prespliceosome [GO:0071004]</t>
  </si>
  <si>
    <t>Nuclear control of ATPase protein 2</t>
  </si>
  <si>
    <t>aerobic respiration [GO:0009060]; mRNA metabolic process [GO:0016071]</t>
  </si>
  <si>
    <t>Polyamine transporter 3</t>
  </si>
  <si>
    <t>Glycogen phosphorylase (EC 2.4.1.1)</t>
  </si>
  <si>
    <t>glycogen catabolic process [GO:0005980]</t>
  </si>
  <si>
    <t>SUBCELLULAR LOCATION: Cytoplasm {ECO:0000269|PubMed:24146988}.</t>
  </si>
  <si>
    <t>Serine/threonine-protein kinase BUR1 (EC 2.7.11.22) (EC 2.7.11.23) (Bypass UAS requirement protein 1) (Suppressor of GPA1-Vall50 mutation protein 1)</t>
  </si>
  <si>
    <t>DNA-templated transcription [GO:0006351]; positive regulation of transcription elongation by RNA polymerase II [GO:0032968]; protein phosphorylation [GO:0006468]; transcription elongation by RNA polymerase II [GO:0006368]</t>
  </si>
  <si>
    <t>cyclin-dependent protein kinase holoenzyme complex [GO:0000307]; nucleus [GO:0005634]</t>
  </si>
  <si>
    <t>Origin recognition complex subunit 4 (Origin recognition complex 56 kDa subunit)</t>
  </si>
  <si>
    <t>E3 ubiquitin-protein ligase linker protein MMS1 (Methyl methanesulfonate-sensitivity protein 1) (Regulator of Ty1 transposition protein 108) (Synthetically lethal with MCM10 protein 6)</t>
  </si>
  <si>
    <t>Cul8-RING ubiquitin ligase complex [GO:0035361]; nucleus [GO:0005634]</t>
  </si>
  <si>
    <t>SUBCELLULAR LOCATION: Nucleus {ECO:0000269|PubMed:21593207}. Note=Enriched on chromatin at sites where replication forks have stalled.</t>
  </si>
  <si>
    <t>GTP-binding protein RHO1 (EC 3.6.5.2) (Rho-type GTPase 1)</t>
  </si>
  <si>
    <t>(1-&gt;3)-beta-D-glucan biosynthetic process [GO:0006075]; actin cytoskeleton organization [GO:0030036]; actin cytoskeleton reorganization [GO:0031532]; ascospore wall assembly [GO:0030476]; budding cell bud growth [GO:0007117]; cellular bud neck septin ring organization [GO:0032186]; fungal-type cell wall biogenesis [GO:0009272]; positive regulation of endocytosis [GO:0045807]; positive regulation of mitotic actomyosin contractile ring assembly [GO:1903501]; positive regulation of protein kinase C signaling [GO:0090037]; regulation of cell size [GO:0008361]; regulation of cell wall (1-&gt;3)-beta-D-glucan biosynthetic process [GO:0090334]; regulation of exocyst localization [GO:0060178]; regulation of fungal-type cell wall organization [GO:0060237]; regulation of protein localization [GO:0032880]; regulation of secondary cell septum biogenesis [GO:1903395]; regulation of vacuole fusion, non-autophagic [GO:0032889]; small GTPase mediated signal transduction [GO:0007264]</t>
  </si>
  <si>
    <t>1,3-beta-D-glucan synthase complex [GO:0000148]; cell periphery [GO:0071944]; cellular bud [GO:0005933]; cellular bud neck [GO:0005935]; cellular bud tip [GO:0005934]; cytoplasm [GO:0005737]; endoplasmic reticulum [GO:0005783]; endosome membrane [GO:0010008]; fungal-type vacuole membrane [GO:0000329]; Golgi apparatus [GO:0005794]; incipient cellular bud site [GO:0000131]; mating projection tip [GO:0043332]; mitochondrial outer membrane [GO:0005741]; mitochondrion [GO:0005739]; peroxisomal membrane [GO:0005778]; peroxisome [GO:0005777]; plasma membrane [GO:0005886]</t>
  </si>
  <si>
    <t>SUBCELLULAR LOCATION: Cell membrane; Lipid-anchor. Endosome membrane; Lipid-anchor. Peroxisome membrane; Lipid-anchor. Note=Plasma membrane-associated at sites of polarized growth such as incipient bud sites, bud tips, the bud neck during cytokinesis, and the neck and tip of mating projections. Also found on internal membranes of endosomes and peroxisomes.</t>
  </si>
  <si>
    <t>WD repeat-containing protein JIP5 (Jumonji domain-interacting protein 5)</t>
  </si>
  <si>
    <t>Protein BSP1 (Binding of synaptojanin polyphosphoinositide phosphatase domain protein 1)</t>
  </si>
  <si>
    <t>actin cortical patch localization [GO:0051666]; endocytosis [GO:0006897]</t>
  </si>
  <si>
    <t>actin cortical patch [GO:0030479]; cellular bud neck [GO:0005935]; cellular bud tip [GO:0005934]; mating projection tip [GO:0043332]; membrane [GO:0016020]; plasma membrane [GO:0005886]</t>
  </si>
  <si>
    <t>SUBCELLULAR LOCATION: Cell membrane; Peripheral membrane protein. Cytoplasm, cytoskeleton, actin patch. Note=Peripheral membrane protein in a PtdIns(4)P and PtdIns(4,5)P2 manner.</t>
  </si>
  <si>
    <t>Nuclear envelope protein YPR174C</t>
  </si>
  <si>
    <t>cytoplasm [GO:0005737]; nuclear envelope [GO:0005635]; nuclear membrane [GO:0031965]; nuclear periphery [GO:0034399]; spindle pole body [GO:0005816]</t>
  </si>
  <si>
    <t>SUBCELLULAR LOCATION: Nucleus membrane; Peripheral membrane protein. Cytoplasm, cytoskeleton, microtubule organizing center, spindle pole body.</t>
  </si>
  <si>
    <t>DNA polymerase epsilon subunit B (DNA polymerase II subunit 2)</t>
  </si>
  <si>
    <t>cell cycle [GO:0007049]; DNA-templated DNA replication [GO:0006261]; DNA-templated DNA replication maintenance of fidelity [GO:0045005]; error-prone translesion synthesis [GO:0042276]</t>
  </si>
  <si>
    <t>cytoplasm [GO:0005737]; epsilon DNA polymerase complex [GO:0008622]; nuclear replication fork [GO:0043596]; nucleus [GO:0005634]</t>
  </si>
  <si>
    <t>HDA1 complex subunit 3 (Histone deacetylase complex 1 subunit 3)</t>
  </si>
  <si>
    <t>Protein transport protein SEC23</t>
  </si>
  <si>
    <t>COPII-coated vesicle cargo loading [GO:0090110]; intracellular protein transport [GO:0006886]; macroautophagy [GO:0016236]; positive regulation of ER to Golgi vesicle-mediated transport [GO:1902953]; positive regulation of GTPase activity [GO:0043547]; positive regulation of protein exit from endoplasmic reticulum [GO:0070863]; regulation of COPII vesicle coating [GO:0003400]; reticulophagy [GO:0061709]</t>
  </si>
  <si>
    <t>COPII vesicle coat [GO:0030127]; endoplasmic reticulum [GO:0005783]; endoplasmic reticulum exit site [GO:0070971]; endoplasmic reticulum membrane [GO:0005789]; Golgi membrane [GO:0000139]</t>
  </si>
  <si>
    <t>SUBCELLULAR LOCATION: Cytoplasmic vesicle, COPII-coated vesicle membrane {ECO:0000269|PubMed:10720463, ECO:0000269|PubMed:11086000, ECO:0000269|PubMed:12235121, ECO:0000269|PubMed:8548805, ECO:0000269|PubMed:9568718}; Peripheral membrane protein {ECO:0000269|PubMed:11086000, ECO:0000269|PubMed:8548805}; Cytoplasmic side {ECO:0000269|PubMed:8548805}. Cytoplasm {ECO:0000269|PubMed:8548805}. Endoplasmic reticulum membrane {ECO:0000269|PubMed:8548805}; Peripheral membrane protein; Cytoplasmic side. Golgi apparatus membrane {ECO:0000305}; Peripheral membrane protein {ECO:0000305}; Cytoplasmic side {ECO:0000305}.</t>
  </si>
  <si>
    <t>Dolichol-phosphate mannosyltransferase (EC 2.4.1.83) (Dolichol-phosphate mannose synthase) (DPM synthase) (Dolichyl-phosphate beta-D-mannosyltransferase) (Mannose-P-dolichol synthase) (MPD synthase)</t>
  </si>
  <si>
    <t>dolichol metabolic process [GO:0019348]; dolichol-linked oligosaccharide biosynthetic process [GO:0006488]; GPI anchor biosynthetic process [GO:0006506]; protein O-linked mannosylation [GO:0035269]</t>
  </si>
  <si>
    <t>cell periphery [GO:0071944]; endoplasmic reticulum [GO:0005783]; endoplasmic reticulum membrane [GO:0005789]; mitochondrial outer membrane [GO:0005741]; mitochondrion [GO:0005739]; nuclear outer membrane-endoplasmic reticulum membrane network [GO:0042175]</t>
  </si>
  <si>
    <t>SUBCELLULAR LOCATION: Endoplasmic reticulum membrane {ECO:0000269|PubMed:14562095, ECO:0000269|PubMed:15657391}; Single-pass type IV membrane protein {ECO:0000269|PubMed:15657391}; Cytoplasmic side {ECO:0000269|PubMed:15657391}.</t>
  </si>
  <si>
    <t>PATHWAY: Protein modification; protein glycosylation. {ECO:0000305|PubMed:3053713}.</t>
  </si>
  <si>
    <t>Glycogen debranching enzyme (Glycogen debrancher) [Includes: 4-alpha-glucanotransferase (EC 2.4.1.25) (Oligo-1,4-1,4-glucantransferase); Amylo-alpha-1,6-glucosidase (Amylo-1,6-glucosidase) (EC 3.2.1.33) (Dextrin 6-alpha-D-glucosidase)]</t>
  </si>
  <si>
    <t>glycogen biosynthetic process [GO:0005978]; glycogen catabolic process [GO:0005980]</t>
  </si>
  <si>
    <t>Autophagy-related protein 13</t>
  </si>
  <si>
    <t>Atg1/ULK1 kinase complex [GO:1990316]; cytosol [GO:0005829]; PAS complex [GO:0070772]; phagophore assembly site [GO:0000407]; vacuole-isolation membrane contact site [GO:0120095]</t>
  </si>
  <si>
    <t>SUBCELLULAR LOCATION: Cytoplasm {ECO:0000269|PubMed:14562095}. Preautophagosomal structure {ECO:0000269|PubMed:17295840, ECO:0000269|PubMed:21468027}.</t>
  </si>
  <si>
    <t>Superkiller protein 3</t>
  </si>
  <si>
    <t>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t>
  </si>
  <si>
    <t>nucleus [GO:0005634]; Ski complex [GO:0055087]</t>
  </si>
  <si>
    <t>DNA-directed RNA polymerase III subunit RPC3 (RNA polymerase III subunit C3) (C82) (DNA-directed III 74 kDa polypeptide) (C74)</t>
  </si>
  <si>
    <t>cytoplasm [GO:0005737]; nucleoplasm [GO:0005654]; nucleus [GO:0005634]; RNA polymerase III complex [GO:0005666]</t>
  </si>
  <si>
    <t>Cytochrome b-c1 complex subunit 2, mitochondrial (Complex III subunit 2) (Core protein II) (Ubiquinol-cytochrome c oxidoreductase core protein 2)</t>
  </si>
  <si>
    <t>aerobic respiration [GO:0009060]; cellular respiration [GO:0045333]; mitochondrial electron transport, ubiquinol to cytochrome c [GO:0006122]; proteolysis [GO:0006508]; proton transmembrane transport [GO:1902600]</t>
  </si>
  <si>
    <t>mitochondrial crista [GO:0030061]; mitochondrial respiratory chain complex III [GO:0005750]; mitochondrion [GO:0005739]</t>
  </si>
  <si>
    <t>SUBCELLULAR LOCATION: Mitochondrion inner membrane {ECO:0000269|PubMed:11502169, ECO:0000269|PubMed:18390544, ECO:0000269|PubMed:22984289, ECO:0000269|PubMed:30598554}; Peripheral membrane protein {ECO:0000269|PubMed:18390544, ECO:0000269|PubMed:30598554}; Matrix side {ECO:0000269|PubMed:18390544, ECO:0000269|PubMed:30598554}.</t>
  </si>
  <si>
    <t>COX1</t>
  </si>
  <si>
    <t>AI1</t>
  </si>
  <si>
    <t>AI2</t>
  </si>
  <si>
    <t>AI4</t>
  </si>
  <si>
    <t>ATP6</t>
  </si>
  <si>
    <t>BI4</t>
  </si>
  <si>
    <t>VAR1</t>
  </si>
  <si>
    <t>COX2</t>
  </si>
  <si>
    <t>TFC3</t>
  </si>
  <si>
    <t>VPS8</t>
  </si>
  <si>
    <t>EFB1</t>
  </si>
  <si>
    <t>SSA1</t>
  </si>
  <si>
    <t>FUN14</t>
  </si>
  <si>
    <t>CYS3</t>
  </si>
  <si>
    <t>NTG1</t>
  </si>
  <si>
    <t>TPD3</t>
  </si>
  <si>
    <t>PSK1</t>
  </si>
  <si>
    <t>FUN30</t>
  </si>
  <si>
    <t>CCR4</t>
  </si>
  <si>
    <t>FUN26</t>
  </si>
  <si>
    <t>PMT2</t>
  </si>
  <si>
    <t>MAK16</t>
  </si>
  <si>
    <t>DRS2</t>
  </si>
  <si>
    <t>MYO4</t>
  </si>
  <si>
    <t>FUN12</t>
  </si>
  <si>
    <t>RBG1</t>
  </si>
  <si>
    <t>CDC19</t>
  </si>
  <si>
    <t>CYC3</t>
  </si>
  <si>
    <t>CDC24</t>
  </si>
  <si>
    <t>ERV46</t>
  </si>
  <si>
    <t>GEM1</t>
  </si>
  <si>
    <t>ACS1</t>
  </si>
  <si>
    <t>GPB2</t>
  </si>
  <si>
    <t>BDH1</t>
  </si>
  <si>
    <t>RFA1</t>
  </si>
  <si>
    <t>SEN34</t>
  </si>
  <si>
    <t>BUD14</t>
  </si>
  <si>
    <t>ADE1</t>
  </si>
  <si>
    <t>CDC15</t>
  </si>
  <si>
    <t>YAT1</t>
  </si>
  <si>
    <t>SWH1</t>
  </si>
  <si>
    <t>HTB1</t>
  </si>
  <si>
    <t>HTA1</t>
  </si>
  <si>
    <t>UTP20</t>
  </si>
  <si>
    <t>LDB7</t>
  </si>
  <si>
    <t>SLA1</t>
  </si>
  <si>
    <t>HIR1</t>
  </si>
  <si>
    <t>ALK2</t>
  </si>
  <si>
    <t>SCT1</t>
  </si>
  <si>
    <t>ACH1</t>
  </si>
  <si>
    <t>FUS3</t>
  </si>
  <si>
    <t>PEP1</t>
  </si>
  <si>
    <t>POP8</t>
  </si>
  <si>
    <t>RFT1</t>
  </si>
  <si>
    <t>PIM1</t>
  </si>
  <si>
    <t>MCM2</t>
  </si>
  <si>
    <t>NCL1</t>
  </si>
  <si>
    <t>LSM2</t>
  </si>
  <si>
    <t>RPL19A</t>
  </si>
  <si>
    <t>PET9</t>
  </si>
  <si>
    <t>HEK2</t>
  </si>
  <si>
    <t>APL3</t>
  </si>
  <si>
    <t>MRPL16</t>
  </si>
  <si>
    <t>URA7</t>
  </si>
  <si>
    <t>ERD2</t>
  </si>
  <si>
    <t>PRE7</t>
  </si>
  <si>
    <t>FUI1</t>
  </si>
  <si>
    <t>COR1</t>
  </si>
  <si>
    <t>PSY4</t>
  </si>
  <si>
    <t>EDE1</t>
  </si>
  <si>
    <t>PTC3</t>
  </si>
  <si>
    <t>PTH2</t>
  </si>
  <si>
    <t>YEL1</t>
  </si>
  <si>
    <t>SKT5</t>
  </si>
  <si>
    <t>PRX1</t>
  </si>
  <si>
    <t>UBP13</t>
  </si>
  <si>
    <t>PRS4</t>
  </si>
  <si>
    <t>AST1</t>
  </si>
  <si>
    <t>RPS8B</t>
  </si>
  <si>
    <t>ILS1</t>
  </si>
  <si>
    <t>NUP170</t>
  </si>
  <si>
    <t>PET112</t>
  </si>
  <si>
    <t>ALG3</t>
  </si>
  <si>
    <t>CDC27</t>
  </si>
  <si>
    <t>BOI1</t>
  </si>
  <si>
    <t>RPL23B</t>
  </si>
  <si>
    <t>MRP21</t>
  </si>
  <si>
    <t>RPL32</t>
  </si>
  <si>
    <t>MRX3</t>
  </si>
  <si>
    <t>BNA4</t>
  </si>
  <si>
    <t>ATP1</t>
  </si>
  <si>
    <t>SEA4</t>
  </si>
  <si>
    <t>RER2</t>
  </si>
  <si>
    <t>COQ1</t>
  </si>
  <si>
    <t>HHF1</t>
  </si>
  <si>
    <t>HHT1</t>
  </si>
  <si>
    <t>IPP1</t>
  </si>
  <si>
    <t>GRX7</t>
  </si>
  <si>
    <t>KAP104</t>
  </si>
  <si>
    <t>GAL7</t>
  </si>
  <si>
    <t>GAL10</t>
  </si>
  <si>
    <t>GAL1</t>
  </si>
  <si>
    <t>CHS3</t>
  </si>
  <si>
    <t>OLA1</t>
  </si>
  <si>
    <t>ETR1</t>
  </si>
  <si>
    <t>YPK3</t>
  </si>
  <si>
    <t>CDS1</t>
  </si>
  <si>
    <t>RKM3</t>
  </si>
  <si>
    <t>RPL4A</t>
  </si>
  <si>
    <t>EDS1</t>
  </si>
  <si>
    <t>HMT1</t>
  </si>
  <si>
    <t>CSG2</t>
  </si>
  <si>
    <t>SCO1</t>
  </si>
  <si>
    <t>CHS2</t>
  </si>
  <si>
    <t>ATP3</t>
  </si>
  <si>
    <t>CST26</t>
  </si>
  <si>
    <t>TCM62</t>
  </si>
  <si>
    <t>RPS11A</t>
  </si>
  <si>
    <t>RFS1</t>
  </si>
  <si>
    <t>YRO2</t>
  </si>
  <si>
    <t>PRP6</t>
  </si>
  <si>
    <t>TSC3</t>
  </si>
  <si>
    <t>AKL1</t>
  </si>
  <si>
    <t>ORC2</t>
  </si>
  <si>
    <t>TRM7</t>
  </si>
  <si>
    <t>TAT1</t>
  </si>
  <si>
    <t>ALG14</t>
  </si>
  <si>
    <t>HSP26</t>
  </si>
  <si>
    <t>RDH54</t>
  </si>
  <si>
    <t>ECM33</t>
  </si>
  <si>
    <t>RPG1</t>
  </si>
  <si>
    <t>SEC18</t>
  </si>
  <si>
    <t>SPT7</t>
  </si>
  <si>
    <t>UBC4</t>
  </si>
  <si>
    <t>MIS1</t>
  </si>
  <si>
    <t>AAC3</t>
  </si>
  <si>
    <t>IST2</t>
  </si>
  <si>
    <t>RFC5</t>
  </si>
  <si>
    <t>POL30</t>
  </si>
  <si>
    <t>PBY1</t>
  </si>
  <si>
    <t>RXT2</t>
  </si>
  <si>
    <t>VPS15</t>
  </si>
  <si>
    <t>MMS4</t>
  </si>
  <si>
    <t>EXO84</t>
  </si>
  <si>
    <t>SIF2</t>
  </si>
  <si>
    <t>YMC2</t>
  </si>
  <si>
    <t>PHO88</t>
  </si>
  <si>
    <t>ALG1</t>
  </si>
  <si>
    <t>LYS2</t>
  </si>
  <si>
    <t>TEF1</t>
  </si>
  <si>
    <t>GRS1</t>
  </si>
  <si>
    <t>MRPL36</t>
  </si>
  <si>
    <t>PTC4</t>
  </si>
  <si>
    <t>TPS1</t>
  </si>
  <si>
    <t>VMA2</t>
  </si>
  <si>
    <t>OPY1</t>
  </si>
  <si>
    <t>SHE3</t>
  </si>
  <si>
    <t>CCZ1</t>
  </si>
  <si>
    <t>HSL7</t>
  </si>
  <si>
    <t>MEC1</t>
  </si>
  <si>
    <t>ATG42</t>
  </si>
  <si>
    <t>IRA1</t>
  </si>
  <si>
    <t>MAK5</t>
  </si>
  <si>
    <t>SUP45</t>
  </si>
  <si>
    <t>ADH5</t>
  </si>
  <si>
    <t>MRPS9</t>
  </si>
  <si>
    <t>ARA1</t>
  </si>
  <si>
    <t>RPB5</t>
  </si>
  <si>
    <t>IFA38</t>
  </si>
  <si>
    <t>CDC28</t>
  </si>
  <si>
    <t>ARL1</t>
  </si>
  <si>
    <t>TYR1</t>
  </si>
  <si>
    <t>SSE2</t>
  </si>
  <si>
    <t>SEC66</t>
  </si>
  <si>
    <t>SMY2</t>
  </si>
  <si>
    <t>EHT1</t>
  </si>
  <si>
    <t>FZO1</t>
  </si>
  <si>
    <t>RPS6A</t>
  </si>
  <si>
    <t>YPC1</t>
  </si>
  <si>
    <t>MBA1</t>
  </si>
  <si>
    <t>GDT1</t>
  </si>
  <si>
    <t>RPS9B</t>
  </si>
  <si>
    <t>RPL21A</t>
  </si>
  <si>
    <t>RIM2</t>
  </si>
  <si>
    <t>PGI1</t>
  </si>
  <si>
    <t>TAF5</t>
  </si>
  <si>
    <t>BEM1</t>
  </si>
  <si>
    <t>DER1</t>
  </si>
  <si>
    <t>MCM7</t>
  </si>
  <si>
    <t>KTR3</t>
  </si>
  <si>
    <t>FTH1</t>
  </si>
  <si>
    <t>DUR1,2</t>
  </si>
  <si>
    <t>SDS24</t>
  </si>
  <si>
    <t>YBP1</t>
  </si>
  <si>
    <t>PYC2</t>
  </si>
  <si>
    <t>PDB1</t>
  </si>
  <si>
    <t>MCX1</t>
  </si>
  <si>
    <t>OM14</t>
  </si>
  <si>
    <t>PBP2</t>
  </si>
  <si>
    <t>ALG7</t>
  </si>
  <si>
    <t>ENP1</t>
  </si>
  <si>
    <t>ARO4</t>
  </si>
  <si>
    <t>MRPS5</t>
  </si>
  <si>
    <t>TRS20</t>
  </si>
  <si>
    <t>RGD1</t>
  </si>
  <si>
    <t>TAE1</t>
  </si>
  <si>
    <t>MIC12</t>
  </si>
  <si>
    <t>SHM1</t>
  </si>
  <si>
    <t>TSC10</t>
  </si>
  <si>
    <t>MRPL37</t>
  </si>
  <si>
    <t>HSM3</t>
  </si>
  <si>
    <t>CHK1</t>
  </si>
  <si>
    <t>RIF1</t>
  </si>
  <si>
    <t>PPS1</t>
  </si>
  <si>
    <t>DPB3</t>
  </si>
  <si>
    <t>PAF1</t>
  </si>
  <si>
    <t>DUG2</t>
  </si>
  <si>
    <t>MRPL27</t>
  </si>
  <si>
    <t>SSH1</t>
  </si>
  <si>
    <t>APM3</t>
  </si>
  <si>
    <t>SNF5</t>
  </si>
  <si>
    <t>CTP1</t>
  </si>
  <si>
    <t>MAL33</t>
  </si>
  <si>
    <t>STP22</t>
  </si>
  <si>
    <t>ILV6</t>
  </si>
  <si>
    <t>GBP2</t>
  </si>
  <si>
    <t>BUD3</t>
  </si>
  <si>
    <t>DCC1</t>
  </si>
  <si>
    <t>NFS1</t>
  </si>
  <si>
    <t>LEU2</t>
  </si>
  <si>
    <t>KCC4</t>
  </si>
  <si>
    <t>AGP1</t>
  </si>
  <si>
    <t>RNQ1</t>
  </si>
  <si>
    <t>HIS4</t>
  </si>
  <si>
    <t>RRP7</t>
  </si>
  <si>
    <t>GRX1</t>
  </si>
  <si>
    <t>SRO9</t>
  </si>
  <si>
    <t>ATG22</t>
  </si>
  <si>
    <t>GID7</t>
  </si>
  <si>
    <t>GLK1</t>
  </si>
  <si>
    <t>PDI1</t>
  </si>
  <si>
    <t>MGR1</t>
  </si>
  <si>
    <t>EMC1</t>
  </si>
  <si>
    <t>APA1</t>
  </si>
  <si>
    <t>LRE1</t>
  </si>
  <si>
    <t>PBN1</t>
  </si>
  <si>
    <t>SPB1</t>
  </si>
  <si>
    <t>MIC10</t>
  </si>
  <si>
    <t>PRD1</t>
  </si>
  <si>
    <t>KRR1</t>
  </si>
  <si>
    <t>MRC1</t>
  </si>
  <si>
    <t>CHA1</t>
  </si>
  <si>
    <t>CDC10</t>
  </si>
  <si>
    <t>MRPL32</t>
  </si>
  <si>
    <t>YCP4</t>
  </si>
  <si>
    <t>RVS161</t>
  </si>
  <si>
    <t>PGK1</t>
  </si>
  <si>
    <t>CWH43</t>
  </si>
  <si>
    <t>SLM5</t>
  </si>
  <si>
    <t>RHB1</t>
  </si>
  <si>
    <t>RIM1</t>
  </si>
  <si>
    <t>RPS14A</t>
  </si>
  <si>
    <t>ELO2</t>
  </si>
  <si>
    <t>TAF2</t>
  </si>
  <si>
    <t>IMG1</t>
  </si>
  <si>
    <t>BUD23</t>
  </si>
  <si>
    <t>ARE1</t>
  </si>
  <si>
    <t>CTR86</t>
  </si>
  <si>
    <t>PWP2</t>
  </si>
  <si>
    <t>SED4</t>
  </si>
  <si>
    <t>IMG2</t>
  </si>
  <si>
    <t>PAT1</t>
  </si>
  <si>
    <t>TUP1</t>
  </si>
  <si>
    <t>ABP1</t>
  </si>
  <si>
    <t>MSH3</t>
  </si>
  <si>
    <t>CDC39</t>
  </si>
  <si>
    <t>RMD1</t>
  </si>
  <si>
    <t>ATP16</t>
  </si>
  <si>
    <t>PTC1</t>
  </si>
  <si>
    <t>RPT2</t>
  </si>
  <si>
    <t>NOP1</t>
  </si>
  <si>
    <t>TSC13</t>
  </si>
  <si>
    <t>CDC7</t>
  </si>
  <si>
    <t>GPD1</t>
  </si>
  <si>
    <t>RTK1</t>
  </si>
  <si>
    <t>MRX9</t>
  </si>
  <si>
    <t>ARP2</t>
  </si>
  <si>
    <t>DBP10</t>
  </si>
  <si>
    <t>NAT1</t>
  </si>
  <si>
    <t>SIR2</t>
  </si>
  <si>
    <t>MTF2</t>
  </si>
  <si>
    <t>MRP10</t>
  </si>
  <si>
    <t>NPC2</t>
  </si>
  <si>
    <t>SIT4</t>
  </si>
  <si>
    <t>SLC1</t>
  </si>
  <si>
    <t>PBP4</t>
  </si>
  <si>
    <t>MCH1</t>
  </si>
  <si>
    <t>PSA1</t>
  </si>
  <si>
    <t>MBP1</t>
  </si>
  <si>
    <t>USO1</t>
  </si>
  <si>
    <t>TSR1</t>
  </si>
  <si>
    <t>SYO1</t>
  </si>
  <si>
    <t>IDP1</t>
  </si>
  <si>
    <t>COX9</t>
  </si>
  <si>
    <t>CBS1</t>
  </si>
  <si>
    <t>BRE1</t>
  </si>
  <si>
    <t>RPL31B</t>
  </si>
  <si>
    <t>VAM6</t>
  </si>
  <si>
    <t>MDH3</t>
  </si>
  <si>
    <t>MRK1</t>
  </si>
  <si>
    <t>RPP1A</t>
  </si>
  <si>
    <t>RPS16A</t>
  </si>
  <si>
    <t>SUB2</t>
  </si>
  <si>
    <t>LUC7</t>
  </si>
  <si>
    <t>ASM4</t>
  </si>
  <si>
    <t>NUR1</t>
  </si>
  <si>
    <t>UBX3</t>
  </si>
  <si>
    <t>SRP14</t>
  </si>
  <si>
    <t>PMT1</t>
  </si>
  <si>
    <t>RPN6</t>
  </si>
  <si>
    <t>GET3</t>
  </si>
  <si>
    <t>DUN1</t>
  </si>
  <si>
    <t>POL3</t>
  </si>
  <si>
    <t>MSS2</t>
  </si>
  <si>
    <t>KIN28</t>
  </si>
  <si>
    <t>RRP42</t>
  </si>
  <si>
    <t>TRM3</t>
  </si>
  <si>
    <t>ATG20</t>
  </si>
  <si>
    <t>NUP84</t>
  </si>
  <si>
    <t>CYK3</t>
  </si>
  <si>
    <t>UBP1</t>
  </si>
  <si>
    <t>CDC48</t>
  </si>
  <si>
    <t>VCX1</t>
  </si>
  <si>
    <t>RPP1B</t>
  </si>
  <si>
    <t>CDC53</t>
  </si>
  <si>
    <t>PPH21</t>
  </si>
  <si>
    <t>RPL35A</t>
  </si>
  <si>
    <t>ARF2</t>
  </si>
  <si>
    <t>RPO21</t>
  </si>
  <si>
    <t>CRD1</t>
  </si>
  <si>
    <t>CCT4</t>
  </si>
  <si>
    <t>COP1</t>
  </si>
  <si>
    <t>LDB17</t>
  </si>
  <si>
    <t>RPN5</t>
  </si>
  <si>
    <t>NOP14</t>
  </si>
  <si>
    <t>RPC53</t>
  </si>
  <si>
    <t>SAS10</t>
  </si>
  <si>
    <t>STE7</t>
  </si>
  <si>
    <t>DHH1</t>
  </si>
  <si>
    <t>CDC9</t>
  </si>
  <si>
    <t>CDC36</t>
  </si>
  <si>
    <t>FAP7</t>
  </si>
  <si>
    <t>NRP1</t>
  </si>
  <si>
    <t>UGA3</t>
  </si>
  <si>
    <t>GLT1</t>
  </si>
  <si>
    <t>DLD1</t>
  </si>
  <si>
    <t>VMA1</t>
  </si>
  <si>
    <t>PPH22</t>
  </si>
  <si>
    <t>UFD2</t>
  </si>
  <si>
    <t>ARF1</t>
  </si>
  <si>
    <t>NUS1</t>
  </si>
  <si>
    <t>SEC31</t>
  </si>
  <si>
    <t>GGC1</t>
  </si>
  <si>
    <t>MRPL11</t>
  </si>
  <si>
    <t>ACK1</t>
  </si>
  <si>
    <t>RTN2</t>
  </si>
  <si>
    <t>NHP2</t>
  </si>
  <si>
    <t>GDH2</t>
  </si>
  <si>
    <t>TIM22</t>
  </si>
  <si>
    <t>CDC13</t>
  </si>
  <si>
    <t>WHI4</t>
  </si>
  <si>
    <t>SHS1</t>
  </si>
  <si>
    <t>SSB1</t>
  </si>
  <si>
    <t>AIM6</t>
  </si>
  <si>
    <t>LRG1</t>
  </si>
  <si>
    <t>NTH1</t>
  </si>
  <si>
    <t>RAD57</t>
  </si>
  <si>
    <t>SOK1</t>
  </si>
  <si>
    <t>TRP1</t>
  </si>
  <si>
    <t>GAL3</t>
  </si>
  <si>
    <t>SNQ2</t>
  </si>
  <si>
    <t>RPL4B</t>
  </si>
  <si>
    <t>GCV1</t>
  </si>
  <si>
    <t>DAS2</t>
  </si>
  <si>
    <t>FAL1</t>
  </si>
  <si>
    <t>SES1</t>
  </si>
  <si>
    <t>VPS54</t>
  </si>
  <si>
    <t>PST2</t>
  </si>
  <si>
    <t>MRH1</t>
  </si>
  <si>
    <t>LYS14</t>
  </si>
  <si>
    <t>EHD3</t>
  </si>
  <si>
    <t>KRS1</t>
  </si>
  <si>
    <t>ENA1</t>
  </si>
  <si>
    <t>RSM10</t>
  </si>
  <si>
    <t>HEM13</t>
  </si>
  <si>
    <t>TPI1</t>
  </si>
  <si>
    <t>DET1</t>
  </si>
  <si>
    <t>CDC34</t>
  </si>
  <si>
    <t>YOS9</t>
  </si>
  <si>
    <t>MAK21</t>
  </si>
  <si>
    <t>LCB2</t>
  </si>
  <si>
    <t>RPS13</t>
  </si>
  <si>
    <t>RRG1</t>
  </si>
  <si>
    <t>DOA4</t>
  </si>
  <si>
    <t>PAA1</t>
  </si>
  <si>
    <t>TPS2</t>
  </si>
  <si>
    <t>PET100</t>
  </si>
  <si>
    <t>VPS41</t>
  </si>
  <si>
    <t>PDC2</t>
  </si>
  <si>
    <t>RRP8</t>
  </si>
  <si>
    <t>TVP23</t>
  </si>
  <si>
    <t>SSS1</t>
  </si>
  <si>
    <t>RRP1</t>
  </si>
  <si>
    <t>VTC5</t>
  </si>
  <si>
    <t>RLI1</t>
  </si>
  <si>
    <t>DNF2</t>
  </si>
  <si>
    <t>MSH6</t>
  </si>
  <si>
    <t>ARX1</t>
  </si>
  <si>
    <t>STE5</t>
  </si>
  <si>
    <t>ALT2</t>
  </si>
  <si>
    <t>MRPL1</t>
  </si>
  <si>
    <t>TMA64</t>
  </si>
  <si>
    <t>APC4</t>
  </si>
  <si>
    <t>COX26</t>
  </si>
  <si>
    <t>TRM1</t>
  </si>
  <si>
    <t>ARO1</t>
  </si>
  <si>
    <t>MTC5</t>
  </si>
  <si>
    <t>SAC6</t>
  </si>
  <si>
    <t>YCF1</t>
  </si>
  <si>
    <t>HPR1</t>
  </si>
  <si>
    <t>DOP1</t>
  </si>
  <si>
    <t>TAF12</t>
  </si>
  <si>
    <t>EKI1</t>
  </si>
  <si>
    <t>KGD2</t>
  </si>
  <si>
    <t>NUM1</t>
  </si>
  <si>
    <t>ENT5</t>
  </si>
  <si>
    <t>CPR1</t>
  </si>
  <si>
    <t>HOM2</t>
  </si>
  <si>
    <t>SAC3</t>
  </si>
  <si>
    <t>ACL4</t>
  </si>
  <si>
    <t>SEC1</t>
  </si>
  <si>
    <t>SEC5</t>
  </si>
  <si>
    <t>TAF10</t>
  </si>
  <si>
    <t>SEC7</t>
  </si>
  <si>
    <t>HSP42</t>
  </si>
  <si>
    <t>SUP35</t>
  </si>
  <si>
    <t>HMO1</t>
  </si>
  <si>
    <t>RSM24</t>
  </si>
  <si>
    <t>SDH4</t>
  </si>
  <si>
    <t>SCC2</t>
  </si>
  <si>
    <t>CDC1</t>
  </si>
  <si>
    <t>CCT6</t>
  </si>
  <si>
    <t>SLY1</t>
  </si>
  <si>
    <t>RVB1</t>
  </si>
  <si>
    <t>MSS116</t>
  </si>
  <si>
    <t>CBS2</t>
  </si>
  <si>
    <t>RKM2</t>
  </si>
  <si>
    <t>VPS64</t>
  </si>
  <si>
    <t>COQ4</t>
  </si>
  <si>
    <t>EBS1</t>
  </si>
  <si>
    <t>MSS4</t>
  </si>
  <si>
    <t>GCD6</t>
  </si>
  <si>
    <t>TCP1</t>
  </si>
  <si>
    <t>UPC2</t>
  </si>
  <si>
    <t>AHA1</t>
  </si>
  <si>
    <t>ADR1</t>
  </si>
  <si>
    <t>MFB1</t>
  </si>
  <si>
    <t>ADK1</t>
  </si>
  <si>
    <t>IVY1</t>
  </si>
  <si>
    <t>HEM1</t>
  </si>
  <si>
    <t>RTN1</t>
  </si>
  <si>
    <t>LYS4</t>
  </si>
  <si>
    <t>MRPL7</t>
  </si>
  <si>
    <t>SEC26</t>
  </si>
  <si>
    <t>SNU56</t>
  </si>
  <si>
    <t>MNN10</t>
  </si>
  <si>
    <t>TRS23</t>
  </si>
  <si>
    <t>VHS1</t>
  </si>
  <si>
    <t>PAM1</t>
  </si>
  <si>
    <t>RMD5</t>
  </si>
  <si>
    <t>RKM4</t>
  </si>
  <si>
    <t>CIA1</t>
  </si>
  <si>
    <t>CCC2</t>
  </si>
  <si>
    <t>GCN2</t>
  </si>
  <si>
    <t>HRQ1</t>
  </si>
  <si>
    <t>SRP101</t>
  </si>
  <si>
    <t>SSD1</t>
  </si>
  <si>
    <t>DPL1</t>
  </si>
  <si>
    <t>HDA2</t>
  </si>
  <si>
    <t>MHR1</t>
  </si>
  <si>
    <t>ATP5</t>
  </si>
  <si>
    <t>BFR2</t>
  </si>
  <si>
    <t>PRO1</t>
  </si>
  <si>
    <t>CFT1</t>
  </si>
  <si>
    <t>GPI11</t>
  </si>
  <si>
    <t>RSC3</t>
  </si>
  <si>
    <t>GIC2</t>
  </si>
  <si>
    <t>SUM1</t>
  </si>
  <si>
    <t>SSF1</t>
  </si>
  <si>
    <t>OMS1</t>
  </si>
  <si>
    <t>ASP1</t>
  </si>
  <si>
    <t>TIM11</t>
  </si>
  <si>
    <t>MRPL35</t>
  </si>
  <si>
    <t>PEP7</t>
  </si>
  <si>
    <t>UTP4</t>
  </si>
  <si>
    <t>YCG1</t>
  </si>
  <si>
    <t>YSP2</t>
  </si>
  <si>
    <t>SKP1</t>
  </si>
  <si>
    <t>PEX3</t>
  </si>
  <si>
    <t>GPI8</t>
  </si>
  <si>
    <t>IRC3</t>
  </si>
  <si>
    <t>MSN5</t>
  </si>
  <si>
    <t>MRX8</t>
  </si>
  <si>
    <t>MRPS28</t>
  </si>
  <si>
    <t>FCF1</t>
  </si>
  <si>
    <t>HXT7</t>
  </si>
  <si>
    <t>HXT6</t>
  </si>
  <si>
    <t>MRP1</t>
  </si>
  <si>
    <t>ATP22</t>
  </si>
  <si>
    <t>YPQ2</t>
  </si>
  <si>
    <t>TRP4</t>
  </si>
  <si>
    <t>SPC110</t>
  </si>
  <si>
    <t>GGA1</t>
  </si>
  <si>
    <t>EAF1</t>
  </si>
  <si>
    <t>BCP1</t>
  </si>
  <si>
    <t>ESF1</t>
  </si>
  <si>
    <t>VPS74</t>
  </si>
  <si>
    <t>BCS1</t>
  </si>
  <si>
    <t>ATP17</t>
  </si>
  <si>
    <t>ARO10</t>
  </si>
  <si>
    <t>YRA1</t>
  </si>
  <si>
    <t>RPP2B</t>
  </si>
  <si>
    <t>ATO3</t>
  </si>
  <si>
    <t>EFT1</t>
  </si>
  <si>
    <t>RVS167</t>
  </si>
  <si>
    <t>SAC7</t>
  </si>
  <si>
    <t>SPT3</t>
  </si>
  <si>
    <t>RPT3</t>
  </si>
  <si>
    <t>SXM1</t>
  </si>
  <si>
    <t>UTP5</t>
  </si>
  <si>
    <t>HPT1</t>
  </si>
  <si>
    <t>MRP20</t>
  </si>
  <si>
    <t>PDR15</t>
  </si>
  <si>
    <t>TRS120</t>
  </si>
  <si>
    <t>DFM1</t>
  </si>
  <si>
    <t>ERD1</t>
  </si>
  <si>
    <t>SYF1</t>
  </si>
  <si>
    <t>RPL12A</t>
  </si>
  <si>
    <t>CAD1</t>
  </si>
  <si>
    <t>SNX41</t>
  </si>
  <si>
    <t>RPN9</t>
  </si>
  <si>
    <t>TIF35</t>
  </si>
  <si>
    <t>CYM1</t>
  </si>
  <si>
    <t>NPL3</t>
  </si>
  <si>
    <t>GPI17</t>
  </si>
  <si>
    <t>PPZ2</t>
  </si>
  <si>
    <t>DOT1</t>
  </si>
  <si>
    <t>RPS17A</t>
  </si>
  <si>
    <t>UTP6</t>
  </si>
  <si>
    <t>RPS18B</t>
  </si>
  <si>
    <t>PPN1</t>
  </si>
  <si>
    <t>HEH2</t>
  </si>
  <si>
    <t>MRPL28</t>
  </si>
  <si>
    <t>RMT2</t>
  </si>
  <si>
    <t>PKH3</t>
  </si>
  <si>
    <t>SDC1</t>
  </si>
  <si>
    <t>UGO1</t>
  </si>
  <si>
    <t>RPL27A</t>
  </si>
  <si>
    <t>TRS31</t>
  </si>
  <si>
    <t>SNF1</t>
  </si>
  <si>
    <t>PEX29</t>
  </si>
  <si>
    <t>PHO8</t>
  </si>
  <si>
    <t>KRE2</t>
  </si>
  <si>
    <t>VPS52</t>
  </si>
  <si>
    <t>PAC11</t>
  </si>
  <si>
    <t>RSM28</t>
  </si>
  <si>
    <t>PUF6</t>
  </si>
  <si>
    <t>SAM2</t>
  </si>
  <si>
    <t>LPP1</t>
  </si>
  <si>
    <t>PSP1</t>
  </si>
  <si>
    <t>GIN4</t>
  </si>
  <si>
    <t>SMT3</t>
  </si>
  <si>
    <t>GRX2</t>
  </si>
  <si>
    <t>EMI2</t>
  </si>
  <si>
    <t>EUG1</t>
  </si>
  <si>
    <t>QCR7</t>
  </si>
  <si>
    <t>PAD1</t>
  </si>
  <si>
    <t>FDC1</t>
  </si>
  <si>
    <t>YRF1-3</t>
  </si>
  <si>
    <t>WBP1</t>
  </si>
  <si>
    <t>YEA6</t>
  </si>
  <si>
    <t>GLC3</t>
  </si>
  <si>
    <t>VAC8</t>
  </si>
  <si>
    <t>EDC3</t>
  </si>
  <si>
    <t>PXP1</t>
  </si>
  <si>
    <t>URA3</t>
  </si>
  <si>
    <t>GEA2</t>
  </si>
  <si>
    <t>RIP1</t>
  </si>
  <si>
    <t>SNU13</t>
  </si>
  <si>
    <t>VMA3</t>
  </si>
  <si>
    <t>SPF1</t>
  </si>
  <si>
    <t>MCM3</t>
  </si>
  <si>
    <t>HYP2</t>
  </si>
  <si>
    <t>ANP1</t>
  </si>
  <si>
    <t>GDA1</t>
  </si>
  <si>
    <t>GLY1</t>
  </si>
  <si>
    <t>FRD1</t>
  </si>
  <si>
    <t>TCA17</t>
  </si>
  <si>
    <t>RML2</t>
  </si>
  <si>
    <t>VMA8</t>
  </si>
  <si>
    <t>AFG1</t>
  </si>
  <si>
    <t>POL5</t>
  </si>
  <si>
    <t>HAT2</t>
  </si>
  <si>
    <t>PCM1</t>
  </si>
  <si>
    <t>PRB1</t>
  </si>
  <si>
    <t>CIN8</t>
  </si>
  <si>
    <t>NPR2</t>
  </si>
  <si>
    <t>DLD3</t>
  </si>
  <si>
    <t>MNN1</t>
  </si>
  <si>
    <t>NUG1</t>
  </si>
  <si>
    <t>SEC3</t>
  </si>
  <si>
    <t>PRE1</t>
  </si>
  <si>
    <t>PRP22</t>
  </si>
  <si>
    <t>HEM14</t>
  </si>
  <si>
    <t>FAA2</t>
  </si>
  <si>
    <t>BIM1</t>
  </si>
  <si>
    <t>AFG3</t>
  </si>
  <si>
    <t>ISC1</t>
  </si>
  <si>
    <t>GPA2</t>
  </si>
  <si>
    <t>RPN3</t>
  </si>
  <si>
    <t>SRB4</t>
  </si>
  <si>
    <t>PRO3</t>
  </si>
  <si>
    <t>YAT2</t>
  </si>
  <si>
    <t>GCD11</t>
  </si>
  <si>
    <t>CHO1</t>
  </si>
  <si>
    <t>SMB1</t>
  </si>
  <si>
    <t>ARB1</t>
  </si>
  <si>
    <t>SAH1</t>
  </si>
  <si>
    <t>ERG28</t>
  </si>
  <si>
    <t>SPO73</t>
  </si>
  <si>
    <t>SAP1</t>
  </si>
  <si>
    <t>TPA1</t>
  </si>
  <si>
    <t>RSM18</t>
  </si>
  <si>
    <t>HOM3</t>
  </si>
  <si>
    <t>PIC2</t>
  </si>
  <si>
    <t>HIS1</t>
  </si>
  <si>
    <t>FCY2</t>
  </si>
  <si>
    <t>RPL34B</t>
  </si>
  <si>
    <t>RGI1</t>
  </si>
  <si>
    <t>MOT2</t>
  </si>
  <si>
    <t>ARG5,6</t>
  </si>
  <si>
    <t>RNR1</t>
  </si>
  <si>
    <t>ALD5</t>
  </si>
  <si>
    <t>RPS24B</t>
  </si>
  <si>
    <t>PTP3</t>
  </si>
  <si>
    <t>MRX1</t>
  </si>
  <si>
    <t>ICP55</t>
  </si>
  <si>
    <t>AIM9</t>
  </si>
  <si>
    <t>SER33</t>
  </si>
  <si>
    <t>UTP7</t>
  </si>
  <si>
    <t>ILV1</t>
  </si>
  <si>
    <t>AIM10</t>
  </si>
  <si>
    <t>PTC2</t>
  </si>
  <si>
    <t>TRP2</t>
  </si>
  <si>
    <t>MET6</t>
  </si>
  <si>
    <t>TSC11</t>
  </si>
  <si>
    <t>PUP3</t>
  </si>
  <si>
    <t>RAD51</t>
  </si>
  <si>
    <t>PRS2</t>
  </si>
  <si>
    <t>AST2</t>
  </si>
  <si>
    <t>SSA4</t>
  </si>
  <si>
    <t>NUP157</t>
  </si>
  <si>
    <t>GLE2</t>
  </si>
  <si>
    <t>KAP123</t>
  </si>
  <si>
    <t>SWI4</t>
  </si>
  <si>
    <t>LSM4</t>
  </si>
  <si>
    <t>TMN3</t>
  </si>
  <si>
    <t>BOI2</t>
  </si>
  <si>
    <t>SCS2</t>
  </si>
  <si>
    <t>YCK3</t>
  </si>
  <si>
    <t>RSP5</t>
  </si>
  <si>
    <t>NSA2</t>
  </si>
  <si>
    <t>RPS26A</t>
  </si>
  <si>
    <t>GLC7</t>
  </si>
  <si>
    <t>GDI1</t>
  </si>
  <si>
    <t>COX15</t>
  </si>
  <si>
    <t>UBP5</t>
  </si>
  <si>
    <t>FTR1</t>
  </si>
  <si>
    <t>LSM5</t>
  </si>
  <si>
    <t>SCC4</t>
  </si>
  <si>
    <t>SPT15</t>
  </si>
  <si>
    <t>UBP3</t>
  </si>
  <si>
    <t>PET122</t>
  </si>
  <si>
    <t>OXA1</t>
  </si>
  <si>
    <t>BEM2</t>
  </si>
  <si>
    <t>COG3</t>
  </si>
  <si>
    <t>RAD4</t>
  </si>
  <si>
    <t>GCG1</t>
  </si>
  <si>
    <t>CHD1</t>
  </si>
  <si>
    <t>PAB1</t>
  </si>
  <si>
    <t>DNF1</t>
  </si>
  <si>
    <t>CCA1</t>
  </si>
  <si>
    <t>RAD3</t>
  </si>
  <si>
    <t>BRR2</t>
  </si>
  <si>
    <t>ECM32</t>
  </si>
  <si>
    <t>BMH1</t>
  </si>
  <si>
    <t>PDA1</t>
  </si>
  <si>
    <t>FMP10</t>
  </si>
  <si>
    <t>SPB4</t>
  </si>
  <si>
    <t>VTC2</t>
  </si>
  <si>
    <t>SEC4</t>
  </si>
  <si>
    <t>BLM10</t>
  </si>
  <si>
    <t>SMC1</t>
  </si>
  <si>
    <t>IES1</t>
  </si>
  <si>
    <t>MDJ1</t>
  </si>
  <si>
    <t>LPD1</t>
  </si>
  <si>
    <t>FRS2</t>
  </si>
  <si>
    <t>BUD27</t>
  </si>
  <si>
    <t>STE2</t>
  </si>
  <si>
    <t>GYP8</t>
  </si>
  <si>
    <t>AGX1</t>
  </si>
  <si>
    <t>RPL22B</t>
  </si>
  <si>
    <t>RPO41</t>
  </si>
  <si>
    <t>TUB2</t>
  </si>
  <si>
    <t>YPT1</t>
  </si>
  <si>
    <t>ACT1</t>
  </si>
  <si>
    <t>FET5</t>
  </si>
  <si>
    <t>LAM5</t>
  </si>
  <si>
    <t>SEC53</t>
  </si>
  <si>
    <t>RGD2</t>
  </si>
  <si>
    <t>EMP47</t>
  </si>
  <si>
    <t>SNO2</t>
  </si>
  <si>
    <t>LOC1</t>
  </si>
  <si>
    <t>NIC96</t>
  </si>
  <si>
    <t>RPN11</t>
  </si>
  <si>
    <t>GCN20</t>
  </si>
  <si>
    <t>MIC19</t>
  </si>
  <si>
    <t>GSY1</t>
  </si>
  <si>
    <t>LSB3</t>
  </si>
  <si>
    <t>CDC14</t>
  </si>
  <si>
    <t>MET10</t>
  </si>
  <si>
    <t>SMC2</t>
  </si>
  <si>
    <t>RPL2B</t>
  </si>
  <si>
    <t>RSC8</t>
  </si>
  <si>
    <t>IRC5</t>
  </si>
  <si>
    <t>SAP155</t>
  </si>
  <si>
    <t>ERJ5</t>
  </si>
  <si>
    <t>KEG1</t>
  </si>
  <si>
    <t>DUG1</t>
  </si>
  <si>
    <t>RMD8</t>
  </si>
  <si>
    <t>PRE4</t>
  </si>
  <si>
    <t>RET2</t>
  </si>
  <si>
    <t>RPN12</t>
  </si>
  <si>
    <t>HXK1</t>
  </si>
  <si>
    <t>IRC7</t>
  </si>
  <si>
    <t>ERG26</t>
  </si>
  <si>
    <t>COG7</t>
  </si>
  <si>
    <t>PMC1</t>
  </si>
  <si>
    <t>PMA1</t>
  </si>
  <si>
    <t>LEU1</t>
  </si>
  <si>
    <t>SCL1</t>
  </si>
  <si>
    <t>ERG4</t>
  </si>
  <si>
    <t>PDR1</t>
  </si>
  <si>
    <t>PUF4</t>
  </si>
  <si>
    <t>KAP122</t>
  </si>
  <si>
    <t>CKB1</t>
  </si>
  <si>
    <t>ALK1</t>
  </si>
  <si>
    <t>STT3</t>
  </si>
  <si>
    <t>TRP5</t>
  </si>
  <si>
    <t>CWH41</t>
  </si>
  <si>
    <t>RPL30</t>
  </si>
  <si>
    <t>RPL24A</t>
  </si>
  <si>
    <t>PNC1</t>
  </si>
  <si>
    <t>OCH1</t>
  </si>
  <si>
    <t>HEM2</t>
  </si>
  <si>
    <t>RPT6</t>
  </si>
  <si>
    <t>ERV14</t>
  </si>
  <si>
    <t>OLE1</t>
  </si>
  <si>
    <t>SDS23</t>
  </si>
  <si>
    <t>GEP7</t>
  </si>
  <si>
    <t>PKP2</t>
  </si>
  <si>
    <t>YBP2</t>
  </si>
  <si>
    <t>PYC1</t>
  </si>
  <si>
    <t>MRH4</t>
  </si>
  <si>
    <t>ALG2</t>
  </si>
  <si>
    <t>SGF73</t>
  </si>
  <si>
    <t>NPY1</t>
  </si>
  <si>
    <t>MNP1</t>
  </si>
  <si>
    <t>AFT1</t>
  </si>
  <si>
    <t>MPS2</t>
  </si>
  <si>
    <t>RPL7A</t>
  </si>
  <si>
    <t>DBP3</t>
  </si>
  <si>
    <t>GUP1</t>
  </si>
  <si>
    <t>LCL3</t>
  </si>
  <si>
    <t>NBP35</t>
  </si>
  <si>
    <t>NUP145</t>
  </si>
  <si>
    <t>SPC105</t>
  </si>
  <si>
    <t>VPS45</t>
  </si>
  <si>
    <t>LSG1</t>
  </si>
  <si>
    <t>SEH1</t>
  </si>
  <si>
    <t>YGK1</t>
  </si>
  <si>
    <t>RPL28</t>
  </si>
  <si>
    <t>ARC1</t>
  </si>
  <si>
    <t>MLC1</t>
  </si>
  <si>
    <t>RMD9</t>
  </si>
  <si>
    <t>CUE3</t>
  </si>
  <si>
    <t>NSA1</t>
  </si>
  <si>
    <t>TAF6</t>
  </si>
  <si>
    <t>SNF4</t>
  </si>
  <si>
    <t>COQ8</t>
  </si>
  <si>
    <t>PRP43</t>
  </si>
  <si>
    <t>GPG1</t>
  </si>
  <si>
    <t>RPS2</t>
  </si>
  <si>
    <t>MON1</t>
  </si>
  <si>
    <t>SCS3</t>
  </si>
  <si>
    <t>RSM23</t>
  </si>
  <si>
    <t>PCL10</t>
  </si>
  <si>
    <t>RPL1A</t>
  </si>
  <si>
    <t>MRM2</t>
  </si>
  <si>
    <t>SEC27</t>
  </si>
  <si>
    <t>HUL5</t>
  </si>
  <si>
    <t>MRF1</t>
  </si>
  <si>
    <t>TIP20</t>
  </si>
  <si>
    <t>RPL9A</t>
  </si>
  <si>
    <t>ARO2</t>
  </si>
  <si>
    <t>NUT1</t>
  </si>
  <si>
    <t>AMS1</t>
  </si>
  <si>
    <t>AIM14</t>
  </si>
  <si>
    <t>YIP5</t>
  </si>
  <si>
    <t>PMR1</t>
  </si>
  <si>
    <t>SUA5</t>
  </si>
  <si>
    <t>ROK1</t>
  </si>
  <si>
    <t>NUP49</t>
  </si>
  <si>
    <t>XRN1</t>
  </si>
  <si>
    <t>SAE2</t>
  </si>
  <si>
    <t>MPT5</t>
  </si>
  <si>
    <t>COX4</t>
  </si>
  <si>
    <t>CDC55</t>
  </si>
  <si>
    <t>COX13</t>
  </si>
  <si>
    <t>HOS2</t>
  </si>
  <si>
    <t>GCN1</t>
  </si>
  <si>
    <t>DSD1</t>
  </si>
  <si>
    <t>YIP4</t>
  </si>
  <si>
    <t>EMP24</t>
  </si>
  <si>
    <t>MCM6</t>
  </si>
  <si>
    <t>ARO8</t>
  </si>
  <si>
    <t>KEX1</t>
  </si>
  <si>
    <t>POX1</t>
  </si>
  <si>
    <t>CHC1</t>
  </si>
  <si>
    <t>SPT16</t>
  </si>
  <si>
    <t>SKI8</t>
  </si>
  <si>
    <t>KIP3</t>
  </si>
  <si>
    <t>MDM34</t>
  </si>
  <si>
    <t>COG1</t>
  </si>
  <si>
    <t>VRG4</t>
  </si>
  <si>
    <t>MTC3</t>
  </si>
  <si>
    <t>VID30</t>
  </si>
  <si>
    <t>SHE10</t>
  </si>
  <si>
    <t>SAP4</t>
  </si>
  <si>
    <t>SEC15</t>
  </si>
  <si>
    <t>ADE57</t>
  </si>
  <si>
    <t>MTO1</t>
  </si>
  <si>
    <t>CSE1</t>
  </si>
  <si>
    <t>KAP114</t>
  </si>
  <si>
    <t>GUS1</t>
  </si>
  <si>
    <t>RTG2</t>
  </si>
  <si>
    <t>HXK2</t>
  </si>
  <si>
    <t>EFM5</t>
  </si>
  <si>
    <t>SWC4</t>
  </si>
  <si>
    <t>CUL3</t>
  </si>
  <si>
    <t>PEX31</t>
  </si>
  <si>
    <t>PRP18</t>
  </si>
  <si>
    <t>MCY1</t>
  </si>
  <si>
    <t>SNU71</t>
  </si>
  <si>
    <t>UGA1</t>
  </si>
  <si>
    <t>THG1</t>
  </si>
  <si>
    <t>RPS25B</t>
  </si>
  <si>
    <t>MSP1</t>
  </si>
  <si>
    <t>GSC2</t>
  </si>
  <si>
    <t>TIM21</t>
  </si>
  <si>
    <t>RPL26B</t>
  </si>
  <si>
    <t>CAX4</t>
  </si>
  <si>
    <t>ORM2</t>
  </si>
  <si>
    <t>KSS1</t>
  </si>
  <si>
    <t>RME1</t>
  </si>
  <si>
    <t>TFC4</t>
  </si>
  <si>
    <t>MUP1</t>
  </si>
  <si>
    <t>ERG25</t>
  </si>
  <si>
    <t>ADE6</t>
  </si>
  <si>
    <t>COX18</t>
  </si>
  <si>
    <t>ENV11</t>
  </si>
  <si>
    <t>UPF3</t>
  </si>
  <si>
    <t>SMD1</t>
  </si>
  <si>
    <t>MRPL25</t>
  </si>
  <si>
    <t>PEX8</t>
  </si>
  <si>
    <t>TOM20</t>
  </si>
  <si>
    <t>GCD2</t>
  </si>
  <si>
    <t>MRP13</t>
  </si>
  <si>
    <t>RPL11A</t>
  </si>
  <si>
    <t>PIL1</t>
  </si>
  <si>
    <t>CTT1</t>
  </si>
  <si>
    <t>NNF2</t>
  </si>
  <si>
    <t>UTP22</t>
  </si>
  <si>
    <t>PRP31</t>
  </si>
  <si>
    <t>DBF2</t>
  </si>
  <si>
    <t>VAS1</t>
  </si>
  <si>
    <t>TPC1</t>
  </si>
  <si>
    <t>ASK10</t>
  </si>
  <si>
    <t>TEL2</t>
  </si>
  <si>
    <t>NOP7</t>
  </si>
  <si>
    <t>SRB5</t>
  </si>
  <si>
    <t>SHY1</t>
  </si>
  <si>
    <t>SPT6</t>
  </si>
  <si>
    <t>RPS23B</t>
  </si>
  <si>
    <t>NUP57</t>
  </si>
  <si>
    <t>ASN2</t>
  </si>
  <si>
    <t>UTP8</t>
  </si>
  <si>
    <t>PHB1</t>
  </si>
  <si>
    <t>CAF130</t>
  </si>
  <si>
    <t>PRE9</t>
  </si>
  <si>
    <t>TPO2</t>
  </si>
  <si>
    <t>CBF2</t>
  </si>
  <si>
    <t>KRE6</t>
  </si>
  <si>
    <t>ENP2</t>
  </si>
  <si>
    <t>NAT2</t>
  </si>
  <si>
    <t>RPL24B</t>
  </si>
  <si>
    <t>GPC1</t>
  </si>
  <si>
    <t>CCM1</t>
  </si>
  <si>
    <t>CYS4</t>
  </si>
  <si>
    <t>CHO2</t>
  </si>
  <si>
    <t>NSR1</t>
  </si>
  <si>
    <t>TIF4631</t>
  </si>
  <si>
    <t>MRPS35</t>
  </si>
  <si>
    <t>TRS65</t>
  </si>
  <si>
    <t>PSD2</t>
  </si>
  <si>
    <t>YIP1</t>
  </si>
  <si>
    <t>RBG2</t>
  </si>
  <si>
    <t>CBP4</t>
  </si>
  <si>
    <t>ERG1</t>
  </si>
  <si>
    <t>PBP1</t>
  </si>
  <si>
    <t>OKP1</t>
  </si>
  <si>
    <t>RNR4</t>
  </si>
  <si>
    <t>UBR1</t>
  </si>
  <si>
    <t>TYS1</t>
  </si>
  <si>
    <t>HGH1</t>
  </si>
  <si>
    <t>TDH3</t>
  </si>
  <si>
    <t>SKI6</t>
  </si>
  <si>
    <t>YPP1</t>
  </si>
  <si>
    <t>PMT6</t>
  </si>
  <si>
    <t>ELP2</t>
  </si>
  <si>
    <t>PCT1</t>
  </si>
  <si>
    <t>ADE3</t>
  </si>
  <si>
    <t>TDA10</t>
  </si>
  <si>
    <t>CIR1</t>
  </si>
  <si>
    <t>SLI1</t>
  </si>
  <si>
    <t>RPS0A</t>
  </si>
  <si>
    <t>RSM27</t>
  </si>
  <si>
    <t>CRM1</t>
  </si>
  <si>
    <t>MRPL9</t>
  </si>
  <si>
    <t>PET54</t>
  </si>
  <si>
    <t>DIE2</t>
  </si>
  <si>
    <t>PHB2</t>
  </si>
  <si>
    <t>PHO81</t>
  </si>
  <si>
    <t>YHB1</t>
  </si>
  <si>
    <t>MIC26</t>
  </si>
  <si>
    <t>PFK1</t>
  </si>
  <si>
    <t>LSC2</t>
  </si>
  <si>
    <t>SDA1</t>
  </si>
  <si>
    <t>BRF1</t>
  </si>
  <si>
    <t>GCN5</t>
  </si>
  <si>
    <t>PUP2</t>
  </si>
  <si>
    <t>ENO1</t>
  </si>
  <si>
    <t>COQ6</t>
  </si>
  <si>
    <t>MTM1</t>
  </si>
  <si>
    <t>APL6</t>
  </si>
  <si>
    <t>SAY1</t>
  </si>
  <si>
    <t>MES1</t>
  </si>
  <si>
    <t>FOL2</t>
  </si>
  <si>
    <t>HUA1</t>
  </si>
  <si>
    <t>EFG1</t>
  </si>
  <si>
    <t>SLH1</t>
  </si>
  <si>
    <t>TAF1</t>
  </si>
  <si>
    <t>CWC22</t>
  </si>
  <si>
    <t>YOR1</t>
  </si>
  <si>
    <t>BGL2</t>
  </si>
  <si>
    <t>ERV29</t>
  </si>
  <si>
    <t>ZUO1</t>
  </si>
  <si>
    <t>RPL14B</t>
  </si>
  <si>
    <t>LAG1</t>
  </si>
  <si>
    <t>MRP4</t>
  </si>
  <si>
    <t>STE20</t>
  </si>
  <si>
    <t>YAP3</t>
  </si>
  <si>
    <t>ETP1</t>
  </si>
  <si>
    <t>PRS3</t>
  </si>
  <si>
    <t>OTU2</t>
  </si>
  <si>
    <t>YLF2</t>
  </si>
  <si>
    <t>RPS20</t>
  </si>
  <si>
    <t>APM2</t>
  </si>
  <si>
    <t>AIM17</t>
  </si>
  <si>
    <t>NPR3</t>
  </si>
  <si>
    <t>RIM4</t>
  </si>
  <si>
    <t>ECM29</t>
  </si>
  <si>
    <t>GOS1</t>
  </si>
  <si>
    <t>RPL8A</t>
  </si>
  <si>
    <t>CBP2</t>
  </si>
  <si>
    <t>EFM1</t>
  </si>
  <si>
    <t>TCD1</t>
  </si>
  <si>
    <t>GPA1</t>
  </si>
  <si>
    <t>ERG11</t>
  </si>
  <si>
    <t>SOD2</t>
  </si>
  <si>
    <t>TDA3</t>
  </si>
  <si>
    <t>DIA4</t>
  </si>
  <si>
    <t>VPS29</t>
  </si>
  <si>
    <t>ARD1</t>
  </si>
  <si>
    <t>YSC83</t>
  </si>
  <si>
    <t>ARG4</t>
  </si>
  <si>
    <t>DED81</t>
  </si>
  <si>
    <t>RPS27A</t>
  </si>
  <si>
    <t>THR1</t>
  </si>
  <si>
    <t>RPN1</t>
  </si>
  <si>
    <t>RRM3</t>
  </si>
  <si>
    <t>PIH1</t>
  </si>
  <si>
    <t>PUT2</t>
  </si>
  <si>
    <t>SRB2</t>
  </si>
  <si>
    <t>NCP1</t>
  </si>
  <si>
    <t>AAP1</t>
  </si>
  <si>
    <t>COX6</t>
  </si>
  <si>
    <t>CIC1</t>
  </si>
  <si>
    <t>RSC30</t>
  </si>
  <si>
    <t>FYV4</t>
  </si>
  <si>
    <t>VMA22</t>
  </si>
  <si>
    <t>RPP1</t>
  </si>
  <si>
    <t>PAN5</t>
  </si>
  <si>
    <t>SSZ1</t>
  </si>
  <si>
    <t>RRP3</t>
  </si>
  <si>
    <t>RRP4</t>
  </si>
  <si>
    <t>TRM5</t>
  </si>
  <si>
    <t>ERG7</t>
  </si>
  <si>
    <t>OSH3</t>
  </si>
  <si>
    <t>QNS1</t>
  </si>
  <si>
    <t>PTC7</t>
  </si>
  <si>
    <t>NMD2</t>
  </si>
  <si>
    <t>IRE1</t>
  </si>
  <si>
    <t>LAM4</t>
  </si>
  <si>
    <t>KSP1</t>
  </si>
  <si>
    <t>SAM35</t>
  </si>
  <si>
    <t>IPI1</t>
  </si>
  <si>
    <t>NAM8</t>
  </si>
  <si>
    <t>RPF1</t>
  </si>
  <si>
    <t>GAR1</t>
  </si>
  <si>
    <t>MSR1</t>
  </si>
  <si>
    <t>SFB3</t>
  </si>
  <si>
    <t>TRA1</t>
  </si>
  <si>
    <t>SBE22</t>
  </si>
  <si>
    <t>GRE3</t>
  </si>
  <si>
    <t>YPT35</t>
  </si>
  <si>
    <t>CDC12</t>
  </si>
  <si>
    <t>GGA2</t>
  </si>
  <si>
    <t>CTM1</t>
  </si>
  <si>
    <t>UBA4</t>
  </si>
  <si>
    <t>BZZ1</t>
  </si>
  <si>
    <t>DMA1</t>
  </si>
  <si>
    <t>TOM71</t>
  </si>
  <si>
    <t>SET1</t>
  </si>
  <si>
    <t>MSH1</t>
  </si>
  <si>
    <t>LSM12</t>
  </si>
  <si>
    <t>FUR1</t>
  </si>
  <si>
    <t>ECM14</t>
  </si>
  <si>
    <t>NSG1</t>
  </si>
  <si>
    <t>ARO9</t>
  </si>
  <si>
    <t>RPL42A</t>
  </si>
  <si>
    <t>MRPL6</t>
  </si>
  <si>
    <t>IMP3</t>
  </si>
  <si>
    <t>RTT107</t>
  </si>
  <si>
    <t>LAM1</t>
  </si>
  <si>
    <t>KEL1</t>
  </si>
  <si>
    <t>YAP1801</t>
  </si>
  <si>
    <t>PRP8</t>
  </si>
  <si>
    <t>CDC23</t>
  </si>
  <si>
    <t>MTG2</t>
  </si>
  <si>
    <t>DBP8</t>
  </si>
  <si>
    <t>NMD3</t>
  </si>
  <si>
    <t>SPC97</t>
  </si>
  <si>
    <t>ENO2</t>
  </si>
  <si>
    <t>SVP26</t>
  </si>
  <si>
    <t>GND1</t>
  </si>
  <si>
    <t>KOG1</t>
  </si>
  <si>
    <t>IKI1</t>
  </si>
  <si>
    <t>GPI16</t>
  </si>
  <si>
    <t>ERG9</t>
  </si>
  <si>
    <t>MDM31</t>
  </si>
  <si>
    <t>UTP9</t>
  </si>
  <si>
    <t>RIX1</t>
  </si>
  <si>
    <t>RPN10</t>
  </si>
  <si>
    <t>RPS4A</t>
  </si>
  <si>
    <t>SCH9</t>
  </si>
  <si>
    <t>SKN7</t>
  </si>
  <si>
    <t>BAT1</t>
  </si>
  <si>
    <t>CRG1</t>
  </si>
  <si>
    <t>CFD1</t>
  </si>
  <si>
    <t>EPS1</t>
  </si>
  <si>
    <t>YIA6</t>
  </si>
  <si>
    <t>NAS2</t>
  </si>
  <si>
    <t>URM1</t>
  </si>
  <si>
    <t>FAA3</t>
  </si>
  <si>
    <t>SNL1</t>
  </si>
  <si>
    <t>VID28</t>
  </si>
  <si>
    <t>RPB3</t>
  </si>
  <si>
    <t>TIM44</t>
  </si>
  <si>
    <t>IRR1</t>
  </si>
  <si>
    <t>SSM4</t>
  </si>
  <si>
    <t>CAP2</t>
  </si>
  <si>
    <t>CKA1</t>
  </si>
  <si>
    <t>NOT3</t>
  </si>
  <si>
    <t>GVP36</t>
  </si>
  <si>
    <t>PKP1</t>
  </si>
  <si>
    <t>CBR1</t>
  </si>
  <si>
    <t>MET30</t>
  </si>
  <si>
    <t>NEO1</t>
  </si>
  <si>
    <t>MMF1</t>
  </si>
  <si>
    <t>GPP1</t>
  </si>
  <si>
    <t>FIS1</t>
  </si>
  <si>
    <t>RNR3</t>
  </si>
  <si>
    <t>SEC6</t>
  </si>
  <si>
    <t>MAM33</t>
  </si>
  <si>
    <t>RPN2</t>
  </si>
  <si>
    <t>SEC28</t>
  </si>
  <si>
    <t>THS1</t>
  </si>
  <si>
    <t>AIR1</t>
  </si>
  <si>
    <t>AIM19</t>
  </si>
  <si>
    <t>AVT7</t>
  </si>
  <si>
    <t>ICE2</t>
  </si>
  <si>
    <t>RSM25</t>
  </si>
  <si>
    <t>LYS12</t>
  </si>
  <si>
    <t>BMT5</t>
  </si>
  <si>
    <t>FYV10</t>
  </si>
  <si>
    <t>SLM1</t>
  </si>
  <si>
    <t>MOB1</t>
  </si>
  <si>
    <t>SEC24</t>
  </si>
  <si>
    <t>NUP159</t>
  </si>
  <si>
    <t>RHO3</t>
  </si>
  <si>
    <t>RPI1</t>
  </si>
  <si>
    <t>QDR1</t>
  </si>
  <si>
    <t>AYR1</t>
  </si>
  <si>
    <t>KGD1</t>
  </si>
  <si>
    <t>STH1</t>
  </si>
  <si>
    <t>MET18</t>
  </si>
  <si>
    <t>TAO3</t>
  </si>
  <si>
    <t>ASG1</t>
  </si>
  <si>
    <t>RPL16A</t>
  </si>
  <si>
    <t>FLX1</t>
  </si>
  <si>
    <t>OM45</t>
  </si>
  <si>
    <t>TMA108</t>
  </si>
  <si>
    <t>CCT2</t>
  </si>
  <si>
    <t>MLP2</t>
  </si>
  <si>
    <t>ESL1</t>
  </si>
  <si>
    <t>IMP2'</t>
  </si>
  <si>
    <t>GUT2</t>
  </si>
  <si>
    <t>UBP7</t>
  </si>
  <si>
    <t>COA1</t>
  </si>
  <si>
    <t>BNR1</t>
  </si>
  <si>
    <t>IMA2</t>
  </si>
  <si>
    <t>SGN1</t>
  </si>
  <si>
    <t>MPH1</t>
  </si>
  <si>
    <t>PRI1</t>
  </si>
  <si>
    <t>SQT1</t>
  </si>
  <si>
    <t>MRS1</t>
  </si>
  <si>
    <t>SEC11</t>
  </si>
  <si>
    <t>YVH1</t>
  </si>
  <si>
    <t>LYS1</t>
  </si>
  <si>
    <t>HYR1</t>
  </si>
  <si>
    <t>GTT1</t>
  </si>
  <si>
    <t>PRE3</t>
  </si>
  <si>
    <t>OST1</t>
  </si>
  <si>
    <t>COX16</t>
  </si>
  <si>
    <t>CTK2</t>
  </si>
  <si>
    <t>CCT8</t>
  </si>
  <si>
    <t>NOP9</t>
  </si>
  <si>
    <t>VTC4</t>
  </si>
  <si>
    <t>CCT3</t>
  </si>
  <si>
    <t>MPS3</t>
  </si>
  <si>
    <t>PET130</t>
  </si>
  <si>
    <t>APS3</t>
  </si>
  <si>
    <t>RNR2</t>
  </si>
  <si>
    <t>VPS53</t>
  </si>
  <si>
    <t>HCA4</t>
  </si>
  <si>
    <t>KAR2</t>
  </si>
  <si>
    <t>SNX4</t>
  </si>
  <si>
    <t>NUP192</t>
  </si>
  <si>
    <t>NSP1</t>
  </si>
  <si>
    <t>MHP1</t>
  </si>
  <si>
    <t>RTT101</t>
  </si>
  <si>
    <t>UBX6</t>
  </si>
  <si>
    <t>MTR4</t>
  </si>
  <si>
    <t>TDH1</t>
  </si>
  <si>
    <t>TIM54</t>
  </si>
  <si>
    <t>IKS1</t>
  </si>
  <si>
    <t>NUP82</t>
  </si>
  <si>
    <t>LAS21</t>
  </si>
  <si>
    <t>COA3</t>
  </si>
  <si>
    <t>MRPL8</t>
  </si>
  <si>
    <t>MPM1</t>
  </si>
  <si>
    <t>UTP18</t>
  </si>
  <si>
    <t>ARG2</t>
  </si>
  <si>
    <t>PSF2</t>
  </si>
  <si>
    <t>JEM1</t>
  </si>
  <si>
    <t>SMC3</t>
  </si>
  <si>
    <t>NET1</t>
  </si>
  <si>
    <t>SCP160</t>
  </si>
  <si>
    <t>ARP4</t>
  </si>
  <si>
    <t>IML2</t>
  </si>
  <si>
    <t>EXO70</t>
  </si>
  <si>
    <t>TRL1</t>
  </si>
  <si>
    <t>SRS2</t>
  </si>
  <si>
    <t>BCK1</t>
  </si>
  <si>
    <t>MRPL49</t>
  </si>
  <si>
    <t>PHS1</t>
  </si>
  <si>
    <t>SAP185</t>
  </si>
  <si>
    <t>MEF2</t>
  </si>
  <si>
    <t>UTP10</t>
  </si>
  <si>
    <t>CCT7</t>
  </si>
  <si>
    <t>MDV1</t>
  </si>
  <si>
    <t>PHO86</t>
  </si>
  <si>
    <t>RPE1</t>
  </si>
  <si>
    <t>MTC1</t>
  </si>
  <si>
    <t>LSM1</t>
  </si>
  <si>
    <t>GCD14</t>
  </si>
  <si>
    <t>PBS2</t>
  </si>
  <si>
    <t>URA2</t>
  </si>
  <si>
    <t>AIM23</t>
  </si>
  <si>
    <t>MRS3</t>
  </si>
  <si>
    <t>RPS21B</t>
  </si>
  <si>
    <t>TIF1</t>
  </si>
  <si>
    <t>YAK1</t>
  </si>
  <si>
    <t>TIM17</t>
  </si>
  <si>
    <t>MRX5</t>
  </si>
  <si>
    <t>VPS35</t>
  </si>
  <si>
    <t>FBP26</t>
  </si>
  <si>
    <t>FAR1</t>
  </si>
  <si>
    <t>FMP33</t>
  </si>
  <si>
    <t>HAL5</t>
  </si>
  <si>
    <t>QCR8</t>
  </si>
  <si>
    <t>ERG20</t>
  </si>
  <si>
    <t>CPS1</t>
  </si>
  <si>
    <t>RFA3</t>
  </si>
  <si>
    <t>SWI3</t>
  </si>
  <si>
    <t>RPL17B</t>
  </si>
  <si>
    <t>MNN11</t>
  </si>
  <si>
    <t>MNN5</t>
  </si>
  <si>
    <t>RPL39</t>
  </si>
  <si>
    <t>RPS22B</t>
  </si>
  <si>
    <t>SOP4</t>
  </si>
  <si>
    <t>UBP12</t>
  </si>
  <si>
    <t>PHO90</t>
  </si>
  <si>
    <t>ECM25</t>
  </si>
  <si>
    <t>RCY1</t>
  </si>
  <si>
    <t>LAA1</t>
  </si>
  <si>
    <t>NUC1</t>
  </si>
  <si>
    <t>CBP1</t>
  </si>
  <si>
    <t>AVT1</t>
  </si>
  <si>
    <t>MPP10</t>
  </si>
  <si>
    <t>MRX12</t>
  </si>
  <si>
    <t>APL1</t>
  </si>
  <si>
    <t>POL31</t>
  </si>
  <si>
    <t>SUI2</t>
  </si>
  <si>
    <t>TDH2</t>
  </si>
  <si>
    <t>SPC1</t>
  </si>
  <si>
    <t>MET3</t>
  </si>
  <si>
    <t>ILV3</t>
  </si>
  <si>
    <t>ESS1</t>
  </si>
  <si>
    <t>TES1</t>
  </si>
  <si>
    <t>GEA1</t>
  </si>
  <si>
    <t>GEF1</t>
  </si>
  <si>
    <t>URB2</t>
  </si>
  <si>
    <t>NUP85</t>
  </si>
  <si>
    <t>SSC1</t>
  </si>
  <si>
    <t>TAH11</t>
  </si>
  <si>
    <t>CYC1</t>
  </si>
  <si>
    <t>UTR1</t>
  </si>
  <si>
    <t>ISY1</t>
  </si>
  <si>
    <t>OSM1</t>
  </si>
  <si>
    <t>CDC8</t>
  </si>
  <si>
    <t>CCT5</t>
  </si>
  <si>
    <t>ARP3</t>
  </si>
  <si>
    <t>TOR1</t>
  </si>
  <si>
    <t>RFC2</t>
  </si>
  <si>
    <t>HAM1</t>
  </si>
  <si>
    <t>LIA1</t>
  </si>
  <si>
    <t>NPA3</t>
  </si>
  <si>
    <t>OPI3</t>
  </si>
  <si>
    <t>HOC1</t>
  </si>
  <si>
    <t>CDC11</t>
  </si>
  <si>
    <t>MIR1</t>
  </si>
  <si>
    <t>AIM24</t>
  </si>
  <si>
    <t>ACF4</t>
  </si>
  <si>
    <t>STE18</t>
  </si>
  <si>
    <t>EMC2</t>
  </si>
  <si>
    <t>GRR1</t>
  </si>
  <si>
    <t>JSN1</t>
  </si>
  <si>
    <t>BUD4</t>
  </si>
  <si>
    <t>RPL43A</t>
  </si>
  <si>
    <t>SFC1</t>
  </si>
  <si>
    <t>AIM25</t>
  </si>
  <si>
    <t>RSM26</t>
  </si>
  <si>
    <t>URA8</t>
  </si>
  <si>
    <t>ADO1</t>
  </si>
  <si>
    <t>CPA2</t>
  </si>
  <si>
    <t>RSM7</t>
  </si>
  <si>
    <t>STE24</t>
  </si>
  <si>
    <t>ATP2</t>
  </si>
  <si>
    <t>RPS5</t>
  </si>
  <si>
    <t>ENT3</t>
  </si>
  <si>
    <t>EFM3</t>
  </si>
  <si>
    <t>NMD5</t>
  </si>
  <si>
    <t>XPT1</t>
  </si>
  <si>
    <t>TTI2</t>
  </si>
  <si>
    <t>MET5</t>
  </si>
  <si>
    <t>IML1</t>
  </si>
  <si>
    <t>HOM6</t>
  </si>
  <si>
    <t>HIR3</t>
  </si>
  <si>
    <t>PMT4</t>
  </si>
  <si>
    <t>MGM101</t>
  </si>
  <si>
    <t>MET14</t>
  </si>
  <si>
    <t>MRP17</t>
  </si>
  <si>
    <t>AUR1</t>
  </si>
  <si>
    <t>RPL14A</t>
  </si>
  <si>
    <t>CAP1</t>
  </si>
  <si>
    <t>LAC1</t>
  </si>
  <si>
    <t>MRT4</t>
  </si>
  <si>
    <t>UFD4</t>
  </si>
  <si>
    <t>CCE1</t>
  </si>
  <si>
    <t>ARC19</t>
  </si>
  <si>
    <t>URB1</t>
  </si>
  <si>
    <t>ATP7</t>
  </si>
  <si>
    <t>HCS1</t>
  </si>
  <si>
    <t>RAM2</t>
  </si>
  <si>
    <t>CDC16</t>
  </si>
  <si>
    <t>URA6</t>
  </si>
  <si>
    <t>PAN3</t>
  </si>
  <si>
    <t>TCD2</t>
  </si>
  <si>
    <t>MAE1</t>
  </si>
  <si>
    <t>TTI1</t>
  </si>
  <si>
    <t>UGP1</t>
  </si>
  <si>
    <t>RGT1</t>
  </si>
  <si>
    <t>PTM1</t>
  </si>
  <si>
    <t>PRI2</t>
  </si>
  <si>
    <t>DCW1</t>
  </si>
  <si>
    <t>TMA19</t>
  </si>
  <si>
    <t>NUP120</t>
  </si>
  <si>
    <t>FBA1</t>
  </si>
  <si>
    <t>MSN4</t>
  </si>
  <si>
    <t>MNR2</t>
  </si>
  <si>
    <t>YET1</t>
  </si>
  <si>
    <t>YNK1</t>
  </si>
  <si>
    <t>NUP100</t>
  </si>
  <si>
    <t>DHR2</t>
  </si>
  <si>
    <t>SMY1</t>
  </si>
  <si>
    <t>VMA5</t>
  </si>
  <si>
    <t>TEF4</t>
  </si>
  <si>
    <t>MDH1</t>
  </si>
  <si>
    <t>CAB3</t>
  </si>
  <si>
    <t>CUE2</t>
  </si>
  <si>
    <t>YJU3</t>
  </si>
  <si>
    <t>MTC2</t>
  </si>
  <si>
    <t>HSL1</t>
  </si>
  <si>
    <t>GFA1</t>
  </si>
  <si>
    <t>AAT1</t>
  </si>
  <si>
    <t>KTI12</t>
  </si>
  <si>
    <t>OAC1</t>
  </si>
  <si>
    <t>DGR2</t>
  </si>
  <si>
    <t>SRP21</t>
  </si>
  <si>
    <t>SSH4</t>
  </si>
  <si>
    <t>YPK1</t>
  </si>
  <si>
    <t>PGM1</t>
  </si>
  <si>
    <t>MYO3</t>
  </si>
  <si>
    <t>SHE2</t>
  </si>
  <si>
    <t>APL2</t>
  </si>
  <si>
    <t>MRPL31</t>
  </si>
  <si>
    <t>CTK1</t>
  </si>
  <si>
    <t>TGL1</t>
  </si>
  <si>
    <t>SDH3</t>
  </si>
  <si>
    <t>LTV1</t>
  </si>
  <si>
    <t>RPT1</t>
  </si>
  <si>
    <t>SDH1</t>
  </si>
  <si>
    <t>MCR1</t>
  </si>
  <si>
    <t>NNR2</t>
  </si>
  <si>
    <t>GPM1</t>
  </si>
  <si>
    <t>SRP102</t>
  </si>
  <si>
    <t>RSM22</t>
  </si>
  <si>
    <t>APE2</t>
  </si>
  <si>
    <t>MCD4</t>
  </si>
  <si>
    <t>MRP49</t>
  </si>
  <si>
    <t>MRPL38</t>
  </si>
  <si>
    <t>EBP2</t>
  </si>
  <si>
    <t>SNU114</t>
  </si>
  <si>
    <t>COY1</t>
  </si>
  <si>
    <t>RPL17A</t>
  </si>
  <si>
    <t>PRS1</t>
  </si>
  <si>
    <t>FAS1</t>
  </si>
  <si>
    <t>MTR2</t>
  </si>
  <si>
    <t>HYM1</t>
  </si>
  <si>
    <t>SDS22</t>
  </si>
  <si>
    <t>MIA40</t>
  </si>
  <si>
    <t>YKT6</t>
  </si>
  <si>
    <t>PEX1</t>
  </si>
  <si>
    <t>MNN4</t>
  </si>
  <si>
    <t>TOR2</t>
  </si>
  <si>
    <t>LOS1</t>
  </si>
  <si>
    <t>ADD66</t>
  </si>
  <si>
    <t>CBT1</t>
  </si>
  <si>
    <t>STE6</t>
  </si>
  <si>
    <t>UBA1</t>
  </si>
  <si>
    <t>TRP3</t>
  </si>
  <si>
    <t>SAC1</t>
  </si>
  <si>
    <t>OXP1</t>
  </si>
  <si>
    <t>JEN1</t>
  </si>
  <si>
    <t>VPS1</t>
  </si>
  <si>
    <t>PAP1</t>
  </si>
  <si>
    <t>MRPL13</t>
  </si>
  <si>
    <t>FOX2</t>
  </si>
  <si>
    <t>MIC60</t>
  </si>
  <si>
    <t>HEL1</t>
  </si>
  <si>
    <t>RQT4</t>
  </si>
  <si>
    <t>DBP7</t>
  </si>
  <si>
    <t>GCN3</t>
  </si>
  <si>
    <t>SAP190</t>
  </si>
  <si>
    <t>SET3</t>
  </si>
  <si>
    <t>GMH1</t>
  </si>
  <si>
    <t>DID2</t>
  </si>
  <si>
    <t>CAF4</t>
  </si>
  <si>
    <t>SPC34</t>
  </si>
  <si>
    <t>PET10</t>
  </si>
  <si>
    <t>NAP1</t>
  </si>
  <si>
    <t>MRS4</t>
  </si>
  <si>
    <t>RPS21A</t>
  </si>
  <si>
    <t>UTP30</t>
  </si>
  <si>
    <t>PAM17</t>
  </si>
  <si>
    <t>GPT2</t>
  </si>
  <si>
    <t>BET3</t>
  </si>
  <si>
    <t>SIS2</t>
  </si>
  <si>
    <t>MSA2</t>
  </si>
  <si>
    <t>RPF2</t>
  </si>
  <si>
    <t>NUP133</t>
  </si>
  <si>
    <t>MRPL20</t>
  </si>
  <si>
    <t>TVP38</t>
  </si>
  <si>
    <t>TGL4</t>
  </si>
  <si>
    <t>PTR2</t>
  </si>
  <si>
    <t>ESL2</t>
  </si>
  <si>
    <t>UBP11</t>
  </si>
  <si>
    <t>SKG1</t>
  </si>
  <si>
    <t>DNM1</t>
  </si>
  <si>
    <t>ORC3</t>
  </si>
  <si>
    <t>LMO1</t>
  </si>
  <si>
    <t>DRS1</t>
  </si>
  <si>
    <t>SOF1</t>
  </si>
  <si>
    <t>PUF3</t>
  </si>
  <si>
    <t>BPT1</t>
  </si>
  <si>
    <t>DPS1</t>
  </si>
  <si>
    <t>KNS1</t>
  </si>
  <si>
    <t>POM33</t>
  </si>
  <si>
    <t>SSA2</t>
  </si>
  <si>
    <t>HSP104</t>
  </si>
  <si>
    <t>FRA1</t>
  </si>
  <si>
    <t>GPI13</t>
  </si>
  <si>
    <t>IRC19</t>
  </si>
  <si>
    <t>RIX7</t>
  </si>
  <si>
    <t>PRP19</t>
  </si>
  <si>
    <t>VPS13</t>
  </si>
  <si>
    <t>SDH2</t>
  </si>
  <si>
    <t>RPL8B</t>
  </si>
  <si>
    <t>YBT1</t>
  </si>
  <si>
    <t>COF1</t>
  </si>
  <si>
    <t>NOC3</t>
  </si>
  <si>
    <t>SSL1</t>
  </si>
  <si>
    <t>SSK1</t>
  </si>
  <si>
    <t>NSE1</t>
  </si>
  <si>
    <t>PAM18</t>
  </si>
  <si>
    <t>RLP24</t>
  </si>
  <si>
    <t>MEU1</t>
  </si>
  <si>
    <t>YEH2</t>
  </si>
  <si>
    <t>UBR2</t>
  </si>
  <si>
    <t>AAT2</t>
  </si>
  <si>
    <t>ADE16</t>
  </si>
  <si>
    <t>RPL15A</t>
  </si>
  <si>
    <t>RAD5</t>
  </si>
  <si>
    <t>COX12</t>
  </si>
  <si>
    <t>RIC1</t>
  </si>
  <si>
    <t>PDC1</t>
  </si>
  <si>
    <t>STU2</t>
  </si>
  <si>
    <t>RPS0B</t>
  </si>
  <si>
    <t>SPT8</t>
  </si>
  <si>
    <t>ERG3</t>
  </si>
  <si>
    <t>SHM2</t>
  </si>
  <si>
    <t>FRS1</t>
  </si>
  <si>
    <t>RPL22A</t>
  </si>
  <si>
    <t>BMT6</t>
  </si>
  <si>
    <t>SPC3</t>
  </si>
  <si>
    <t>PET309</t>
  </si>
  <si>
    <t>MEF1</t>
  </si>
  <si>
    <t>RGR1</t>
  </si>
  <si>
    <t>LAM6</t>
  </si>
  <si>
    <t>RPL10</t>
  </si>
  <si>
    <t>FMP25</t>
  </si>
  <si>
    <t>GAL2</t>
  </si>
  <si>
    <t>EMP70</t>
  </si>
  <si>
    <t>SMC4</t>
  </si>
  <si>
    <t>GAA1</t>
  </si>
  <si>
    <t>ALT1</t>
  </si>
  <si>
    <t>XDJ1</t>
  </si>
  <si>
    <t>GEP5</t>
  </si>
  <si>
    <t>NYV1</t>
  </si>
  <si>
    <t>IOC2</t>
  </si>
  <si>
    <t>CHA4</t>
  </si>
  <si>
    <t>ICT1</t>
  </si>
  <si>
    <t>ERG27</t>
  </si>
  <si>
    <t>CDC45</t>
  </si>
  <si>
    <t>MDN1</t>
  </si>
  <si>
    <t>AHP1</t>
  </si>
  <si>
    <t>HOG1</t>
  </si>
  <si>
    <t>APC2</t>
  </si>
  <si>
    <t>DIP2</t>
  </si>
  <si>
    <t>PDC5</t>
  </si>
  <si>
    <t>SLS1</t>
  </si>
  <si>
    <t>PUT1</t>
  </si>
  <si>
    <t>DPH6</t>
  </si>
  <si>
    <t>PEP3</t>
  </si>
  <si>
    <t>STM1</t>
  </si>
  <si>
    <t>PCD1</t>
  </si>
  <si>
    <t>ACS2</t>
  </si>
  <si>
    <t>ART3</t>
  </si>
  <si>
    <t>MAS1</t>
  </si>
  <si>
    <t>SEC10</t>
  </si>
  <si>
    <t>RPS31</t>
  </si>
  <si>
    <t>APS1</t>
  </si>
  <si>
    <t>DPH5</t>
  </si>
  <si>
    <t>CBF5</t>
  </si>
  <si>
    <t>SAM1</t>
  </si>
  <si>
    <t>SWI6</t>
  </si>
  <si>
    <t>RPL37A</t>
  </si>
  <si>
    <t>EMG1</t>
  </si>
  <si>
    <t>MDL1</t>
  </si>
  <si>
    <t>ATG26</t>
  </si>
  <si>
    <t>PWP1</t>
  </si>
  <si>
    <t>NOP56</t>
  </si>
  <si>
    <t>PBA1</t>
  </si>
  <si>
    <t>COQ9</t>
  </si>
  <si>
    <t>MSS51</t>
  </si>
  <si>
    <t>HMX1</t>
  </si>
  <si>
    <t>HRD3</t>
  </si>
  <si>
    <t>SEC13</t>
  </si>
  <si>
    <t>TUB4</t>
  </si>
  <si>
    <t>FRE1</t>
  </si>
  <si>
    <t>CDC123</t>
  </si>
  <si>
    <t>CPR6</t>
  </si>
  <si>
    <t>MSC3</t>
  </si>
  <si>
    <t>CCC1</t>
  </si>
  <si>
    <t>RSA3</t>
  </si>
  <si>
    <t>UTP13</t>
  </si>
  <si>
    <t>CDC42</t>
  </si>
  <si>
    <t>FAR10</t>
  </si>
  <si>
    <t>LIP2</t>
  </si>
  <si>
    <t>VPS34</t>
  </si>
  <si>
    <t>CSC1</t>
  </si>
  <si>
    <t>GPN3</t>
  </si>
  <si>
    <t>YEF3</t>
  </si>
  <si>
    <t>MCP2</t>
  </si>
  <si>
    <t>HAP1</t>
  </si>
  <si>
    <t>GSY2</t>
  </si>
  <si>
    <t>HSP60</t>
  </si>
  <si>
    <t>LCB5</t>
  </si>
  <si>
    <t>RPS28A</t>
  </si>
  <si>
    <t>SEC22</t>
  </si>
  <si>
    <t>DCS1</t>
  </si>
  <si>
    <t>YCS4</t>
  </si>
  <si>
    <t>MCM5</t>
  </si>
  <si>
    <t>DBP9</t>
  </si>
  <si>
    <t>RPS30B</t>
  </si>
  <si>
    <t>GUF1</t>
  </si>
  <si>
    <t>GCD7</t>
  </si>
  <si>
    <t>GSP1</t>
  </si>
  <si>
    <t>MET17</t>
  </si>
  <si>
    <t>ACO1</t>
  </si>
  <si>
    <t>STT4</t>
  </si>
  <si>
    <t>CDC25</t>
  </si>
  <si>
    <t>MRPL15</t>
  </si>
  <si>
    <t>CDC3</t>
  </si>
  <si>
    <t>SFH1</t>
  </si>
  <si>
    <t>PEX30</t>
  </si>
  <si>
    <t>RPL38</t>
  </si>
  <si>
    <t>SGD1</t>
  </si>
  <si>
    <t>RPP0</t>
  </si>
  <si>
    <t>FKS1</t>
  </si>
  <si>
    <t>KAP95</t>
  </si>
  <si>
    <t>DIC1</t>
  </si>
  <si>
    <t>TAL1</t>
  </si>
  <si>
    <t>ILV5</t>
  </si>
  <si>
    <t>RSC2</t>
  </si>
  <si>
    <t>ADE13</t>
  </si>
  <si>
    <t>VPS38</t>
  </si>
  <si>
    <t>STE11</t>
  </si>
  <si>
    <t>NMD4</t>
  </si>
  <si>
    <t>MDM30</t>
  </si>
  <si>
    <t>ARC18</t>
  </si>
  <si>
    <t>ROM2</t>
  </si>
  <si>
    <t>ELO3</t>
  </si>
  <si>
    <t>VID22</t>
  </si>
  <si>
    <t>SEC61</t>
  </si>
  <si>
    <t>CSR1</t>
  </si>
  <si>
    <t>CTF3</t>
  </si>
  <si>
    <t>NAM2</t>
  </si>
  <si>
    <t>SMC6</t>
  </si>
  <si>
    <t>IKI3</t>
  </si>
  <si>
    <t>VAC14</t>
  </si>
  <si>
    <t>REH1</t>
  </si>
  <si>
    <t>RPS29A</t>
  </si>
  <si>
    <t>ATP10</t>
  </si>
  <si>
    <t>COX8</t>
  </si>
  <si>
    <t>VPS33</t>
  </si>
  <si>
    <t>AFG2</t>
  </si>
  <si>
    <t>SKI2</t>
  </si>
  <si>
    <t>BDF1</t>
  </si>
  <si>
    <t>SEI1</t>
  </si>
  <si>
    <t>DUS4</t>
  </si>
  <si>
    <t>UTP21</t>
  </si>
  <si>
    <t>CTR3</t>
  </si>
  <si>
    <t>PUN1</t>
  </si>
  <si>
    <t>VPS36</t>
  </si>
  <si>
    <t>CDC73</t>
  </si>
  <si>
    <t>RPN13</t>
  </si>
  <si>
    <t>DCK1</t>
  </si>
  <si>
    <t>TUS1</t>
  </si>
  <si>
    <t>TDA5</t>
  </si>
  <si>
    <t>MAG2</t>
  </si>
  <si>
    <t>CRN1</t>
  </si>
  <si>
    <t>SEN1</t>
  </si>
  <si>
    <t>IMD3</t>
  </si>
  <si>
    <t>ECM30</t>
  </si>
  <si>
    <t>CAR2</t>
  </si>
  <si>
    <t>MRPL4</t>
  </si>
  <si>
    <t>SEC39</t>
  </si>
  <si>
    <t>RPS1A</t>
  </si>
  <si>
    <t>SIR3</t>
  </si>
  <si>
    <t>NGK1</t>
  </si>
  <si>
    <t>VMA6</t>
  </si>
  <si>
    <t>RPL6B</t>
  </si>
  <si>
    <t>FPR4</t>
  </si>
  <si>
    <t>HMG2</t>
  </si>
  <si>
    <t>LEU3</t>
  </si>
  <si>
    <t>SST2</t>
  </si>
  <si>
    <t>FMP27</t>
  </si>
  <si>
    <t>NBP1</t>
  </si>
  <si>
    <t>YPT7</t>
  </si>
  <si>
    <t>GIS4</t>
  </si>
  <si>
    <t>ERG6</t>
  </si>
  <si>
    <t>MRPL39</t>
  </si>
  <si>
    <t>SPT5</t>
  </si>
  <si>
    <t>ERV25</t>
  </si>
  <si>
    <t>UBX2</t>
  </si>
  <si>
    <t>TAF11</t>
  </si>
  <si>
    <t>PPZ1</t>
  </si>
  <si>
    <t>PSP2</t>
  </si>
  <si>
    <t>APT1</t>
  </si>
  <si>
    <t>NSE5</t>
  </si>
  <si>
    <t>YML6</t>
  </si>
  <si>
    <t>TSA1</t>
  </si>
  <si>
    <t>USA1</t>
  </si>
  <si>
    <t>RCF1</t>
  </si>
  <si>
    <t>NDC1</t>
  </si>
  <si>
    <t>SRC1</t>
  </si>
  <si>
    <t>AMD1</t>
  </si>
  <si>
    <t>CGI121</t>
  </si>
  <si>
    <t>PRP39</t>
  </si>
  <si>
    <t>GSF2</t>
  </si>
  <si>
    <t>RSE1</t>
  </si>
  <si>
    <t>GAL80</t>
  </si>
  <si>
    <t>SUR7</t>
  </si>
  <si>
    <t>CYB2</t>
  </si>
  <si>
    <t>SPC2</t>
  </si>
  <si>
    <t>IMD4</t>
  </si>
  <si>
    <t>NTE1</t>
  </si>
  <si>
    <t>PIF1</t>
  </si>
  <si>
    <t>RPS1B</t>
  </si>
  <si>
    <t>TEM1</t>
  </si>
  <si>
    <t>ORC1</t>
  </si>
  <si>
    <t>ERV41</t>
  </si>
  <si>
    <t>ITT1</t>
  </si>
  <si>
    <t>POB3</t>
  </si>
  <si>
    <t>DAK1</t>
  </si>
  <si>
    <t>COG8</t>
  </si>
  <si>
    <t>TCB3</t>
  </si>
  <si>
    <t>RPL6A</t>
  </si>
  <si>
    <t>FPR3</t>
  </si>
  <si>
    <t>HMG1</t>
  </si>
  <si>
    <t>TUB1</t>
  </si>
  <si>
    <t>ALO1</t>
  </si>
  <si>
    <t>AIM33</t>
  </si>
  <si>
    <t>UFO1</t>
  </si>
  <si>
    <t>RPM2</t>
  </si>
  <si>
    <t>PRE8</t>
  </si>
  <si>
    <t>UTP14</t>
  </si>
  <si>
    <t>TSL1</t>
  </si>
  <si>
    <t>NUP188</t>
  </si>
  <si>
    <t>MDM1</t>
  </si>
  <si>
    <t>BUL2</t>
  </si>
  <si>
    <t>CTK3</t>
  </si>
  <si>
    <t>TAF8</t>
  </si>
  <si>
    <t>VAN1</t>
  </si>
  <si>
    <t>NAB6</t>
  </si>
  <si>
    <t>NDI1</t>
  </si>
  <si>
    <t>GTR1</t>
  </si>
  <si>
    <t>PHO84</t>
  </si>
  <si>
    <t>TUB3</t>
  </si>
  <si>
    <t>PGA3</t>
  </si>
  <si>
    <t>ERG13</t>
  </si>
  <si>
    <t>RSC9</t>
  </si>
  <si>
    <t>ERO1</t>
  </si>
  <si>
    <t>CDC5</t>
  </si>
  <si>
    <t>AIM34</t>
  </si>
  <si>
    <t>MVP1</t>
  </si>
  <si>
    <t>TAF4</t>
  </si>
  <si>
    <t>HXT2</t>
  </si>
  <si>
    <t>CLU1</t>
  </si>
  <si>
    <t>ERG5</t>
  </si>
  <si>
    <t>SOK2</t>
  </si>
  <si>
    <t>FMS1</t>
  </si>
  <si>
    <t>MSS1</t>
  </si>
  <si>
    <t>MRPL3</t>
  </si>
  <si>
    <t>PEX12</t>
  </si>
  <si>
    <t>FAR8</t>
  </si>
  <si>
    <t>EIS1</t>
  </si>
  <si>
    <t>ARP9</t>
  </si>
  <si>
    <t>MIH1</t>
  </si>
  <si>
    <t>NUP116</t>
  </si>
  <si>
    <t>ERB1</t>
  </si>
  <si>
    <t>STV1</t>
  </si>
  <si>
    <t>AAC1</t>
  </si>
  <si>
    <t>FET3</t>
  </si>
  <si>
    <t>SEN15</t>
  </si>
  <si>
    <t>SAM37</t>
  </si>
  <si>
    <t>RNA14</t>
  </si>
  <si>
    <t>AEP1</t>
  </si>
  <si>
    <t>SOV1</t>
  </si>
  <si>
    <t>TVP18</t>
  </si>
  <si>
    <t>PDS5</t>
  </si>
  <si>
    <t>CTF18</t>
  </si>
  <si>
    <t>SEC14</t>
  </si>
  <si>
    <t>NAM7</t>
  </si>
  <si>
    <t>ADH3</t>
  </si>
  <si>
    <t>YTA12</t>
  </si>
  <si>
    <t>NPL6</t>
  </si>
  <si>
    <t>UTP15</t>
  </si>
  <si>
    <t>MTG1</t>
  </si>
  <si>
    <t>ATP25</t>
  </si>
  <si>
    <t>MUB1</t>
  </si>
  <si>
    <t>PGM2</t>
  </si>
  <si>
    <t>ILV2</t>
  </si>
  <si>
    <t>MYO5</t>
  </si>
  <si>
    <t>HFD1</t>
  </si>
  <si>
    <t>MGR3</t>
  </si>
  <si>
    <t>ASC1</t>
  </si>
  <si>
    <t>ASI1</t>
  </si>
  <si>
    <t>ADE17</t>
  </si>
  <si>
    <t>STO1</t>
  </si>
  <si>
    <t>ECM16</t>
  </si>
  <si>
    <t>POM152</t>
  </si>
  <si>
    <t>RRB1</t>
  </si>
  <si>
    <t>ERG29</t>
  </si>
  <si>
    <t>GID8</t>
  </si>
  <si>
    <t>RPL13B</t>
  </si>
  <si>
    <t>NDE1</t>
  </si>
  <si>
    <t>TIF34</t>
  </si>
  <si>
    <t>SWP1</t>
  </si>
  <si>
    <t>AIM36</t>
  </si>
  <si>
    <t>MRPS8</t>
  </si>
  <si>
    <t>DNF3</t>
  </si>
  <si>
    <t>MME1</t>
  </si>
  <si>
    <t>MLH1</t>
  </si>
  <si>
    <t>ALD3</t>
  </si>
  <si>
    <t>ALD2</t>
  </si>
  <si>
    <t>MMT1</t>
  </si>
  <si>
    <t>RTP1</t>
  </si>
  <si>
    <t>HSC82</t>
  </si>
  <si>
    <t>MRPS17</t>
  </si>
  <si>
    <t>MRPL24</t>
  </si>
  <si>
    <t>RPL36B</t>
  </si>
  <si>
    <t>ERG2</t>
  </si>
  <si>
    <t>TOM40</t>
  </si>
  <si>
    <t>PFK2</t>
  </si>
  <si>
    <t>ERG12</t>
  </si>
  <si>
    <t>MGL2</t>
  </si>
  <si>
    <t>EFR3</t>
  </si>
  <si>
    <t>CEF1</t>
  </si>
  <si>
    <t>SCJ1</t>
  </si>
  <si>
    <t>GUA1</t>
  </si>
  <si>
    <t>TRS130</t>
  </si>
  <si>
    <t>ESC1</t>
  </si>
  <si>
    <t>FMP42</t>
  </si>
  <si>
    <t>UBP8</t>
  </si>
  <si>
    <t>MRPL44</t>
  </si>
  <si>
    <t>TAF7</t>
  </si>
  <si>
    <t>MTF1</t>
  </si>
  <si>
    <t>RRP5</t>
  </si>
  <si>
    <t>RPS10A</t>
  </si>
  <si>
    <t>PEP5</t>
  </si>
  <si>
    <t>RNA1</t>
  </si>
  <si>
    <t>BCH1</t>
  </si>
  <si>
    <t>RNT1</t>
  </si>
  <si>
    <t>CUS1</t>
  </si>
  <si>
    <t>YHM2</t>
  </si>
  <si>
    <t>RPL20B</t>
  </si>
  <si>
    <t>ZRC1</t>
  </si>
  <si>
    <t>FAA4</t>
  </si>
  <si>
    <t>RKR1</t>
  </si>
  <si>
    <t>GAD1</t>
  </si>
  <si>
    <t>PET111</t>
  </si>
  <si>
    <t>TRM732</t>
  </si>
  <si>
    <t>TPS3</t>
  </si>
  <si>
    <t>RSN1</t>
  </si>
  <si>
    <t>SCS7</t>
  </si>
  <si>
    <t>BUL1</t>
  </si>
  <si>
    <t>CAT8</t>
  </si>
  <si>
    <t>AEP2</t>
  </si>
  <si>
    <t>RIT1</t>
  </si>
  <si>
    <t>MRPL33</t>
  </si>
  <si>
    <t>DSS1</t>
  </si>
  <si>
    <t>HSH155</t>
  </si>
  <si>
    <t>HAS1</t>
  </si>
  <si>
    <t>LCB1</t>
  </si>
  <si>
    <t>DYN3</t>
  </si>
  <si>
    <t>ADE4</t>
  </si>
  <si>
    <t>YME2</t>
  </si>
  <si>
    <t>ADH2</t>
  </si>
  <si>
    <t>UBP15</t>
  </si>
  <si>
    <t>GAS1</t>
  </si>
  <si>
    <t>PSE1</t>
  </si>
  <si>
    <t>NIP1</t>
  </si>
  <si>
    <t>TGL3</t>
  </si>
  <si>
    <t>PRE5</t>
  </si>
  <si>
    <t>ADH6</t>
  </si>
  <si>
    <t>DOM34</t>
  </si>
  <si>
    <t>RLP7</t>
  </si>
  <si>
    <t>PET8</t>
  </si>
  <si>
    <t>HRB1</t>
  </si>
  <si>
    <t>MRP7</t>
  </si>
  <si>
    <t>LST8</t>
  </si>
  <si>
    <t>SIS1</t>
  </si>
  <si>
    <t>ASI3</t>
  </si>
  <si>
    <t>IDP3</t>
  </si>
  <si>
    <t>HEF3</t>
  </si>
  <si>
    <t>PUB1</t>
  </si>
  <si>
    <t>HDA1</t>
  </si>
  <si>
    <t>RCM1</t>
  </si>
  <si>
    <t>FAP1</t>
  </si>
  <si>
    <t>SAM50</t>
  </si>
  <si>
    <t>IDH1</t>
  </si>
  <si>
    <t>COG6</t>
  </si>
  <si>
    <t>LAP2</t>
  </si>
  <si>
    <t>SLM2</t>
  </si>
  <si>
    <t>ALG11</t>
  </si>
  <si>
    <t>SFB2</t>
  </si>
  <si>
    <t>COG5</t>
  </si>
  <si>
    <t>COX5A</t>
  </si>
  <si>
    <t>POR1</t>
  </si>
  <si>
    <t>OCA2</t>
  </si>
  <si>
    <t>ARP5</t>
  </si>
  <si>
    <t>NOP2</t>
  </si>
  <si>
    <t>GCD10</t>
  </si>
  <si>
    <t>YDJ1</t>
  </si>
  <si>
    <t>RPL9B</t>
  </si>
  <si>
    <t>RPL16B</t>
  </si>
  <si>
    <t>TOM7</t>
  </si>
  <si>
    <t>LAT1</t>
  </si>
  <si>
    <t>MSK1</t>
  </si>
  <si>
    <t>IMP4</t>
  </si>
  <si>
    <t>APJ1</t>
  </si>
  <si>
    <t>SWS2</t>
  </si>
  <si>
    <t>SAL1</t>
  </si>
  <si>
    <t>MKT1</t>
  </si>
  <si>
    <t>TCB2</t>
  </si>
  <si>
    <t>TOP2</t>
  </si>
  <si>
    <t>NST1</t>
  </si>
  <si>
    <t>RPS7B</t>
  </si>
  <si>
    <t>RAS2</t>
  </si>
  <si>
    <t>OCA1</t>
  </si>
  <si>
    <t>MIC27</t>
  </si>
  <si>
    <t>POL1</t>
  </si>
  <si>
    <t>LEU4</t>
  </si>
  <si>
    <t>YAF9</t>
  </si>
  <si>
    <t>NOP15</t>
  </si>
  <si>
    <t>DBP2</t>
  </si>
  <si>
    <t>RPC19</t>
  </si>
  <si>
    <t>DCP2</t>
  </si>
  <si>
    <t>NCS2</t>
  </si>
  <si>
    <t>TOM70</t>
  </si>
  <si>
    <t>ESBP6</t>
  </si>
  <si>
    <t>FAR11</t>
  </si>
  <si>
    <t>CPT1</t>
  </si>
  <si>
    <t>TOM22</t>
  </si>
  <si>
    <t>KRE33</t>
  </si>
  <si>
    <t>FPR1</t>
  </si>
  <si>
    <t>NAM9</t>
  </si>
  <si>
    <t>SRV2</t>
  </si>
  <si>
    <t>THO2</t>
  </si>
  <si>
    <t>AAH1</t>
  </si>
  <si>
    <t>YCK2</t>
  </si>
  <si>
    <t>NSG2</t>
  </si>
  <si>
    <t>RIA1</t>
  </si>
  <si>
    <t>PSD1</t>
  </si>
  <si>
    <t>APC1</t>
  </si>
  <si>
    <t>NOP13</t>
  </si>
  <si>
    <t>MRPL22</t>
  </si>
  <si>
    <t>RPS3</t>
  </si>
  <si>
    <t>IPI3</t>
  </si>
  <si>
    <t>NPR1</t>
  </si>
  <si>
    <t>MRPL19</t>
  </si>
  <si>
    <t>SRP1</t>
  </si>
  <si>
    <t>CHS1</t>
  </si>
  <si>
    <t>WHI3</t>
  </si>
  <si>
    <t>NNR1</t>
  </si>
  <si>
    <t>PSY2</t>
  </si>
  <si>
    <t>RIO2</t>
  </si>
  <si>
    <t>SSB2</t>
  </si>
  <si>
    <t>VID27</t>
  </si>
  <si>
    <t>RRG9</t>
  </si>
  <si>
    <t>ALG9</t>
  </si>
  <si>
    <t>ADE12</t>
  </si>
  <si>
    <t>SSU72</t>
  </si>
  <si>
    <t>ATG4</t>
  </si>
  <si>
    <t>SQS1</t>
  </si>
  <si>
    <t>JJJ1</t>
  </si>
  <si>
    <t>URE2</t>
  </si>
  <si>
    <t>SIN4</t>
  </si>
  <si>
    <t>LAP3</t>
  </si>
  <si>
    <t>ZWF1</t>
  </si>
  <si>
    <t>SLA2</t>
  </si>
  <si>
    <t>RPA49</t>
  </si>
  <si>
    <t>MPA43</t>
  </si>
  <si>
    <t>RAD50</t>
  </si>
  <si>
    <t>NRD1</t>
  </si>
  <si>
    <t>MRPL17</t>
  </si>
  <si>
    <t>TEX1</t>
  </si>
  <si>
    <t>SIP3</t>
  </si>
  <si>
    <t>DSL1</t>
  </si>
  <si>
    <t>ORC5</t>
  </si>
  <si>
    <t>POL2</t>
  </si>
  <si>
    <t>YIF1</t>
  </si>
  <si>
    <t>IST1</t>
  </si>
  <si>
    <t>ALP1</t>
  </si>
  <si>
    <t>TOF1</t>
  </si>
  <si>
    <t>CAF120</t>
  </si>
  <si>
    <t>ERG24</t>
  </si>
  <si>
    <t>HCH1</t>
  </si>
  <si>
    <t>MRPL10</t>
  </si>
  <si>
    <t>SEC21</t>
  </si>
  <si>
    <t>CAF40</t>
  </si>
  <si>
    <t>RFC3</t>
  </si>
  <si>
    <t>MSB3</t>
  </si>
  <si>
    <t>MRX6</t>
  </si>
  <si>
    <t>MON2</t>
  </si>
  <si>
    <t>CLA4</t>
  </si>
  <si>
    <t>TRF5</t>
  </si>
  <si>
    <t>RPL18A</t>
  </si>
  <si>
    <t>RPS19A</t>
  </si>
  <si>
    <t>MRPS18</t>
  </si>
  <si>
    <t>MCK1</t>
  </si>
  <si>
    <t>KRI1</t>
  </si>
  <si>
    <t>RFA2</t>
  </si>
  <si>
    <t>EMW1</t>
  </si>
  <si>
    <t>ATP11</t>
  </si>
  <si>
    <t>FIG4</t>
  </si>
  <si>
    <t>PEX6</t>
  </si>
  <si>
    <t>RPD3</t>
  </si>
  <si>
    <t>CIT1</t>
  </si>
  <si>
    <t>RPC34</t>
  </si>
  <si>
    <t>PRP2</t>
  </si>
  <si>
    <t>URK1</t>
  </si>
  <si>
    <t>PHO91</t>
  </si>
  <si>
    <t>ACC1</t>
  </si>
  <si>
    <t>TIM23</t>
  </si>
  <si>
    <t>RCF2</t>
  </si>
  <si>
    <t>ARE2</t>
  </si>
  <si>
    <t>MRPL50</t>
  </si>
  <si>
    <t>SNF12</t>
  </si>
  <si>
    <t>ZNG1</t>
  </si>
  <si>
    <t>SSK2</t>
  </si>
  <si>
    <t>ARC35</t>
  </si>
  <si>
    <t>MRPS12</t>
  </si>
  <si>
    <t>RSM19</t>
  </si>
  <si>
    <t>DBP6</t>
  </si>
  <si>
    <t>COQ2</t>
  </si>
  <si>
    <t>MVD1</t>
  </si>
  <si>
    <t>PET494</t>
  </si>
  <si>
    <t>LYS9</t>
  </si>
  <si>
    <t>BRE5</t>
  </si>
  <si>
    <t>POP2</t>
  </si>
  <si>
    <t>NOG2</t>
  </si>
  <si>
    <t>SIN3</t>
  </si>
  <si>
    <t>RPB11</t>
  </si>
  <si>
    <t>COQ10</t>
  </si>
  <si>
    <t>RCL1</t>
  </si>
  <si>
    <t>HTZ1</t>
  </si>
  <si>
    <t>HRD1</t>
  </si>
  <si>
    <t>CMK2</t>
  </si>
  <si>
    <t>TLG2</t>
  </si>
  <si>
    <t>TAT2</t>
  </si>
  <si>
    <t>DIS3</t>
  </si>
  <si>
    <t>IFM1</t>
  </si>
  <si>
    <t>MDM38</t>
  </si>
  <si>
    <t>GAS5</t>
  </si>
  <si>
    <t>MSE1</t>
  </si>
  <si>
    <t>SMC5</t>
  </si>
  <si>
    <t>PRE6</t>
  </si>
  <si>
    <t>RPP2A</t>
  </si>
  <si>
    <t>RPS15</t>
  </si>
  <si>
    <t>NOP12</t>
  </si>
  <si>
    <t>AIM39</t>
  </si>
  <si>
    <t>ARG1</t>
  </si>
  <si>
    <t>GPD2</t>
  </si>
  <si>
    <t>MAM3</t>
  </si>
  <si>
    <t>PRS5</t>
  </si>
  <si>
    <t>APM4</t>
  </si>
  <si>
    <t>CRT10</t>
  </si>
  <si>
    <t>HST1</t>
  </si>
  <si>
    <t>NUF2</t>
  </si>
  <si>
    <t>MDM20</t>
  </si>
  <si>
    <t>BRX1</t>
  </si>
  <si>
    <t>AVO1</t>
  </si>
  <si>
    <t>IRA2</t>
  </si>
  <si>
    <t>ATG19</t>
  </si>
  <si>
    <t>ATG34</t>
  </si>
  <si>
    <t>PHM7</t>
  </si>
  <si>
    <t>ADH1</t>
  </si>
  <si>
    <t>DUF1</t>
  </si>
  <si>
    <t>HAL9</t>
  </si>
  <si>
    <t>MSH2</t>
  </si>
  <si>
    <t>YPQ1</t>
  </si>
  <si>
    <t>RFC4</t>
  </si>
  <si>
    <t>COQ3</t>
  </si>
  <si>
    <t>WRS1</t>
  </si>
  <si>
    <t>PKH2</t>
  </si>
  <si>
    <t>TPT1</t>
  </si>
  <si>
    <t>MSB4</t>
  </si>
  <si>
    <t>SKM1</t>
  </si>
  <si>
    <t>PAP2</t>
  </si>
  <si>
    <t>RRI2</t>
  </si>
  <si>
    <t>RPL25</t>
  </si>
  <si>
    <t>VPS68</t>
  </si>
  <si>
    <t>HRT1</t>
  </si>
  <si>
    <t>RTC1</t>
  </si>
  <si>
    <t>CDC33</t>
  </si>
  <si>
    <t>PPM2</t>
  </si>
  <si>
    <t>RRP40</t>
  </si>
  <si>
    <t>NOP8</t>
  </si>
  <si>
    <t>CTR9</t>
  </si>
  <si>
    <t>PEX11</t>
  </si>
  <si>
    <t>SPT20</t>
  </si>
  <si>
    <t>DCP1</t>
  </si>
  <si>
    <t>RRP6</t>
  </si>
  <si>
    <t>ALG6</t>
  </si>
  <si>
    <t>UTP23</t>
  </si>
  <si>
    <t>RTS1</t>
  </si>
  <si>
    <t>PET127</t>
  </si>
  <si>
    <t>ROD1</t>
  </si>
  <si>
    <t>EXO1</t>
  </si>
  <si>
    <t>SHE4</t>
  </si>
  <si>
    <t>CYC2</t>
  </si>
  <si>
    <t>HIR2</t>
  </si>
  <si>
    <t>CKB2</t>
  </si>
  <si>
    <t>WHI2</t>
  </si>
  <si>
    <t>ETT1</t>
  </si>
  <si>
    <t>LPL1</t>
  </si>
  <si>
    <t>CKA2</t>
  </si>
  <si>
    <t>RPL3</t>
  </si>
  <si>
    <t>CYT1</t>
  </si>
  <si>
    <t>ALG8</t>
  </si>
  <si>
    <t>VPS5</t>
  </si>
  <si>
    <t>GYP1</t>
  </si>
  <si>
    <t>UFE1</t>
  </si>
  <si>
    <t>DIA2</t>
  </si>
  <si>
    <t>TGL5</t>
  </si>
  <si>
    <t>OST3</t>
  </si>
  <si>
    <t>TCB1</t>
  </si>
  <si>
    <t>YVC1</t>
  </si>
  <si>
    <t>PTC5</t>
  </si>
  <si>
    <t>TMA46</t>
  </si>
  <si>
    <t>RKI1</t>
  </si>
  <si>
    <t>RPS7A</t>
  </si>
  <si>
    <t>KTR1</t>
  </si>
  <si>
    <t>RAS1</t>
  </si>
  <si>
    <t>OST2</t>
  </si>
  <si>
    <t>TFC7</t>
  </si>
  <si>
    <t>CEX1</t>
  </si>
  <si>
    <t>TRS33</t>
  </si>
  <si>
    <t>RPO31</t>
  </si>
  <si>
    <t>RPT5</t>
  </si>
  <si>
    <t>RIO1</t>
  </si>
  <si>
    <t>GCY1</t>
  </si>
  <si>
    <t>PFY1</t>
  </si>
  <si>
    <t>LEO1</t>
  </si>
  <si>
    <t>ADE2</t>
  </si>
  <si>
    <t>AFI1</t>
  </si>
  <si>
    <t>ORT1</t>
  </si>
  <si>
    <t>IDH2</t>
  </si>
  <si>
    <t>ARP8</t>
  </si>
  <si>
    <t>LSC1</t>
  </si>
  <si>
    <t>ELG1</t>
  </si>
  <si>
    <t>PNO1</t>
  </si>
  <si>
    <t>MDM32</t>
  </si>
  <si>
    <t>MRPL23</t>
  </si>
  <si>
    <t>RPB2</t>
  </si>
  <si>
    <t>ATG40</t>
  </si>
  <si>
    <t>PDR5</t>
  </si>
  <si>
    <t>PUP1</t>
  </si>
  <si>
    <t>PET123</t>
  </si>
  <si>
    <t>MTR10</t>
  </si>
  <si>
    <t>YRR1</t>
  </si>
  <si>
    <t>GET4</t>
  </si>
  <si>
    <t>SEY1</t>
  </si>
  <si>
    <t>GLN4</t>
  </si>
  <si>
    <t>LCB4</t>
  </si>
  <si>
    <t>DCS2</t>
  </si>
  <si>
    <t>ALE1</t>
  </si>
  <si>
    <t>HEM15</t>
  </si>
  <si>
    <t>SER1</t>
  </si>
  <si>
    <t>GSP2</t>
  </si>
  <si>
    <t>TUF1</t>
  </si>
  <si>
    <t>MSB1</t>
  </si>
  <si>
    <t>ULS1</t>
  </si>
  <si>
    <t>LIP5</t>
  </si>
  <si>
    <t>BFR1</t>
  </si>
  <si>
    <t>MRM1</t>
  </si>
  <si>
    <t>HIS3</t>
  </si>
  <si>
    <t>DED1</t>
  </si>
  <si>
    <t>GEP3</t>
  </si>
  <si>
    <t>NOC2</t>
  </si>
  <si>
    <t>RET1</t>
  </si>
  <si>
    <t>RPB10</t>
  </si>
  <si>
    <t>MGM1</t>
  </si>
  <si>
    <t>RFC1</t>
  </si>
  <si>
    <t>STE13</t>
  </si>
  <si>
    <t>ODC2</t>
  </si>
  <si>
    <t>RPB8</t>
  </si>
  <si>
    <t>MCP1</t>
  </si>
  <si>
    <t>WTM1</t>
  </si>
  <si>
    <t>KIN4</t>
  </si>
  <si>
    <t>RPL33B</t>
  </si>
  <si>
    <t>ESA1</t>
  </si>
  <si>
    <t>DGA1</t>
  </si>
  <si>
    <t>ENV9</t>
  </si>
  <si>
    <t>CLP1</t>
  </si>
  <si>
    <t>TUM1</t>
  </si>
  <si>
    <t>NAT5</t>
  </si>
  <si>
    <t>SEC63</t>
  </si>
  <si>
    <t>RPT4</t>
  </si>
  <si>
    <t>GCD1</t>
  </si>
  <si>
    <t>RPN8</t>
  </si>
  <si>
    <t>GPN2</t>
  </si>
  <si>
    <t>PNT1</t>
  </si>
  <si>
    <t>HRK1</t>
  </si>
  <si>
    <t>VPH1</t>
  </si>
  <si>
    <t>FSF1</t>
  </si>
  <si>
    <t>YTM1</t>
  </si>
  <si>
    <t>TPO4</t>
  </si>
  <si>
    <t>MOD5</t>
  </si>
  <si>
    <t>FSH3</t>
  </si>
  <si>
    <t>MPD1</t>
  </si>
  <si>
    <t>YPK9</t>
  </si>
  <si>
    <t>RRS1</t>
  </si>
  <si>
    <t>BUD7</t>
  </si>
  <si>
    <t>RAX1</t>
  </si>
  <si>
    <t>SLY41</t>
  </si>
  <si>
    <t>NOP58</t>
  </si>
  <si>
    <t>FAA1</t>
  </si>
  <si>
    <t>GNT1</t>
  </si>
  <si>
    <t>FRT1</t>
  </si>
  <si>
    <t>MYO2</t>
  </si>
  <si>
    <t>MRS2</t>
  </si>
  <si>
    <t>ALA1</t>
  </si>
  <si>
    <t>RPA43</t>
  </si>
  <si>
    <t>RPA190</t>
  </si>
  <si>
    <t>PYK2</t>
  </si>
  <si>
    <t>CIN1</t>
  </si>
  <si>
    <t>MNE1</t>
  </si>
  <si>
    <t>SOG2</t>
  </si>
  <si>
    <t>MSC6</t>
  </si>
  <si>
    <t>CIR2</t>
  </si>
  <si>
    <t>PRT1</t>
  </si>
  <si>
    <t>PRE10</t>
  </si>
  <si>
    <t>RPS12</t>
  </si>
  <si>
    <t>MRS6</t>
  </si>
  <si>
    <t>GPB1</t>
  </si>
  <si>
    <t>ALD4</t>
  </si>
  <si>
    <t>GDH1</t>
  </si>
  <si>
    <t>HAT1</t>
  </si>
  <si>
    <t>LSP1</t>
  </si>
  <si>
    <t>AEP3</t>
  </si>
  <si>
    <t>CHL1</t>
  </si>
  <si>
    <t>RQC2</t>
  </si>
  <si>
    <t>RET3</t>
  </si>
  <si>
    <t>TAF3</t>
  </si>
  <si>
    <t>RRP12</t>
  </si>
  <si>
    <t>MRPS16</t>
  </si>
  <si>
    <t>HST2</t>
  </si>
  <si>
    <t>SWI1</t>
  </si>
  <si>
    <t>CTF19</t>
  </si>
  <si>
    <t>VTC3</t>
  </si>
  <si>
    <t>ULP1</t>
  </si>
  <si>
    <t>MET12</t>
  </si>
  <si>
    <t>SKS1</t>
  </si>
  <si>
    <t>ERG10</t>
  </si>
  <si>
    <t>SUV3</t>
  </si>
  <si>
    <t>PHO85</t>
  </si>
  <si>
    <t>SVL3</t>
  </si>
  <si>
    <t>NOP4</t>
  </si>
  <si>
    <t>VPS16</t>
  </si>
  <si>
    <t>CAM1</t>
  </si>
  <si>
    <t>MNN9</t>
  </si>
  <si>
    <t>SUR1</t>
  </si>
  <si>
    <t>PDR12</t>
  </si>
  <si>
    <t>GRX5</t>
  </si>
  <si>
    <t>MFM1</t>
  </si>
  <si>
    <t>ALD6</t>
  </si>
  <si>
    <t>TIM50</t>
  </si>
  <si>
    <t>MUK1</t>
  </si>
  <si>
    <t>UBP16</t>
  </si>
  <si>
    <t>ATP4</t>
  </si>
  <si>
    <t>RPL21B</t>
  </si>
  <si>
    <t>MOT1</t>
  </si>
  <si>
    <t>SEC16</t>
  </si>
  <si>
    <t>ELP3</t>
  </si>
  <si>
    <t>GLR1</t>
  </si>
  <si>
    <t>NOG1</t>
  </si>
  <si>
    <t>SEC62</t>
  </si>
  <si>
    <t>MSY1</t>
  </si>
  <si>
    <t>MGR2</t>
  </si>
  <si>
    <t>ELP4</t>
  </si>
  <si>
    <t>FMP30</t>
  </si>
  <si>
    <t>MSD1</t>
  </si>
  <si>
    <t>SYH1</t>
  </si>
  <si>
    <t>SSE1</t>
  </si>
  <si>
    <t>HOS3</t>
  </si>
  <si>
    <t>MRP51</t>
  </si>
  <si>
    <t>VPS30</t>
  </si>
  <si>
    <t>KAP120</t>
  </si>
  <si>
    <t>NAN1</t>
  </si>
  <si>
    <t>HHO1</t>
  </si>
  <si>
    <t>TBF1</t>
  </si>
  <si>
    <t>RPL5</t>
  </si>
  <si>
    <t>COX11</t>
  </si>
  <si>
    <t>ODC1</t>
  </si>
  <si>
    <t>SPP1</t>
  </si>
  <si>
    <t>MKK2</t>
  </si>
  <si>
    <t>FRK1</t>
  </si>
  <si>
    <t>RPL33A</t>
  </si>
  <si>
    <t>KES1</t>
  </si>
  <si>
    <t>NOP53</t>
  </si>
  <si>
    <t>PRP46</t>
  </si>
  <si>
    <t>RAD53</t>
  </si>
  <si>
    <t>PEP4</t>
  </si>
  <si>
    <t>KIP2</t>
  </si>
  <si>
    <t>CDC60</t>
  </si>
  <si>
    <t>BEM4</t>
  </si>
  <si>
    <t>MEX67</t>
  </si>
  <si>
    <t>COX10</t>
  </si>
  <si>
    <t>MRPL40</t>
  </si>
  <si>
    <t>SPT14</t>
  </si>
  <si>
    <t>CBC2</t>
  </si>
  <si>
    <t>TCO89</t>
  </si>
  <si>
    <t>RTT10</t>
  </si>
  <si>
    <t>RTC6</t>
  </si>
  <si>
    <t>MRN1</t>
  </si>
  <si>
    <t>NAB3</t>
  </si>
  <si>
    <t>APL5</t>
  </si>
  <si>
    <t>HRR25</t>
  </si>
  <si>
    <t>PGC1</t>
  </si>
  <si>
    <t>TYW1</t>
  </si>
  <si>
    <t>RKM1</t>
  </si>
  <si>
    <t>SRP72</t>
  </si>
  <si>
    <t>NIP7</t>
  </si>
  <si>
    <t>PUS1</t>
  </si>
  <si>
    <t>THI6</t>
  </si>
  <si>
    <t>CBP3</t>
  </si>
  <si>
    <t>BMS1</t>
  </si>
  <si>
    <t>SAR1</t>
  </si>
  <si>
    <t>FLC1</t>
  </si>
  <si>
    <t>MMT2</t>
  </si>
  <si>
    <t>NEW1</t>
  </si>
  <si>
    <t>ALG5</t>
  </si>
  <si>
    <t>FAS2</t>
  </si>
  <si>
    <t>VMA11</t>
  </si>
  <si>
    <t>RVB2</t>
  </si>
  <si>
    <t>SUI3</t>
  </si>
  <si>
    <t>HSP82</t>
  </si>
  <si>
    <t>IQG1</t>
  </si>
  <si>
    <t>SRP68</t>
  </si>
  <si>
    <t>GYP5</t>
  </si>
  <si>
    <t>BBP1</t>
  </si>
  <si>
    <t>APM1</t>
  </si>
  <si>
    <t>FUM1</t>
  </si>
  <si>
    <t>KEL3</t>
  </si>
  <si>
    <t>DIM1</t>
  </si>
  <si>
    <t>KAR9</t>
  </si>
  <si>
    <t>MDL2</t>
  </si>
  <si>
    <t>SAM3</t>
  </si>
  <si>
    <t>AIM45</t>
  </si>
  <si>
    <t>RPA135</t>
  </si>
  <si>
    <t>TIF6</t>
  </si>
  <si>
    <t>DSS4</t>
  </si>
  <si>
    <t>MCM4</t>
  </si>
  <si>
    <t>ATP20</t>
  </si>
  <si>
    <t>AGC1</t>
  </si>
  <si>
    <t>EAF3</t>
  </si>
  <si>
    <t>YME1</t>
  </si>
  <si>
    <t>YOP1</t>
  </si>
  <si>
    <t>APL4</t>
  </si>
  <si>
    <t>CSR2</t>
  </si>
  <si>
    <t>SRO7</t>
  </si>
  <si>
    <t>HTS1</t>
  </si>
  <si>
    <t>ARP7</t>
  </si>
  <si>
    <t>GLN1</t>
  </si>
  <si>
    <t>VMA13</t>
  </si>
  <si>
    <t>TIF5</t>
  </si>
  <si>
    <t>PUF2</t>
  </si>
  <si>
    <t>MCM16</t>
  </si>
  <si>
    <t>ATG11</t>
  </si>
  <si>
    <t>MAK3</t>
  </si>
  <si>
    <t>SEC8</t>
  </si>
  <si>
    <t>TFB4</t>
  </si>
  <si>
    <t>YMC1</t>
  </si>
  <si>
    <t>SPE3</t>
  </si>
  <si>
    <t>MED1</t>
  </si>
  <si>
    <t>NOT5</t>
  </si>
  <si>
    <t>TKL1</t>
  </si>
  <si>
    <t>MDM36</t>
  </si>
  <si>
    <t>SUA7</t>
  </si>
  <si>
    <t>SRP54</t>
  </si>
  <si>
    <t>NVJ2</t>
  </si>
  <si>
    <t>RDS3</t>
  </si>
  <si>
    <t>SYT1</t>
  </si>
  <si>
    <t>MRPL51</t>
  </si>
  <si>
    <t>PRE2</t>
  </si>
  <si>
    <t>FHL1</t>
  </si>
  <si>
    <t>COG4</t>
  </si>
  <si>
    <t>RPN7</t>
  </si>
  <si>
    <t>RPC40</t>
  </si>
  <si>
    <t>DBF20</t>
  </si>
  <si>
    <t>MRD1</t>
  </si>
  <si>
    <t>PIS1</t>
  </si>
  <si>
    <t>RGC1</t>
  </si>
  <si>
    <t>RRG8</t>
  </si>
  <si>
    <t>AXL1</t>
  </si>
  <si>
    <t>YLH47</t>
  </si>
  <si>
    <t>SPN1</t>
  </si>
  <si>
    <t>MSS18</t>
  </si>
  <si>
    <t>RRP9</t>
  </si>
  <si>
    <t>LOA1</t>
  </si>
  <si>
    <t>KAR3</t>
  </si>
  <si>
    <t>RRP15</t>
  </si>
  <si>
    <t>NOC4</t>
  </si>
  <si>
    <t>NCE102</t>
  </si>
  <si>
    <t>URN1</t>
  </si>
  <si>
    <t>NCA2</t>
  </si>
  <si>
    <t>TPO3</t>
  </si>
  <si>
    <t>GPH1</t>
  </si>
  <si>
    <t>SGV1</t>
  </si>
  <si>
    <t>ORC4</t>
  </si>
  <si>
    <t>MMS1</t>
  </si>
  <si>
    <t>RHO1</t>
  </si>
  <si>
    <t>MRP2</t>
  </si>
  <si>
    <t>JIP5</t>
  </si>
  <si>
    <t>BSP1</t>
  </si>
  <si>
    <t>DPB2</t>
  </si>
  <si>
    <t>HDA3</t>
  </si>
  <si>
    <t>SEC23</t>
  </si>
  <si>
    <t>DPM1</t>
  </si>
  <si>
    <t>GDB1</t>
  </si>
  <si>
    <t>ATG13</t>
  </si>
  <si>
    <t>SKI3</t>
  </si>
  <si>
    <t>RPC82</t>
  </si>
  <si>
    <t>QCR2</t>
  </si>
  <si>
    <t>Gene Ontology (GO)</t>
  </si>
  <si>
    <t>mitochondrial respiratory chain complex IV [GO:0005751]; mitochondrion [GO:0005739]; cytochrome-c oxidase activity [GO:0004129]; heme binding [GO:0020037]; metal ion binding [GO:0046872]; aerobic respiration [GO:0009060]; cellular respiration [GO:0045333]; electron transport coupled proton transport [GO:0015990]; mitochondrial electron transport, cytochrome c to oxygen [GO:0006123]</t>
  </si>
  <si>
    <t>mitochondrion [GO:0005739]; RNA-directed DNA polymerase activity [GO:0003964]; homing of group II introns [GO:0006315]; mitochondrial mRNA processing [GO:0090615]; mRNA processing [GO:0006397]; RNA-templated DNA biosynthetic process [GO:0006278]</t>
  </si>
  <si>
    <t>membrane [GO:0016020]; mitochondrion [GO:0005739]; cytochrome-c oxidase activity [GO:0004129]; heme binding [GO:0020037]; RNA-directed DNA polymerase activity [GO:0003964]; aerobic respiration [GO:0009060]; homing of group II introns [GO:0006315]; intron homing [GO:0006314]; mitochondrial mRNA processing [GO:0090615]</t>
  </si>
  <si>
    <t>mitochondrial respiratory chain complex IV [GO:0005751]; mitochondrion [GO:0005739]; cytochrome-c oxidase activity [GO:0004129]; endonuclease activity [GO:0004519]; heme binding [GO:0020037]; electron transport coupled proton transport [GO:0015990]; intron homing [GO:0006314]; mitochondrial electron transport, cytochrome c to oxygen [GO:0006123]; mRNA processing [GO:0006397]; RNA splicing [GO:0008380]</t>
  </si>
  <si>
    <t>mitochondrial inner membrane [GO:0005743]; mitochondrial proton-transporting ATP synthase complex [GO:0005753]; mitochondrial proton-transporting ATP synthase complex, coupling factor F(o) [GO:0000276]; mitochondrion [GO:0005739]; proton transmembrane transporter activity [GO:0015078]; proton motive force-driven ATP synthesis [GO:0015986]</t>
  </si>
  <si>
    <t>mitochondrion [GO:0005739]; endonuclease activity [GO:0004519]; RNA binding [GO:0003723]; Group I intron splicing [GO:0000372]; mitochondrial electron transport, ubiquinol to cytochrome c [GO:0006122]; mitochondrial mRNA processing [GO:0090615]; mRNA processing [GO:0006397]; proton transmembrane transport [GO:1902600]</t>
  </si>
  <si>
    <t>mitochondrial inner membrane [GO:0005743]; mitochondrial ribosome [GO:0005761]; mitochondrial small ribosomal subunit [GO:0005763]; mitochondrion [GO:0005739]; structural constituent of ribosome [GO:0003735]; mitochondrial translation [GO:0032543]</t>
  </si>
  <si>
    <t>Small ribosomal subunit protein uS3m (Ribosomal protein VAR1, mitochondrial)</t>
  </si>
  <si>
    <t>mitochondrial respiratory chain complex IV [GO:0005751]; mitochondrion [GO:0005739]; copper ion binding [GO:0005507]; cytochrome-c oxidase activity [GO:0004129]; aerobic respiration [GO:0009060]; ATP synthesis coupled electron transport [GO:0042773]; cellular respiration [GO:0045333]; mitochondrial electron transport, cytochrome c to oxygen [GO:0006123]</t>
  </si>
  <si>
    <t>mitochondrion [GO:0005739]; nucleoplasm [GO:0005654]; transcription factor TFIIIC complex [GO:0000127]; DNA binding [GO:0003677]; 5S class rRNA transcription by RNA polymerase III [GO:0042791]; protein localization to chromatin [GO:0071168]; transcription by RNA polymerase III [GO:0006383]; transcription initiation at RNA polymerase III promoter [GO:0006384]</t>
  </si>
  <si>
    <t>CORVET complex [GO:0033263]; early endosome membrane [GO:0031901]; Golgi stack [GO:0005795]; HOPS complex [GO:0030897]; late endosome [GO:0005770]; membrane [GO:0016020]; GTPase binding [GO:0051020]; metal ion binding [GO:0046872]; protein-membrane adaptor activity [GO:0043495]; endosomal vesicle fusion [GO:0034058]; late endosome to vacuole transport via multivesicular body sorting pathway [GO:0032511]; protein targeting to vacuole [GO:0006623]; regulation of vacuole fusion, non-autophagic [GO:0032889]; vesicle tethering [GO:0099022]</t>
  </si>
  <si>
    <t>cytosol [GO:0005829]; eukaryotic translation elongation factor 1 complex [GO:0005853]; ribosome [GO:0005840]; guanyl-nucleotide exchange factor activity [GO:0005085]; translation elongation factor activity [GO:0003746]; maintenance of translational fidelity [GO:1990145]; negative regulation of actin filament bundle assembly [GO:0032232]; regulation of translational termination [GO:0006449]; translational elongation [GO:0006414]</t>
  </si>
  <si>
    <t>cytoplasm [GO:0005737]; cytosol [GO:0005829]; extracellular region [GO:0005576]; fungal-type cell wall [GO:0009277]; fungal-type vacuole membrane [GO:0000329];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clathrin coat disassembly [GO:0072318]; cytoplasmic translation [GO:0002181]; mitochondria-associated ubiquitin-dependent protein catabolic process [GO:0072671]; negative regulation of DNA-templated transcription [GO:0045892]; proteasome-mediated ubiquitin-dependent protein catabolic process [GO:0043161]; protein folding [GO:0006457]; protein import into nucleus [GO:0006606]; protein polyubiquitination [GO:0000209]; protein refolding [GO:0042026]; protein targeting to mitochondrion [GO:0006626]; response to oxygen levels [GO:0070482]; SRP-dependent cotranslational protein targeting to membrane, translocation [GO:0006616]; stress granule disassembly [GO:0035617]</t>
  </si>
  <si>
    <t>mitochondrial outer membrane [GO:0005741]; mitochondrion [GO:0005739]; autophagy of mitochondrion [GO:0000422]; mitochondrion organization [GO:0007005]; phospholipid homeostasis [GO:0055091]</t>
  </si>
  <si>
    <t>cytoplasm [GO:0005737]; nucleus [GO:0005634]; cystathionine gamma-lyase activity [GO:0004123]; cysteine-S-conjugate beta-lyase activity [GO:0047804]; L-cysteine desulfhydrase activity [GO:0080146]; L-cystine L-cysteine-lyase (deaminating) [GO:0044540]; pyridoxal phosphate binding [GO:0030170]; cysteine biosynthetic process [GO:0019344]; cysteine biosynthetic process via cystathionine [GO:0019343]; positive regulation of hydrogen sulfide biosynthetic process [GO:1904828]; transsulfuration [GO:0019346]</t>
  </si>
  <si>
    <t>mitochondrion [GO:0005739]; nucleus [GO:0005634]; class I DNA-(apurinic or apyrimidinic site) endonuclease activity [GO:0140078]; DNA binding [GO:0003677]; DNA-(apurinic or apyrimidinic site) endonuclease activity [GO:0003906]; oxidized purine nucleobase lesion DNA N-glycosylase activity [GO:0008534]; oxidized pyrimidine nucleobase lesion DNA N-glycosylase activity [GO:0000703]; base-excision repair [GO:0006284]; base-excision repair, AP site formation [GO:0006285]; cellular response to oxidative stress [GO:0034599]; DNA repair [GO:0006281]; positive regulation of mitochondrial DNA replication [GO:0090297]</t>
  </si>
  <si>
    <t>cellular bud neck [GO:0005935]; cellular bud tip [GO:0005934]; cytoplasm [GO:0005737]; mating projection tip [GO:0043332]; nucleus [GO:0005634]; protein phosphatase type 2A complex [GO:0000159]; spindle pole body [GO:0005816]; protein phosphatase regulator activity [GO:0019888]; mitotic spindle assembly checkpoint signaling [GO:0007094]; protein dephosphorylation [GO:0006470]; regulation of translation [GO:0006417]</t>
  </si>
  <si>
    <t>cytoplasm [GO:0005737]; cytosol [GO:0005829]; nucleus [GO:0005634]; ATP binding [GO:0005524]; protein kinase activity [GO:0004672]; protein serine kinase activity [GO:0106310]; protein serine/threonine kinase activity [GO:0004674]; intracellular signal transduction [GO:0035556]; negative regulation of glycogen biosynthetic process [GO:0045719]; protein phosphorylation [GO:0006468]; regulation of (1-&gt;6)-beta-D-glucan biosynthetic process [GO:0060917]; regulation of translation [GO:0006417]</t>
  </si>
  <si>
    <t>chromosome, centromeric region [GO:0000775]; chromosome, telomeric region [GO:0000781]; mating-type region heterochromatin [GO:0031934]; mitochondrion [GO:0005739]; nucleus [GO:0005634]; ATP binding [GO:0005524]; ATP hydrolysis activity [GO:0016887]; ATP-dependent activity, acting on DNA [GO:0008094]; ATP-dependent chromatin remodeler activity [GO:0140658]; chromatin binding [GO:0003682]; DNA binding [GO:0003677]; helicase activity [GO:0004386]; identical protein binding [GO:0042802]; chromatin remodeling [GO:0006338]; DNA double-strand break processing [GO:0000729]; heterochromatin formation [GO:0031507]; negative regulation of transcription by RNA polymerase II [GO:0000122]; positive regulation of RNA splicing [GO:0033120]; rDNA heterochromatin formation [GO:0000183]; silent mating-type cassette heterochromatin formation [GO:0030466]; subtelomeric heterochromatin formation [GO:0031509]</t>
  </si>
  <si>
    <t>CCR4-NOT complex [GO:0030014]; CCR4-NOT core complex [GO:0030015]; Cdc73/Paf1 complex [GO:0016593]; cytoplasm [GO:0005737]; nucleus [GO:0005634]; P-body [GO:0000932]; 3'-5'-RNA exonuclease activity [GO:0000175]; metal ion binding [GO:0046872]; poly(A)-specific ribonuclease activity [GO:0004535]; RNA binding [GO:0003723]; DNA replication [GO:0006260]; DNA replication checkpoint signaling [GO:0000076]; nuclear-transcribed mRNA catabolic process, deadenylation-dependent decay [GO:0000288]; nuclear-transcribed mRNA poly(A) tail shortening [GO:0000289]; positive regulation of transcription elongation by RNA polymerase II [GO:0032968]; regulation of transcription by RNA polymerase II [GO:0006357]; transcription elongation by RNA polymerase II [GO:0006368]; traversing start control point of mitotic cell cycle [GO:0007089]</t>
  </si>
  <si>
    <t>fungal-type vacuole membrane [GO:0000329]; plasma membrane [GO:0005886]; nicotinamide riboside transmembrane transporter activity [GO:0034257]; nucleobase transmembrane transporter activity [GO:0015205]; nucleoside transmembrane transporter activity [GO:0005337]; nicotinamide riboside transport [GO:0034258]; nucleobase transport [GO:0015851]; nucleoside transport [GO:0015858]; transmembrane transport [GO:0055085]</t>
  </si>
  <si>
    <t>dolichyl-phosphate-mannose-protein mannosyltransferase Pmt1p-Pmt2p dimer complex [GO:0097582]; dolichyl-phosphate-mannose-protein mannosyltransferase Pmt5p-Pmt2p dimer complex [GO:0097584]; endoplasmic reticulum [GO:0005783]; dolichyl-phosphate-mannose-protein mannosyltransferase activity [GO:0004169]; ER-associated misfolded protein catabolic process [GO:0071712]; fungal-type cell wall biogenesis [GO:0009272]; protein exit from endoplasmic reticulum [GO:0032527]; protein O-linked glycosylation [GO:0006493]; protein O-linked mannosylation [GO:0035269]; regulation of endoplasmic reticulum unfolded protein response [GO:1900101]</t>
  </si>
  <si>
    <t>nucleolus [GO:0005730]; preribosome, large subunit precursor [GO:0030687]; cell cycle [GO:0007049];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</si>
  <si>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endocytic recycling [GO:0032456]; endocytosis [GO:0006897]; intracellular protein transport [GO:0006886]; phospholipid translocation [GO:0045332]; post-Golgi vesicle-mediated transport [GO:0006892]</t>
  </si>
  <si>
    <t>SUBCELLULAR LOCATION: Golgi apparatus, trans-Golgi network membrane {ECO:0000269|PubMed:10601336, ECO:0000269|PubMed:12372257, ECO:0000269|PubMed:12631737, ECO:0000269|PubMed:14562095, ECO:0000269|PubMed:15249668, ECO:0000269|PubMed:16956384, ECO:0000269|PubMed:19411703, ECO:0000269|PubMed:19898464}; Multi-pass membrane protein {ECO:0000269|PubMed:12372257, ECO:0000269|PubMed:14562095}. Endosome membrane {ECO:0000269|PubMed:16452632}; Multi-pass membrane protein {ECO:0000255}.</t>
  </si>
  <si>
    <t>Cdc50p-Drs2p complex [GO:1990530]; endoplasmic reticulum [GO:0005783]; phospholipid-translocating ATPase complex [GO:1990531]; plasma membrane [GO:0005886]; trans-Golgi network [GO:0005802]; ATP binding [GO:0005524]; ATP hydrolysis activity [GO:0016887]; ATPase-coupled intramembrane lipid transporter activity [GO:0140326]; magnesium ion binding [GO:0000287]; phosphatidylcholine flippase activity [GO:0140345]; phosphatidylethanolamine flippase activity [GO:0090555]; phosphatidylinositol-4-phosphate binding [GO:0070273]; phosphatidylserine flippase activity [GO:0140346]; endocytic recycling [GO:0032456]; endocytosis [GO:0006897]; intracellular protein transport [GO:0006886]; phospholipid translocation [GO:0045332]; post-Golgi vesicle-mediated transport [GO:0006892]</t>
  </si>
  <si>
    <t>Phospholipid-transporting ATPase DRS2 (EC 7.6.2.1)</t>
  </si>
  <si>
    <t>actin cytoskeleton [GO:0015629]; cellular bud [GO:0005933]; cellular bud tip [GO:0005934]; cytoplasm [GO:0005737]; filamentous actin [GO:0031941]; mitochondrion [GO:0005739]; myosin V complex [GO:0031475]; vesicle [GO:0031982]; actin filament binding [GO:0051015]; ATP binding [GO:0005524]; calmodulin binding [GO:0005516]; microfilament motor activity [GO:0000146]; actin filament organization [GO:0007015]; endoplasmic reticulum inheritance [GO:0048309]; intracellular mRNA localization [GO:0008298]; mating type switching [GO:0007533]; mRNA transport [GO:0051028]; vesicle transport along actin filament [GO:0030050]</t>
  </si>
  <si>
    <t>cytoplasm [GO:0005737]; cytoplasmic stress granule [GO:0010494]; cytosol [GO:0005829]; cytosolic small ribosomal subunit [GO:0022627]; eukaryotic 48S preinitiation complex [GO:0033290]; mitochondrion [GO:0005739]; GTP binding [GO:0005525]; GTPase activity [GO:0003924]; metal ion binding [GO:0046872]; ribosome binding [GO:0043022]; small ribosomal subunit rRNA binding [GO:0070181]; translation initiation factor activity [GO:0003743]; translation initiation factor binding [GO:0031369]; cytosolic ribosome assembly [GO:0042256]; formation of cytoplasmic translation initiation complex [GO:0001732]; maturation of SSU-rRNA from tricistronic rRNA transcript (SSU-rRNA, 5.8S rRNA, LSU-rRNA) [GO:0000462]; regulation of translational initiation [GO:0006446]; ribosome assembly [GO:0042255]; translational initiation [GO:0006413]</t>
  </si>
  <si>
    <t>cytoplasm [GO:0005737]; cytoplasmic stress granule [GO:0010494]; polysome [GO:0005844]; GTP binding [GO:0005525]; GTPase activity [GO:0003924]; cytoplasmic translation [GO:0002181]; positive regulation of cellular response to amino acid starvation [GO:1903833]</t>
  </si>
  <si>
    <t>cytoplasm [GO:0005737]; plasma membrane [GO:0005886]; ATP binding [GO:0005524]; kinase activity [GO:0016301]; magnesium ion binding [GO:0000287]; potassium ion binding [GO:0030955]; pyruvate kinase activity [GO:0004743]; glycolytic process [GO:0006096]; phosphorylation [GO:0016310]; pyruvate metabolic process [GO:0006090]</t>
  </si>
  <si>
    <t>mitochondrial inner membrane [GO:0005743]; mitochondrial intermembrane space [GO:0005758]; mitochondrion [GO:0005739]; holocytochrome-c synthase activity [GO:0004408]; metal ion binding [GO:0046872]; cytochrome c-heme linkage [GO:0018063]</t>
  </si>
  <si>
    <t>Cdc24p-Far1p-Gbetagamma complex [GO:0120171]; cell cortex [GO:0005938]; cellular bud neck [GO:0005935]; cellular bud tip [GO:0005934]; cytoplasm [GO:0005737]; division septum [GO:0000935]; incipient cellular bud site [GO:0000131]; mating projection tip [GO:0043332]; nucleus [GO:0005634]; PAR polarity complex [GO:0120157]; guanyl-nucleotide exchange factor activity [GO:0005085]; cellular bud site selection [GO:0000282]; chemotropism [GO:0043577]; establishment of cell polarity [GO:0030010]; intracellular signal transduction [GO:0035556]; protein localization to cell cortex [GO:0072697]; regulation of exit from mitosis [GO:0007096]; regulation of pheromone-dependent signal transduction involved in conjugation with cellular fusion [GO:0010969]; regulation of Rho protein signal transduction [GO:0035023]; septin ring organization [GO:0031106]</t>
  </si>
  <si>
    <t>COPII-coated ER to Golgi transport vesicle [GO:0030134]; endoplasmic reticulum [GO:0005783]; endoplasmic reticulum membrane [GO:0005789]; Golgi membrane [GO:0000139]; membrane [GO:0016020]; retrograde transporter complex, Golgi to ER [GO:0061852]; endoplasmic reticulum to Golgi vesicle-mediated transport [GO:0006888]; protein transport [GO:0015031]; retrograde vesicle-mediated transport, Golgi to endoplasmic reticulum [GO:0006890]</t>
  </si>
  <si>
    <t>ERMES complex [GO:0032865]; mitochondrial outer membrane [GO:0005741]; mitochondrion [GO:0005739]; outer mitochondrial membrane protein complex [GO:0098799]; calcium ion binding [GO:0005509]; GTP binding [GO:0005525]; GTPase activity [GO:0003924]; heme transport [GO:0015886]; mitochondrion inheritance [GO:0000001]; mitochondrion organization [GO:0007005]; mitochondrion-endoplasmic reticulum membrane tethering [GO:1990456]; phospholipid homeostasis [GO:0055091]; regulation of mitochondrion organization [GO:0010821]; small GTPase mediated signal transduction [GO:0007264]</t>
  </si>
  <si>
    <t>cytosol [GO:0005829]; endoplasmic reticulum [GO:0005783]; mitochondrion [GO:0005739]; nucleus [GO:0005634]; acetate-CoA ligase activity [GO:0003987]; acid-ammonia (or amide) ligase activity [GO:0016880]; AMP binding [GO:0016208]; ATP binding [GO:0005524]; acetate fermentation [GO:0019654]; acetyl-CoA biosynthetic process [GO:0006085]; acetyl-CoA biosynthetic process from acetate [GO:0019427]</t>
  </si>
  <si>
    <t>ascospore formation [GO:0030437]; glucose mediated signaling pathway [GO:0010255]; invasive growth in response to glucose limitation [GO:0001403]; negative regulation of Ras protein signal transduction [GO:0046580]; pseudohyphal growth [GO:0007124]</t>
  </si>
  <si>
    <t>cytoplasm [GO:0005737]; mitochondrion [GO:0005739]; plasma membrane [GO:0005886]; cAMP-dependent protein kinase inhibitor activity [GO:0004862]; GTPase activating protein binding [GO:0032794]; ascospore formation [GO:0030437]; glucose mediated signaling pathway [GO:0010255]; invasive growth in response to glucose limitation [GO:0001403]; negative regulation of Ras protein signal transduction [GO:0046580]; pseudohyphal growth [GO:0007124]</t>
  </si>
  <si>
    <t>cytoplasm [GO:0005737]; (R,R)-butanediol dehydrogenase activity [GO:0000721]; zinc ion binding [GO:0008270]; alcohol metabolic process [GO:0006066]; butanediol biosynthetic process [GO:0034079]</t>
  </si>
  <si>
    <t>chromosome, telomeric region [GO:0000781]; condensed nuclear chromosome [GO:0000794]; cytoplasm [GO:0005737]; cytosol [GO:0005829]; DNA replication factor A complex [GO:0005662]; nucleus [GO:0005634]; double-stranded DNA binding [GO:0003690]; metal ion binding [GO:0046872]; mRNA binding [GO:0003729]; sequence-specific DNA binding [GO:0043565]; single-stranded DNA binding [GO:0003697];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sporulation [GO:0043934]; telomere maintenance [GO:0000723]; telomere maintenance via recombination [GO:0000722]; telomere maintenance via telomerase [GO:0007004]; telomere maintenance via telomere lengthening [GO:0010833]</t>
  </si>
  <si>
    <t>endomembrane system [GO:0012505]; mitochondrial outer membrane [GO:0005741]; mitochondrion [GO:0005739]; tRNA-intron endonuclease complex [GO:0000214]; lyase activity [GO:0016829]; nucleic acid binding [GO:0003676]; tRNA-intron endonuclease activity [GO:0000213]; tRNA-type intron splice site recognition and cleavage [GO:0000379]</t>
  </si>
  <si>
    <t>cell tip [GO:0051286]; cellular bud neck [GO:0005935]; cellular bud tip [GO:0005934]; cytoplasm [GO:0005737]; incipient cellular bud site [GO:0000131]; Kelch-containing formin regulatory complex [GO:1990615]; microtubule cytoskeleton [GO:0015630]; nucleus [GO:0005634]; protein phosphatase type 1 complex [GO:0000164]; protein phosphatase regulator activity [GO:0019888]; cellular bud site selection [GO:0000282]; cytoskeleton organization [GO:0007010]; establishment or maintenance of actin cytoskeleton polarity [GO:0030950]; negative regulation of actin filament polymerization [GO:0030837]; positive regulation of transcription by RNA polymerase II [GO:0045944]; regulation of cell shape [GO:0008360]; regulation of cytokinesis [GO:0032465]; regulation of DNA-templated transcription [GO:0006355]; regulation of formin-nucleated actin cable assembly [GO:0090337]; regulation of protein localization [GO:0032880]; regulation of vesicle-mediated transport [GO:0060627]</t>
  </si>
  <si>
    <t>cytoplasm [GO:0005737]; nucleus [GO:0005634]; ATP binding [GO:0005524]; phosphoribosylaminoimidazolesuccinocarboxamide synthase activity [GO:0004639]; 'de novo' IMP biosynthetic process [GO:0006189]; purine nucleotide biosynthetic process [GO:0006164]</t>
  </si>
  <si>
    <t>cellular bud neck [GO:0005935]; cytoplasm [GO:0005737]; spindle pole [GO:0000922]; spindle pole body [GO:0005816]; ATP binding [GO:0005524]; protein kinase activity [GO:0004672]; protein serine kinase activity [GO:0106310]; protein serine/threonine kinase activity [GO:0004674]; meiotic spindle disassembly [GO:0051229]; mitotic cytokinesis [GO:0000281]; negative regulation of protein localization to nucleolus [GO:1904750]; positive regulation of ascospore-type prospore membrane formation [GO:1903024]; protein phosphorylation [GO:0006468]; regulation of exit from mitosis [GO:0007096]</t>
  </si>
  <si>
    <t>mitochondrial inner membrane [GO:0005743]; mitochondrion [GO:0005739]; carnitine O-acetyltransferase activity [GO:0004092]; carnitine O-palmitoyltransferase activity [GO:0004095]; carnitine metabolic process [GO:0009437]; fatty acid metabolic process [GO:0006631]</t>
  </si>
  <si>
    <t>cytosol [GO:0005829]; early endosome [GO:0005769]; endoplasmic reticulum [GO:0005783]; endoplasmic reticulum membrane [GO:0005789]; Golgi membrane [GO:0000139]; Golgi trans cisterna [GO:0000138]; intracellular membrane-bounded organelle [GO:0043231]; membrane [GO:0016020]; nuclear envelope [GO:0005635]; nuclear outer membrane [GO:0005640]; nucleus-vacuole junction [GO:0071561]; vacuolar membrane [GO:0005774]; lipid binding [GO:0008289]; sterol binding [GO:0032934]; sterol transfer activity [GO:0120015]; sterol transporter activity [GO:0015248]; endocytosis [GO:0006897]; exocytosis [GO:0006887]; maintenance of cell polarity [GO:0030011]; piecemeal microautophagy of the nucleus [GO:0034727]; sterol transport [GO:0015918]</t>
  </si>
  <si>
    <t>nucleosome [GO:0000786]; nucleus [GO:0005634]; replication fork protection complex [GO:0031298]; DNA binding [GO:0003677]; protein heterodimerization activity [GO:0046982]; structural constituent of chromatin [GO:0030527]; chromatin organization [GO:0006325]; negative regulation of transcription by RNA polymerase II [GO:0000122]; postreplication repair [GO:0006301]; regulation of DNA-templated transcription [GO:0006355]</t>
  </si>
  <si>
    <t>nucleosome [GO:0000786]; nucleus [GO:0005634]; replication fork protection complex [GO:0031298]; DNA binding [GO:0003677]; protein heterodimerization activity [GO:0046982]; structural constituent of chromatin [GO:0030527]; chromatin organization [GO:0006325]; DNA repair [GO:0006281]; negative regulation of transcription by RNA polymerase II [GO:0000122]</t>
  </si>
  <si>
    <t>90S preribosome [GO:0030686]; cytoplasm [GO:0005737]; nucleolus [GO:0005730]; nucleoplasm [GO:0005654]; preribosome, small subunit precursor [GO:0030688];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</si>
  <si>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chromatin [GO:0000785]; RSC-type complex [GO:0016586]; chromatin remodeling [GO:0006338]; double-strand break repair via nonhomologous end joining [GO:0006303]; nucleosome disassembly [GO:0006337]; transcription elongation by RNA polymerase II [GO:0006368]</t>
  </si>
  <si>
    <t>actin cortical patch [GO:0030479]; actin cytoskeleton-regulatory complex [GO:1990964]; cell cortex [GO:0005938]; cellular bud neck [GO:0005935]; cytoplasm [GO:0005737]; endosome membrane [GO:0010008]; mating projection tip [GO:0043332]; nucleus [GO:0005634]; plasma membrane [GO:0005886]; SLAC complex [GO:0140224]; actin binding [GO:0003779]; cargo adaptor activity [GO:0140312]; identical protein binding [GO:0042802]; ubiquitin binding [GO:0043130]; actin cortical patch assembly [GO:0000147]; cell wall organization [GO:0071555]; endocytosis [GO:0006897]; negative regulation of Arp2/3 complex-mediated actin nucleation [GO:0034316]; regulation of actin filament polymerization [GO:0030833]; regulation of Arp2/3 complex-mediated actin nucleation [GO:0034315]</t>
  </si>
  <si>
    <t>chromosome, centromeric region [GO:0000775]; HIR complex [GO:0000417]; nucleus [GO:0005634]; identical protein binding [GO:0042802]; transcription corepressor activity [GO:0003714]; 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 by RNA polymerase II [GO:0006368]</t>
  </si>
  <si>
    <t>cytoplasm [GO:0005737]; nucleus [GO:0005634]; ATP binding [GO:0005524]; histone H3T3 kinase activity [GO:0072354]; protein kinase activity [GO:0004672]; protein serine kinase activity [GO:0106310]; protein serine/threonine kinase activity [GO:0004674]; DNA damage response [GO:0006974]; intracellular signal transduction [GO:0035556]; mitotic cell cycle [GO:0000278]; phosphorylation [GO:0016310]</t>
  </si>
  <si>
    <t>endoplasmic reticulum [GO:0005783]; endoplasmic reticulum membrane [GO:0005789]; glycerol-3-phosphate O-acyltransferase activity [GO:0004366]; glycerone-phosphate O-acyltransferase activity [GO:0016287]; sn-1-glycerol-3-phosphate C16:0-DCA-CoA acyl transferase activity [GO:0102420]; CDP-diacylglycerol biosynthetic process [GO:0016024]; phospholipid biosynthetic process [GO:0008654]</t>
  </si>
  <si>
    <t>cytosol [GO:0005829]; mitochondrion [GO:0005739]; acetate CoA-transferase activity [GO:0008775]; acetyl-CoA hydrolase activity [GO:0003986]; acetate metabolic process [GO:0006083]</t>
  </si>
  <si>
    <t>cell cycle [GO:0007049]; cell division [GO:0051301]; intracellular signal transduction [GO:0035556]; invasive growth in response to glucose limitation [GO:0001403]; negative regulation of MAPK cascade [GO:0043409]; pheromone response MAPK cascade [GO:0071507]; pheromone-dependent signal transduction involved in conjugation with cellular fusion [GO:0000750]; positive regulation of protein export from nucleus [GO:0046827]; protein phosphorylation [GO:0006468]; retrotransposon silencing [GO:0010526]</t>
  </si>
  <si>
    <t>cytoplasm [GO:0005737]; cytoplasmic stress granule [GO:0010494]; mating projection tip [GO:0043332]; mitochondrion [GO:0005739]; nucleus [GO:0005634]; periplasmic space [GO:0042597]; ATP binding [GO:0005524]; identical protein binding [GO:0042802]; MAP kinase activity [GO:0004707]; protein kinase activity [GO:0004672]; protein serine kinase activity [GO:0106310]; protein serine/threonine kinase activity [GO:0004674]; cell cycle [GO:0007049]; cell division [GO:0051301]; intracellular signal transduction [GO:0035556]; invasive growth in response to glucose limitation [GO:0001403]; negative regulation of MAPK cascade [GO:0043409]; pheromone response MAPK cascade [GO:0071507]; pheromone-dependent signal transduction involved in conjugation with cellular fusion [GO:0000750]; positive regulation of protein export from nucleus [GO:0046827]; protein phosphorylation [GO:0006468]; retrotransposon silencing [GO:0010526]</t>
  </si>
  <si>
    <t>cytosol [GO:0005829]; fungal-type vacuole [GO:0000324]; Golgi apparatus [GO:0005794]; membrane [GO:0016020]; nucleotide binding [GO:0000166]; signal sequence binding [GO:0005048]; Golgi to endosome transport [GO:0006895]; Golgi to vacuole transport [GO:0006896]; mitophagy [GO:0000423]; pexophagy [GO:0000425]; protein targeting to vacuole [GO:0006623]; vacuolar transport [GO:0007034]; vesicle targeting, trans-Golgi to endosome [GO:0048203]</t>
  </si>
  <si>
    <t>intronic box C/D RNA processing [GO:0034965]; maturation of 5.8S rRNA [GO:0000460]; mRNA cleavage [GO:0006379]; nuclear-transcribed mRNA catabolic process, RNase MRP-dependent [GO:0000294]; tRNA 5'-leader removal [GO:0001682]; tRNA processing [GO:0008033]</t>
  </si>
  <si>
    <t>cytosol [GO:0005829]; nucleolar ribonuclease P complex [GO:0005655]; nucleus [GO:0005634]; ribonuclease MRP complex [GO:0000172]; ribonuclease P activity [GO:0004526]; intronic box C/D RNA processing [GO:0034965]; maturation of 5.8S rRNA [GO:0000460]; mRNA cleavage [GO:0006379]; nuclear-transcribed mRNA catabolic process, RNase MRP-dependent [GO:0000294]; tRNA 5'-leader removal [GO:0001682]; tRNA processing [GO:0008033]</t>
  </si>
  <si>
    <t>endoplasmic reticulum [GO:0005783]; endoplasmic reticulum membrane [GO:0005789]; glycolipid floppase activity [GO:0034202]; carbohydrate transport [GO:0008643]; dolichol-linked oligosaccharide biosynthetic process [GO:0006488]; glycolipid translocation [GO:0034203]</t>
  </si>
  <si>
    <t>mitochondrial matrix [GO:0005759]; mitochondrion [GO:0005739]; ATP binding [GO:0005524]; ATP hydrolysis activity [GO:0016887]; ATP-dependent peptidase activity [GO:0004176]; sequence-specific DNA binding [GO:0043565]; serine-type endopeptidase activity [GO:0004252]; single-stranded DNA binding [GO:0003697]; cellular response to oxidative stress [GO:0034599]; chaperone-mediated protein complex assembly [GO:0051131]; mitochondrial DNA metabolic process [GO:0032042]; mitochondrial respiratory chain complex assembly [GO:0033108]; mitochondrion organization [GO:0007005]; oxidation-dependent protein catabolic process [GO:0070407]; protein folding [GO:0006457]; protein quality control for misfolded or incompletely synthesized proteins [GO:0006515]; regulation of mitochondrial DNA metabolic process [GO:1901858]; response to heat [GO:0009408]</t>
  </si>
  <si>
    <t>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metal ion binding [GO:0046872]; DNA damage response [GO:0006974]; DNA strand elongation involved in DNA replication [GO:0006271]; DNA unwinding involved in DNA replication [GO:0006268]; double-strand break repair via break-induced replication [GO:0000727]; mitotic DNA replication initiation [GO:1902975]; negative regulation of DNA helicase activity [GO:1905775]; pre-replicative complex assembly involved in nuclear cell cycle DNA replication [GO:0006267]; regulation of DNA-templated DNA replication initiation [GO:0030174]</t>
  </si>
  <si>
    <t>cytoplasm [GO:0005737]; nucleolus [GO:0005730]; nucleoplasm [GO:0005654]; nucleus [GO:0005634]; tRNA (cytosine-5-)-methyltransferase activity [GO:0016428]; tRNA binding [GO:0000049]; tRNA methylation [GO:0030488]; tRNA modification [GO:0006400]; tRNA wobble base cytosine methylation [GO:0002127]</t>
  </si>
  <si>
    <t>catalytic step 2 spliceosome [GO:0071013]; cytoplasm [GO:0005737]; Lsm1-7-Pat1 complex [GO:1990726]; nucleolus [GO:0005730]; nucleus [GO:0005634]; P-body [GO:0000932]; precatalytic spliceosome [GO:0071011]; sno(s)RNA-containing ribonucleoprotein complex [GO:0005732]; spliceosomal complex [GO:0005681]; U4/U6 snRNP [GO:0071001]; U4/U6 x U5 tri-snRNP complex [GO:0046540]; U6 snRNP [GO:0005688]; RNA binding [GO:0003723]; deadenylation-dependent decapping of nuclear-transcribed mRNA [GO:0000290]; mRNA splicing, via spliceosome [GO:0000398]; rRNA processing [GO:0006364]; tRNA processing [GO:0008033]</t>
  </si>
  <si>
    <t>cytosol [GO:0005829]; cytosolic large ribosomal subunit [GO:0022625]; RNA binding [GO:0003723]; structural constituent of ribosome [GO:0003735]; cytoplasmic translation [GO:0002181]</t>
  </si>
  <si>
    <t>Large ribosomal subunit protein eL19A (60S ribosomal protein L19-A) (L23) (RP15L) (RP33) (YL14)</t>
  </si>
  <si>
    <t>membrane [GO:0016020]; mitochondrial inner membrane [GO:0005743]; mitochondrion [GO:0005739]; ATP:ADP antiporter activity [GO:0005471]; ADP transport [GO:0015866]; aerobic respiration [GO:0009060]; anaerobic respiration [GO:0009061]; apoptotic process [GO:0006915]; ATP transport [GO:0015867]; heme transport [GO:0015886]; mitochondrial ADP transmembrane transport [GO:0140021]; mitochondrial ATP transmembrane transport [GO:1990544]; mitochondrial transport [GO:0006839]; transmembrane transport [GO:0055085]</t>
  </si>
  <si>
    <t>chromosome, telomeric region [GO:0000781]; cytoplasm [GO:0005737]; nucleus [GO:0005634]; P-body [GO:0000932]; mRNA 3'-UTR AU-rich region binding [GO:0035925]; mRNA binding [GO:0003729]; 3'-UTR-mediated mRNA stabilization [GO:0070935]; chromatin organization [GO:0006325]; intracellular mRNA localization [GO:0008298]; mRNA stabilization [GO:0048255]; mRNA transport [GO:0051028]; regulation of translation [GO:0006417]; telomere maintenance [GO:0000723]; telomere maintenance via telomerase [GO:0007004]</t>
  </si>
  <si>
    <t>AP-2 adaptor complex [GO:0030122]; cellular bud neck [GO:0005935]; clathrin adaptor activity [GO:0035615]; clathrin-dependent endocytosis [GO:0072583]; intracellular protein transport [GO:0006886]</t>
  </si>
  <si>
    <t>mitochondrial inner membrane [GO:0005743]; mitochondrial large ribosomal subunit [GO:0005762]; mitochondrion [GO:0005739]; rRNA binding [GO:0019843]; structural constituent of ribosome [GO:0003735]; mitochondrial translation [GO:0032543]</t>
  </si>
  <si>
    <t>Large ribosomal subunit protein uL16m (54S ribosomal protein L16, mitochondrial) (YmL47)</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</si>
  <si>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phospholipid biosynthetic process [GO:0008654]; pyrimidine nucleobase biosynthetic process [GO:0019856]</t>
  </si>
  <si>
    <t>cis-Golgi network [GO:0005801]; endoplasmic reticulum [GO:0005783]; endoplasmic reticulum membrane [GO:0005789]; ER retention sequence binding [GO:0046923]; HDEL sequence binding [GO:0045015]; endoplasmic reticulum to Golgi vesicle-mediated transport [GO:0006888]; protein retention in ER lumen [GO:0006621]; protein transport [GO:0015031]</t>
  </si>
  <si>
    <t>cytosol [GO:0005829]; nucleus [GO:0005634]; proteasome complex [GO:0000502]; proteasome core complex, beta-subunit complex [GO:0019774]; proteasomal ubiquitin-independent protein catabolic process [GO:0010499]; proteasome-mediated ubiquitin-dependent protein catabolic process [GO:0043161]</t>
  </si>
  <si>
    <t>cell periphery [GO:0071944]; fungal-type vacuole [GO:0000324]; plasma membrane [GO:0005886]; nucleobase transmembrane transporter activity [GO:0015205]; uridine transmembrane transporter activity [GO:0015213]; nucleobase transport [GO:0015851]; transmembrane transport [GO:0055085]; uridine transport [GO:0015862]</t>
  </si>
  <si>
    <t>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protein processing involved in protein targeting to mitochondrion [GO:0006627]; proton transmembrane transport [GO:1902600]</t>
  </si>
  <si>
    <t>cytoplasm [GO:0005737]; nucleus [GO:0005634]; protein phosphatase 4 complex [GO:0030289]; protein phosphatase regulator activity [GO:0019888]; meiotic recombination checkpoint signaling [GO:0051598]; negative regulation of DNA damage checkpoint [GO:2000002]</t>
  </si>
  <si>
    <t>actin cortical patch [GO:0030479]; cellular bud neck [GO:0005935]; cellular bud tip [GO:0005934]; cytoplasm [GO:0005737]; mating projection tip [GO:0043332]; plasma membrane [GO:0005886]; calcium ion binding [GO:0005509]; ubiquitin binding [GO:0043130]; actin cortical patch organization [GO:0044396]; endocytosis [GO:0006897]; endoplasmic reticulum unfolded protein response [GO:0030968]; endosomal transport [GO:0016197]; positive regulation of cytokinesis [GO:0032467]; regulation of protein localization [GO:0032880]</t>
  </si>
  <si>
    <t>cytoplasm [GO:0005737]; nucleus [GO:0005634]; metal ion binding [GO:0046872]; myosin phosphatase activity [GO:0017018]; protein serine/threonine phosphatase activity [GO:0004722]; protein dephosphorylation [GO:0006470]; regulation of cyclin-dependent protein serine/threonine kinase activity [GO:0000079]</t>
  </si>
  <si>
    <t>cytosol [GO:0005829]; mitochondrial outer membrane [GO:0005741]; mitochondrion [GO:0005739]; aminoacyl-tRNA hydrolase activity [GO:0004045]; negative regulation of proteasomal ubiquitin-dependent protein catabolic process [GO:0032435]</t>
  </si>
  <si>
    <t>cellular bud neck [GO:0005935]; cellular bud tip [GO:0005934]; cytoplasm [GO:0005737]; plasma membrane [GO:0005886]; guanyl-nucleotide exchange factor activity [GO:0005085]; actin cortical patch localization [GO:0051666]; positive regulation of phosphatidylinositol biosynthetic process [GO:0010513]; protein localization [GO:0008104]; regulation of ARF protein signal transduction [GO:0032012]</t>
  </si>
  <si>
    <t>cellular bud neck [GO:0005935]; incipient cellular bud site [GO:0000131]; membrane [GO:0016020]; plasma membrane [GO:0005886]; enzyme activator activity [GO:0008047]; fungal-type cell wall chitin biosynthetic process [GO:0034221]</t>
  </si>
  <si>
    <t>cytosol [GO:0005829]; mitochondrion [GO:0005739]; thioredoxin peroxidase activity [GO:0008379]; cell redox homeostasis [GO:0045454]; cellular response to oxidative stress [GO:0034599]</t>
  </si>
  <si>
    <t>cytosol [GO:0005829]; nucleus [GO:0005634]; cysteine-type deubiquitinase activity [GO:0004843]; cysteine-type endopeptidase activity [GO:0004197]; free ubiquitin chain depolymerization [GO:0010995]; protein deubiquitination [GO:0016579]; ubiquitin-dependent protein catabolic process [GO:0006511]</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</si>
  <si>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</si>
  <si>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Golgi apparatus [GO:0005794]; Golgi membrane [GO:0000139]; late endosome [GO:0005770]; late endosome membrane [GO:0031902]; membrane raft [GO:0045121]; plasma membrane [GO:0005886]; oxidoreductase activity [GO:0016491]; protein targeting to membrane [GO:0006612]; protein transport into membrane raft [GO:0032596]</t>
  </si>
  <si>
    <t>90S preribosome [GO:0030686]; cytosol [GO:0005829]; cytosolic small ribosomal subunit [GO:0022627]; structural constituent of ribosome [GO:0003735]; cytoplasmic translation [GO:0002181]; maturation of SSU-rRNA from tricistronic rRNA transcript (SSU-rRNA, 5.8S rRNA, LSU-rRNA) [GO:0000462]</t>
  </si>
  <si>
    <t>Small ribosomal subunit protein eS8B (40S ribosomal protein S8-B) (RP19) (S14) (YS9)</t>
  </si>
  <si>
    <t>cytosol [GO:0005829]; aminoacyl-tRNA editing activity [GO:0002161]; ATP binding [GO:0005524]; isoleucine-tRNA ligase activity [GO:0004822]; tRNA binding [GO:0000049]; isoleucyl-tRNA aminoacylation [GO:0006428]</t>
  </si>
  <si>
    <t>nuclear envelope [GO:0005635]; nuclear membrane [GO:0031965]; nuclear pore [GO:0005643]; nuclear pore inner ring [GO:0044611]; chromatin binding [GO:0003682]; promoter-specific chromatin binding [GO:1990841]; protein-containing complex binding [GO:0044877]; structural constituent of nuclear pore [GO:0017056]; chromosome segregation [GO:0007059]; heterochromatin formation [GO:0031507]; mRNA transport [GO:0051028]; nuclear pore complex assembly [GO:0051292]; nucleocytoplasmic transport [GO:0006913]; protein import into nucleus [GO:0006606]; protein localization to nuclear inner membrane [GO:0036228]; RNA export from nucleus [GO:0006405]; telomere tethering at nuclear periphery [GO:0034398]; transcription-dependent tethering of RNA polymerase II gene DNA at nuclear periphery [GO:0000972]</t>
  </si>
  <si>
    <t>glutamyl-tRNA(Gln) amidotransferase complex [GO:0030956]; mitochondrion [GO:0005739]; ATP binding [GO:0005524]; glutaminyl-tRNA synthase (glutamine-hydrolyzing) activity [GO:0050567]; glutaminyl-tRNAGln biosynthesis via transamidation [GO:0070681]; mitochondrial translation [GO:0032543]</t>
  </si>
  <si>
    <t>endoplasmic reticulum [GO:0005783]; endoplasmic reticulum membrane [GO:0005789]; dol-P-Man:Man(5)GlcNAc(2)-PP-Dol alpha-1,3-mannosyltransferase activity [GO:0052925]; oligosaccharide-lipid intermediate biosynthetic process [GO:0006490]; protein glycosylation [GO:0006486]</t>
  </si>
  <si>
    <t>anaphase-promoting complex [GO:0005680]; cytoplasm [GO:0005737]; nuclear periphery [GO:0034399]; anaphase-promoting complex-dependent catabolic process [GO:0031145]; cell division [GO:0051301]; metaphase/anaphase transition of mitotic cell cycle [GO:0007091]; protein ubiquitination [GO:0016567]; regulation of meiotic cell cycle [GO:0051445]; regulation of mitotic cell cycle [GO:0007346]</t>
  </si>
  <si>
    <t>cellular bud [GO:0005933]; cellular bud neck [GO:0005935]; cytoplasm [GO:0005737]; cytosol [GO:0005829]; early endosome [GO:0005769]; mating projection tip [GO:0043332]; plasma membrane [GO:0005886]; recycling endosome [GO:0055037]; site of polarized growth [GO:0030427]; trans-Golgi network [GO:0005802]; phospholipid binding [GO:0005543]; actin filament organization [GO:0007015]; budding cell apical bud growth [GO:0007118]; endosome organization [GO:0007032]; receptor recycling [GO:0001881]; retrograde transport, endosome to Golgi [GO:0042147]; septum digestion after cytokinesis [GO:0000920]</t>
  </si>
  <si>
    <t>cytosol [GO:0005829]; cytosolic large ribosomal subunit [GO:0022625]; nucleus [GO:0005634]; large ribosomal subunit rRNA binding [GO:0070180]; structural constituent of ribosome [GO:0003735]; cytoplasmic translation [GO:0002181]</t>
  </si>
  <si>
    <t>Large ribosomal subunit protein uL14B (60S ribosomal protein L23-B) (L17a) (YL32)</t>
  </si>
  <si>
    <t>mitochondrial inner membrane [GO:0005743]; mitochondrial small ribosomal subunit [GO:0005763]; mitochondrion [GO:0005739]; structural constituent of ribosome [GO:0003735]; mitochondrial translation [GO:0032543]; mitochondrial translational initiation [GO:0070124]</t>
  </si>
  <si>
    <t>Small ribosomal subunit protein bS21m (37S ribosomal protein MRP21, mitochondrial)</t>
  </si>
  <si>
    <t>cytoplasm [GO:0005737]; cytosol [GO:0005829]; cytosolic large ribosomal subunit [GO:0022625]; structural constituent of ribosome [GO:0003735]; cytoplasmic translation [GO:0002181]</t>
  </si>
  <si>
    <t>Large ribosomal subunit protein eL32 (60S ribosomal protein L32)</t>
  </si>
  <si>
    <t>mitochondrial outer membrane [GO:0005741]; mitochondrion [GO:0005739]; FAD binding [GO:0071949]; flavin adenine dinucleotide binding [GO:0050660]; kynurenine 3-monooxygenase activity [GO:0004502]; NAD(P)H oxidase H2O2-forming activity [GO:0016174]; 'de novo' NAD biosynthetic process from tryptophan [GO:0034354]; anthranilate metabolic process [GO:0043420]; kynurenine metabolic process [GO:0070189]; NAD metabolic process [GO:0019674]; quinolinate biosynthetic process [GO:0019805]; tryptophan catabolic process [GO:0006569]</t>
  </si>
  <si>
    <t>cytosol [GO:0005829]; mitochondrial inner membrane [GO:0005743]; mitochondrial intermembrane space [GO:0005758]; mitochondrial nucleoid [GO:0042645]; mitochondrial proton-transporting ATP synthase complex [GO:0005753]; mitochondrial proton-transporting ATP synthase, catalytic core [GO:0005754]; mitochondrion [GO:0005739]; proton-transporting ATP synthase complex, catalytic core F(1) [GO:0045261]; ADP binding [GO:0043531]; ATP binding [GO:0005524]; proton-transporting ATP synthase activity, rotational mechanism [GO:0046933]; proton motive force-driven ATP synthesis [GO:0015986]</t>
  </si>
  <si>
    <t>cytoplasm [GO:0005737]; Seh1-associated complex [GO:0035859]; vacuolar membrane [GO:0005774]; positive regulation of TORC1 signaling [GO:1904263]; protein transport [GO:0015031]; regulation of TORC1 signaling [GO:1903432]</t>
  </si>
  <si>
    <t>dehydrodolichyl diphosphate synthase complex [GO:1904423]; endoplasmic reticulum [GO:0005783]; endoplasmic reticulum membrane [GO:0005789]; lipid droplet [GO:0005811]; dehydrodolichyl diphosphate synthase activity [GO:0045547]; polyprenyltransferase activity [GO:0002094]; prenyltransferase activity [GO:0004659]; dolichol biosynthetic process [GO:0019408]; endoplasmic reticulum to Golgi vesicle-mediated transport [GO:0006888]; protein glycosylation [GO:0006486]</t>
  </si>
  <si>
    <t>extrinsic component of mitochondrial inner membrane [GO:0031314]; mitochondrion [GO:0005739]; transferase complex [GO:1990234]; metal ion binding [GO:0046872]; prenyltransferase activity [GO:0004659]; trans-hexaprenyltranstransferase activity [GO:0000010]; isoprenoid biosynthetic process [GO:0008299]; ubiquinone biosynthetic process [GO:0006744]</t>
  </si>
  <si>
    <t>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nucleolar large rRNA transcription by RNA polymerase I [GO:0042790]; nucleosome assembly [GO:0006334]; positive regulation of transcription by RNA polymerase I [GO:0045943]; regulation of DNA-templated transcription [GO:0006355]</t>
  </si>
  <si>
    <t>CENP-A containing nucleosome [GO:0043505]; nucleosome [GO:0000786]; nucleus [GO:0005634]; replication fork protection complex [GO:0031298]; RNA polymerase I upstream activating factor complex [GO:0000500]; DNA binding [GO:0003677]; protein heterodimerization activity [GO:0046982]; structural constituent of chromatin [GO:0030527]; chromatin organization [GO:0006325]; global genome nucleotide-excision repair [GO:0070911]; nucleolar large rRNA transcription by RNA polymerase I [GO:0042790]; positive regulation of transcription by RNA polymerase I [GO:0045943]; regulation of DNA-templated transcription [GO:0006355]; rRNA transcription [GO:0009303]; sexual sporulation resulting in formation of a cellular spore [GO:0043935]</t>
  </si>
  <si>
    <t>cytoplasm [GO:0005737]; nucleus [GO:0005634]; inorganic diphosphate phosphatase activity [GO:0004427]; magnesium ion binding [GO:0000287]; phosphate-containing compound metabolic process [GO:0006796]</t>
  </si>
  <si>
    <t>cis-Golgi network [GO:0005801]; cytoplasm [GO:0005737]; fungal-type vacuole [GO:0000324]; Golgi apparatus [GO:0005794]; Golgi lumen [GO:0005796]; iron-sulfur cluster assembly complex [GO:1990229]; membrane [GO:0016020]; nucleus [GO:0005634]; 2 iron, 2 sulfur cluster binding [GO:0051537]; glutathione disulfide oxidoreductase activity [GO:0015038]; glutathione-disulfide reductase (NADPH) activity [GO:0004362]; metal ion binding [GO:0046872]; cellular response to oxidative stress [GO:0034599]; iron-sulfur cluster assembly [GO:0016226]</t>
  </si>
  <si>
    <t>cellular bud neck [GO:0005935]; cellular bud tip [GO:0005934]; cytoplasm [GO:0005737]; cytosol [GO:0005829]; nuclear pore [GO:0005643]; nucleus [GO:0005634]; nuclear import signal receptor activity [GO:0061608]; nuclear localization sequence binding [GO:0008139]; exit from mitosis [GO:0010458]; mRNA transport [GO:0051028]; protein import into nucleus [GO:0006606]</t>
  </si>
  <si>
    <t>cytoplasm [GO:0005737]; UDP-glucose:hexose-1-phosphate uridylyltransferase activity [GO:0008108]; zinc ion binding [GO:0008270]; galactose catabolic process via UDP-galactose [GO:0033499]</t>
  </si>
  <si>
    <t>cytosol [GO:0005829]; aldose 1-epimerase activity [GO:0004034]; carbohydrate binding [GO:0030246]; UDP-glucose 4-epimerase activity [GO:0003978]; galactose catabolic process via UDP-galactose [GO:0033499]</t>
  </si>
  <si>
    <t>cytoplasm [GO:0005737]; cytosol [GO:0005829]; nucleus [GO:0005634]; transcription regulator complex [GO:0005667]; ATP binding [GO:0005524]; galactokinase activity [GO:0004335]; carbohydrate phosphorylation [GO:0046835]; galactose catabolic process via UDP-galactose [GO:0033499]; galactose metabolic process [GO:0006012]; positive regulation of transcription by galactose [GO:0000411]; positive regulation of transcription from RNA polymerase II promoter by galactose [GO:0000435]</t>
  </si>
  <si>
    <t>cell periphery [GO:0071944]; cell septum [GO:0030428]; cellular bud neck [GO:0005935]; chitosome [GO:0045009]; cytoplasm [GO:0005737]; cytoplasmic vesicle membrane [GO:0030659]; endoplasmic reticulum [GO:0005783]; incipient cellular bud site [GO:0000131]; mating projection tip [GO:0043332]; plasma membrane [GO:0005886]; prospore membrane [GO:0005628]; chitin synthase activity [GO:0004100]; ascospore wall assembly [GO:0030476]; cell wall chitin biosynthetic process [GO:0006038]; fungal-type cell wall chitin biosynthetic process [GO:0034221]; protein localization to bud neck [GO:0097271]</t>
  </si>
  <si>
    <t>cytoplasm [GO:0005737]; ATP binding [GO:0005524]; ATP hydrolysis activity [GO:0016887]; GTP binding [GO:0005525]; metal ion binding [GO:0046872]; ribosomal large subunit binding [GO:0043023]</t>
  </si>
  <si>
    <t>mitochondrial matrix [GO:0005759]; mitochondrion [GO:0005739]; DNA binding [GO:0003677]; enoyl-[acyl-carrier-protein] reductase activity [GO:0016631]; trans-2-enoyl-CoA reductase (NADPH) activity [GO:0019166]; aerobic respiration [GO:0009060]; fatty acid biosynthetic process [GO:0006633]; fatty acid metabolic process [GO:0006631]</t>
  </si>
  <si>
    <t>cytoplasm [GO:0005737]; nucleoplasm [GO:0005654]; ATP binding [GO:0005524]; protein serine kinase activity [GO:0106310]; protein serine/threonine kinase activity [GO:0004674]; peptidyl-serine phosphorylation [GO:0018105]; protein autophosphorylation [GO:0046777]</t>
  </si>
  <si>
    <t>endoplasmic reticulum [GO:0005783]; endoplasmic reticulum membrane [GO:0005789]; Golgi to plasma membrane transport vesicle [GO:0070319]; phosphatidate cytidylyltransferase activity [GO:0004605]; CDP-diacylglycerol biosynthetic process [GO:0016024]; phosphatidylinositol metabolic process [GO:0046488]; phosphatidylserine metabolic process [GO:0006658]</t>
  </si>
  <si>
    <t>cytosol [GO:0005829]; nucleus [GO:0005634]; protein-lysine N-methyltransferase activity [GO:0016279]; peptidyl-lysine monomethylation [GO:0018026]</t>
  </si>
  <si>
    <t>cytosol [GO:0005829]; cytosolic large ribosomal subunit [GO:0022625]; nucleus [GO:0005634]; RNA binding [GO:0003723]; structural constituent of ribosome [GO:0003735]; cytoplasmic translation [GO:0002181]</t>
  </si>
  <si>
    <t>Large ribosomal subunit protein uL4A (60S ribosomal protein L4-A) (L2) (RP2) (YL2)</t>
  </si>
  <si>
    <t>nucleus [GO:0005634]; DNA-binding transcription factor activity, RNA polymerase II-specific [GO:0000981]; sequence-specific DNA binding [GO:0043565]; zinc ion binding [GO:0008270]; nitrogen catabolite activation of transcription from RNA polymerase II promoter [GO:0001080]</t>
  </si>
  <si>
    <t>nucleus [GO:0005634]; identical protein binding [GO:0042802]; protein-arginine omega-N asymmetric methyltransferase activity [GO:0035242]; protein-arginine omega-N monomethyltransferase activity [GO:0035241]; folic acid biosynthetic process [GO:0046656]; mRNA export from nucleus [GO:0006406]; negative regulation of termination of DNA-templated transcription [GO:0060567]; peptidyl-arginine methylation [GO:0018216]; positive regulation of transcription elongation by RNA polymerase II [GO:0032968]</t>
  </si>
  <si>
    <t>endoplasmic reticulum [GO:0005783]; endoplasmic reticulum membrane [GO:0005789]; fungal-type vacuole [GO:0000324]; Golgi apparatus [GO:0005794]; mannosyltransferase complex [GO:0031501]; enzyme regulator activity [GO:0030234]; glycosphingolipid biosynthetic process [GO:0006688]; intracellular calcium ion homeostasis [GO:0006874]; mannosyl diphosphorylinositol ceramide metabolic process [GO:0006676]</t>
  </si>
  <si>
    <t>mitochondrial inner membrane [GO:0005743]; mitochondrion [GO:0005739]; copper chaperone activity [GO:0016531]; copper ion binding [GO:0005507]; cell redox homeostasis [GO:0045454]; cellular response to oxidative stress [GO:0034599]; intracellular copper ion homeostasis [GO:0006878]; mitochondrial cytochrome c oxidase assembly [GO:0033617]</t>
  </si>
  <si>
    <t>cell wall chitin biosynthetic process [GO:0006038]; cell wall organization [GO:0071555]; chitin biosynthetic process [GO:0006031]; mitotic actomyosin contractile ring contraction [GO:1902404]</t>
  </si>
  <si>
    <t>cell periphery [GO:0071944]; cell septum [GO:0030428]; cellular bud neck [GO:0005935]; membrane [GO:0016020]; chitin synthase activity [GO:0004100]; cell wall chitin biosynthetic process [GO:0006038]; cell wall organization [GO:0071555]; chitin biosynthetic process [GO:0006031]; mitotic actomyosin contractile ring contraction [GO:1902404]</t>
  </si>
  <si>
    <t>mitochondrial inner membrane [GO:0005743]; mitochondrial proton-transporting ATP synthase complex [GO:0005753]; mitochondrial proton-transporting ATP synthase complex, catalytic sector F(1) [GO:0000275]; mitochondrial proton-transporting ATP synthase, central stalk [GO:0005756]; mitochondrion [GO:0005739]; proton-transporting ATP synthase activity, rotational mechanism [GO:0046933]; proton motive force-driven ATP synthesis [GO:0015986]</t>
  </si>
  <si>
    <t>endomembrane system [GO:0012505]; lipid droplet [GO:0005811]; acyltransferase activity [GO:0016746]; phosphatidylinositol acyl-chain remodeling [GO:0036149]; phospholipid biosynthetic process [GO:0008654]</t>
  </si>
  <si>
    <t>mitochondrial inner membrane [GO:0005743]; mitochondrial matrix [GO:0005759]; mitochondrion [GO:0005739]; ATP binding [GO:0005524]; ATP-dependent protein folding chaperone [GO:0140662]; protein-folding chaperone binding [GO:0051087]; unfolded protein binding [GO:0051082]; apoptotic mitochondrial changes [GO:0008637]; chaperone-mediated protein complex assembly [GO:0051131]; mitochondrial respiratory chain complex II assembly [GO:0034553]; mitochondrial unfolded protein response [GO:0034514]; protein folding [GO:0006457]; protein import into mitochondrial intermembrane space [GO:0045041]; protein refolding [GO:0042026]</t>
  </si>
  <si>
    <t>90S preribosome [GO:0030686]; cytosol [GO:0005829]; cytosolic small ribosomal subunit [GO:0022627]; rRNA binding [GO:0019843]; structural constituent of ribosome [GO:0003735]; cytoplasmic translation [GO:0002181]; maturation of SSU-rRNA from tricistronic rRNA transcript (SSU-rRNA, 5.8S rRNA, LSU-rRNA) [GO:0000462]; ribosomal small subunit assembly [GO:0000028]</t>
  </si>
  <si>
    <t>Small ribosomal subunit protein uS17A (40S ribosomal protein S11-A) (RP41) (S18) (YS12)</t>
  </si>
  <si>
    <t>cytoplasm [GO:0005737]; membrane [GO:0016020]; membrane raft [GO:0045121]; FMN binding [GO:0010181]</t>
  </si>
  <si>
    <t>catalytic step 2 spliceosome [GO:0071013]; nucleus [GO:0005634]; spliceosomal complex [GO:0005681]; U4/U6 snRNP [GO:0071001]; U4/U6 x U5 tri-snRNP complex [GO:0046540]; U5 snRNP [GO:0005682]; mRNA splicing, via spliceosome [GO:0000398]; spliceosomal tri-snRNP complex assembly [GO:0000244]</t>
  </si>
  <si>
    <t>endoplasmic reticulum [GO:0005783]; endoplasmic reticulum membrane [GO:0005789]; SPOTS complex [GO:0035339]; enzyme activator activity [GO:0008047]; 3-keto-sphinganine metabolic process [GO:0006666]; intracellular sphingolipid homeostasis [GO:0090156]; positive regulation of sphingolipid biosynthetic process [GO:0090154]</t>
  </si>
  <si>
    <t>cell periphery [GO:0071944]; cellular bud neck [GO:0005935]; cytoplasm [GO:0005737]; prospore membrane [GO:0005628]; ATP binding [GO:0005524]; protein kinase activity [GO:0004672]; protein serine kinase activity [GO:0106310]; protein serine/threonine kinase activity [GO:0004674]; actin cortical patch assembly [GO:0000147]; actin filament organization [GO:0007015]; negative regulation of clathrin-dependent endocytosis [GO:1900186]; protein phosphorylation [GO:0006468]</t>
  </si>
  <si>
    <t>chromosome, telomeric region [GO:0000781]; DNA replication preinitiation complex [GO:0031261]; nuclear origin of replication recognition complex [GO:0005664]; nuclear pre-replicative complex [GO:0005656]; nucleoplasm [GO:0005654]; nucleus [GO:0005634]; chromatin binding [GO:0003682]; DNA replication origin binding [GO:0003688]; DNA replication initiation [GO:0006270]; pre-replicative complex assembly involved in nuclear cell cycle DNA replication [GO:0006267]; silent mating-type cassette heterochromatin formation [GO:0030466]; subtelomeric heterochromatin formation [GO:0031509]</t>
  </si>
  <si>
    <t>cytoplasm [GO:0005737]; tRNA (cytidine 32-2'-O)-methyltransferase activity [GO:0106339]; tRNA 2'-O-methyltransferase activity [GO:0106050]; tRNA methyltransferase activity [GO:0008175]; cytoplasmic translation [GO:0002181]; tRNA methylation [GO:0030488]; tRNA nucleoside ribose methylation [GO:0002128]; wobble position ribose methylation [GO:0002130]</t>
  </si>
  <si>
    <t>cell periphery [GO:0071944]; endoplasmic reticulum [GO:0005783]; plasma membrane [GO:0005886]; amino acid transmembrane transporter activity [GO:0015171]; low-affinity tryptophan transmembrane transporter activity [GO:0022893]; amino acid transmembrane transport [GO:0003333]; amino acid transport [GO:0006865]; transmembrane transport [GO:0055085]; tryptophan transport [GO:0015827]; tyrosine transport [GO:0015828]</t>
  </si>
  <si>
    <t>endoplasmic reticulum membrane [GO:0005789]; nuclear membrane [GO:0031965]; nuclear outer membrane-endoplasmic reticulum membrane network [GO:0042175]; UDP-N-acetylglucosamine transferase complex [GO:0043541]; protein-membrane adaptor activity [GO:0043495]; dolichol-linked oligosaccharide biosynthetic process [GO:0006488]</t>
  </si>
  <si>
    <t>cytoplasm [GO:0005737]; cytoplasmic stress granule [GO:0010494]; mitochondrion [GO:0005739]; nucleus [GO:0005634]; identical protein binding [GO:0042802]; mRNA binding [GO:0003729]; unfolded protein binding [GO:0051082]; cellular response to heat [GO:0034605]; protein folding [GO:0006457]</t>
  </si>
  <si>
    <t>nucleus [GO:0005634]; ATP binding [GO:0005524]; ATP hydrolysis activity [GO:0016887]; ATP-dependent activity, acting on DNA [GO:0008094]; ATP-dependent chromatin remodeler activity [GO:0140658]; DNA topoisomerase activity [GO:0003916]; DNA translocase activity [GO:0015616]; double-stranded DNA binding [GO:0003690]; helicase activity [GO:0004386]; DNA duplex unwinding [GO:0032508]; DNA geometric change [GO:0032392]; DNA recombination [GO:0006310]; DNA repair [GO:0006281]; double-strand break repair via homologous recombination [GO:0000724]; heteroduplex formation [GO:0030491]; meiotic sister chromatid segregation [GO:0045144]; reciprocal meiotic recombination [GO:0007131]</t>
  </si>
  <si>
    <t>endoplasmic reticulum [GO:0005783]; extracellular region [GO:0005576]; fungal-type cell wall [GO:0009277]; mitochondrion [GO:0005739]; plasma membrane [GO:0005886]; fungal-type cell wall organization [GO:0031505]</t>
  </si>
  <si>
    <t>cytoplasm [GO:0005737]; cytoplasmic stress granule [GO:0010494]; eukaryotic 43S preinitiation complex [GO:0016282]; eukaryotic 48S preinitiation complex [GO:0033290]; eukaryotic translation initiation factor 3 complex [GO:0005852]; eukaryotic translation initiation factor 3 complex, eIF3e [GO:0071540]; eukaryotic translation initiation factor 3 complex, eIF3m [GO:0071541]; incipient cellular bud site [GO:0000131]; multi-eIF complex [GO:0043614]; mRNA binding [GO:0003729]; translation initiation factor activity [GO:0003743]; formation of cytoplasmic translation initiation complex [GO:0001732]; translation reinitiation [GO:0002188]; translational initiation [GO:0006413]</t>
  </si>
  <si>
    <t>cytosol [GO:0005829]; Golgi apparatus [GO:0005794]; Golgi stack [GO:0005795]; mating projection tip [GO:0043332]; ATP binding [GO:0005524]; ATP hydrolysis activity [GO:0016887]; phosphatidic acid binding [GO:0070300]; SNARE binding [GO:0000149]; autophagosome assembly [GO:0000045]; endoplasmic reticulum to Golgi vesicle-mediated transport [GO:0006888]; Golgi to plasma membrane protein transport [GO:0043001]; inter-Golgi cisterna vesicle-mediated transport [GO:0048219]; intra-Golgi vesicle-mediated transport [GO:0006891]; macroautophagy [GO:0016236]; SNARE complex disassembly [GO:0035494]; vacuole fusion, non-autophagic [GO:0042144]; vesicle fusion with Golgi apparatus [GO:0048280]</t>
  </si>
  <si>
    <t>mitochondrion [GO:0005739]; nucleus [GO:0005634]; SAGA complex [GO:0000124]; SLIK (SAGA-like) complex [GO:0046695]; protein heterodimerization activity [GO:0046982]; structural molecule activity [GO:0005198]; chromatin organization [GO:0006325]; conjugation with cellular fusion [GO:0000747]; histone acetylation [GO:0016573]; histone deubiquitination [GO:0016578]; protein-containing complex assembly [GO:0065003]; regulation of transcription by RNA polymerase II [GO:0006357]</t>
  </si>
  <si>
    <t>cytoplasm [GO:0005737]; nucleus [GO:0005634]; ubiquitin ligase complex [GO:0000151]; ATP binding [GO:0005524]; proteasome binding [GO:0070628]; protein-macromolecule adaptor activity [GO:0030674]; ubiquitin binding [GO:0043130]; ubiquitin conjugating enzyme activity [GO:0061631]; ubiquitin protein ligase binding [GO:0031625]; ubiquitin-protein transferase activity [GO:0004842]; cytoplasm protein quality control by the ubiquitin-proteasome system [GO:0071629]; mitochondria-associated ubiquitin-dependent protein catabolic process [GO:0072671]; protein monoubiquitination [GO:0006513]; protein polyubiquitination [GO:0000209]; protein ubiquitination [GO:0016567]; rescue of stalled ribosome [GO:0072344]; ribosome-associated ubiquitin-dependent protein catabolic process [GO:1990116]; ubiquitin-dependent protein catabolic process [GO:0006511]; ubiquitin-dependent protein catabolic process via the multivesicular body sorting pathway [GO:0043162]</t>
  </si>
  <si>
    <t>cytosol [GO:0005829]; mitochondrion [GO:0005739]; ATP binding [GO:0005524]; formate-tetrahydrofolate ligase activity [GO:0004329]; methenyltetrahydrofolate cyclohydrolase activity [GO:0004477]; methylenetetrahydrofolate dehydrogenase (NADP+) activity [GO:0004488]; folic acid biosynthetic process [GO:0046656]; histidine biosynthetic process [GO:0000105]; methionine biosynthetic process [GO:0009086]; nucleobase-containing compound metabolic process [GO:0006139]; purine nucleotide biosynthetic process [GO:0006164]; tetrahydrofolate interconversion [GO:0035999]</t>
  </si>
  <si>
    <t>mitochondrial inner membrane [GO:0005743]; mitochondrion [GO:0005739]; ATP:ADP antiporter activity [GO:0005471]; identical protein binding [GO:0042802]; anaerobic respiration [GO:0009061]; heme transport [GO:0015886]; mitochondrial ADP transmembrane transport [GO:0140021]; mitochondrial ATP transmembrane transport [GO:1990544]; transmembrane transport [GO:0055085]</t>
  </si>
  <si>
    <t>cell periphery [GO:0071944]; cellular bud membrane [GO:0033101]; cortical endoplasmic reticulum [GO:0032541]; plasma membrane [GO:0005886]; chloride channel activity [GO:0005254]; lipid binding [GO:0008289]; chloride transmembrane transport [GO:1902476]; endoplasmic reticulum membrane organization [GO:0090158]; protein localization to plasma membrane [GO:0072659]; regulation of phosphatidylinositol dephosphorylation [GO:0060304]</t>
  </si>
  <si>
    <t>Ctf18 RFC-like complex [GO:0031390]; DNA replication factor C complex [GO:0005663]; Elg1 RFC-like complex [GO:0031391]; nucleus [GO:0005634]; Rad17 RFC-like complex [GO:0031389]; ATP binding [GO:0005524]; DNA binding [GO:0003677]; DNA clamp unloading [GO:0090618]; DNA damage checkpoint signaling [GO:0000077]; DNA repair [GO:0006281]; DNA-templated DNA replication [GO:0006261]; leading strand elongation [GO:0006272]; mitotic sister chromatid cohesion [GO:0007064]; sister chromatid cohesion [GO:0007062]</t>
  </si>
  <si>
    <t>error-free translesion synthesis [GO:0070987]; establishment of mitotic sister chromatid cohesion [GO:0034087]; lagging strand elongation [GO:0006273]; leading strand elongation [GO:0006272]; maintenance of DNA trinucleotide repeats [GO:0035753]; meiotic mismatch repair [GO:0000710]; mismatch repair [GO:0006298]; mitotic cell cycle [GO:0000278]; mitotic sister chromatid cohesion [GO:0007064]; nucleotide-excision repair [GO:0006289]; positive regulation of DNA metabolic process [GO:0051054]; positive regulation of DNA repair [GO:0045739]; positive regulation of DNA replication [GO:0045740]; postreplication repair [GO:0006301]; silent mating-type cassette heterochromatin formation [GO:0030466]; subtelomeric heterochromatin formation [GO:0031509]; translesion synthesis [GO:0019985]</t>
  </si>
  <si>
    <t>chromosome, telomeric region [GO:0000781]; nucleus [GO:0005634]; PCNA complex [GO:0043626]; replication fork [GO:0005657]; DNA binding [GO:0003677]; DNA polymerase processivity factor activity [GO:0030337]; identical protein binding [GO:0042802]; error-free translesion synthesis [GO:0070987]; establishment of mitotic sister chromatid cohesion [GO:0034087]; lagging strand elongation [GO:0006273]; leading strand elongation [GO:0006272]; maintenance of DNA trinucleotide repeats [GO:0035753]; meiotic mismatch repair [GO:0000710]; mismatch repair [GO:0006298]; mitotic cell cycle [GO:0000278]; mitotic sister chromatid cohesion [GO:0007064]; nucleotide-excision repair [GO:0006289]; positive regulation of DNA metabolic process [GO:0051054]; positive regulation of DNA repair [GO:0045739]; positive regulation of DNA replication [GO:0045740]; postreplication repair [GO:0006301]; silent mating-type cassette heterochromatin formation [GO:0030466]; subtelomeric heterochromatin formation [GO:0031509]; translesion synthesis [GO:0019985]</t>
  </si>
  <si>
    <t>cytoplasm [GO:0005737]; P-body [GO:0000932]; ATP binding [GO:0005524]; hydrolase activity [GO:0016787]; tubulin-tyrosine ligase activity [GO:0004835]; protein modification process [GO:0036211]</t>
  </si>
  <si>
    <t>Clr6 histone deacetylase complex I'' [GO:1990483]; cytosol [GO:0005829]; nucleus [GO:0005634]; Rpd3L complex [GO:0033698]; Rpd3L-Expanded complex [GO:0070210]; conjugation with cellular fusion [GO:0000747]; histone deacetylation [GO:0016575]; invasive growth in response to glucose limitation [GO:0001403]; negative regulation of rDNA heterochromatin formation [GO:0061188]; negative regulation of silent mating-type cassette heterochromatin formation [GO:0061186]; negative regulation of transcription by RNA polymerase II [GO:0000122]; nucleosome assembly [GO:0006334]; positive regulation of invasive growth in response to glucose limitation [GO:2000219]; regulation of transcription by RNA polymerase II [GO:0006357]</t>
  </si>
  <si>
    <t>endoplasmic reticulum [GO:0005783]; transferase activity [GO:0016740]</t>
  </si>
  <si>
    <t>endosome membrane [GO:0010008]; fungal-type vacuole membrane [GO:0000329]; Golgi membrane [GO:0000139]; late endosome [GO:0005770]; mitochondrion [GO:0005739]; nucleus-vacuole junction [GO:0071561]; phagophore assembly site membrane [GO:0034045]; phosphatidylinositol 3-kinase complex, class III, type I [GO:0034271]; phosphatidylinositol 3-kinase complex, class III, type II [GO:0034272]; vacuole-isolation membrane contact site [GO:0120095]; ATP binding [GO:0005524]; protein serine kinase activity [GO:0106310]; protein serine/threonine kinase activity [GO:0004674]; ubiquitin binding [GO:0043130]; autophagy [GO:0006914]; autophagy of peroxisome [GO:0030242]; inositol lipid-mediated signaling [GO:0048017]; late endosome to vacuole transport [GO:0045324]; macroautophagy [GO:0016236]; phosphatidylinositol phosphate biosynthetic process [GO:0046854]; positive regulation of transcription elongation by RNA polymerase II [GO:0032968]; protein phosphorylation [GO:0006468]; protein retention in Golgi apparatus [GO:0045053]; protein targeting to vacuole [GO:0006623]; vacuole inheritance [GO:0000011]</t>
  </si>
  <si>
    <t>endodeoxyribonuclease complex [GO:1905347]; Holliday junction resolvase complex [GO:0048476]; nuclear replication fork [GO:0043596]; DNA binding [GO:0003677]; endonuclease activity [GO:0004519]; metal ion binding [GO:0046872]; DNA damage response [GO:0006974]; DNA repair [GO:0006281]; DNA topological change [GO:0006265]; double-strand break repair [GO:0006302]; mitotic intra-S DNA damage checkpoint signaling [GO:0031573]; reciprocal meiotic recombination [GO:0007131]; regulation of reciprocal meiotic recombination [GO:0010520]; replication fork processing [GO:0031297]; resolution of meiotic recombination intermediates [GO:0000712]</t>
  </si>
  <si>
    <t>cellular bud neck [GO:0005935]; cellular bud tip [GO:0005934]; exocyst [GO:0000145]; incipient cellular bud site [GO:0000131]; mating projection tip [GO:0043332]; prospore membrane [GO:0005628]; transport vesicle [GO:0030133]; exocyst assembly [GO:0001927]; exocyst localization [GO:0051601]; exocytosis [GO:0006887]; Golgi to plasma membrane transport [GO:0006893]; protein localization [GO:0008104]; protein transport [GO:0015031]; spliceosomal complex assembly [GO:0000245]; vesicle docking involved in exocytosis [GO:0006904]</t>
  </si>
  <si>
    <t>nucleus [GO:0005634]; Rpd3L-Expanded complex [GO:0070210]; Set3 complex [GO:0034967]; transcription corepressor activity [GO:0003714]; cellular response to starvation [GO:0009267]; chromatin organization [GO:0006325]; DNA damage response [GO:0006974]; histone deacetylation [GO:0016575]; negative regulation of meiotic nuclear division [GO:0045835]; positive regulation of stress-activated MAPK cascade [GO:0032874]; regulation of DNA-templated transcription [GO:0006355]; regulation of transcription by RNA polymerase II [GO:0006357]</t>
  </si>
  <si>
    <t>mitochondrial inner membrane [GO:0005743]; mitochondrion [GO:0005739]; L-ornithine transmembrane transporter activity [GO:0000064]; organic acid transmembrane transporter activity [GO:0005342]; mitochondrial L-ornithine transmembrane transport [GO:1990575]; mitochondrial transport [GO:0006839]; transmembrane transport [GO:0055085]</t>
  </si>
  <si>
    <t>endoplasmic reticulum [GO:0005783]; endoplasmic reticulum membrane [GO:0005789]; membrane [GO:0016020]; mitochondrion [GO:0005739]; phosphate ion transport [GO:0006817]; protein maturation [GO:0051604]; protein targeting to ER [GO:0045047]</t>
  </si>
  <si>
    <t>endoplasmic reticulum [GO:0005783]; endoplasmic reticulum membrane [GO:0005789]; beta-1,4-mannosyltransferase activity [GO:0019187]; chitobiosyldiphosphodolichol beta-mannosyltransferase activity [GO:0004578]; mannosyltransferase activity [GO:0000030]; oligosaccharide-lipid intermediate biosynthetic process [GO:0006490]; protein glycosylation [GO:0006486]; protein N-linked glycosylation [GO:0006487]</t>
  </si>
  <si>
    <t>cytoplasm [GO:0005737]; L-aminoadipate-semialdehyde dehydrogenase activity [GO:0004043]; phosphopantetheine binding [GO:0031177]; lysine biosynthetic process via aminoadipic acid [GO:0019878]</t>
  </si>
  <si>
    <t>cytoplasm [GO:0005737]; cytoskeleton [GO:0005856]; cytosol [GO:0005829]; eukaryotic translation elongation factor 1 complex [GO:0005853]; fungal-type vacuole membrane [GO:0000329]; mitochondrion [GO:0005739]; ribosome [GO:0005840]; actin filament binding [GO:0051015]; GDP binding [GO:0019003]; GTP binding [GO:0005525]; GTPase activity [GO:0003924]; melatonin binding [GO:1904408]; protein kinase binding [GO:0019901]; ribosome binding [GO:0043022]; translation elongation factor activity [GO:0003746]; actin filament bundle assembly [GO:0051017]; cellular response to amino acid starvation [GO:0034198]; negative regulation of protein kinase activity [GO:0006469]; negative regulation of protein phosphorylation [GO:0001933]; translation [GO:0006412]; translational elongation [GO:0006414]; tRNA export from nucleus [GO:0006409]</t>
  </si>
  <si>
    <t>cytoplasm [GO:0005737]; mitochondrial matrix [GO:0005759]; mitochondrion [GO:0005739]; ATP binding [GO:0005524]; glycine-tRNA ligase activity [GO:0004820]; protein dimerization activity [GO:0046983]; transferase activity [GO:0016740]; diadenosine tetraphosphate biosynthetic process [GO:0015966]; DNA-templated transcription termination [GO:0006353]; glycyl-tRNA aminoacylation [GO:0006426]; mitochondrial glycyl-tRNA aminoacylation [GO:0070150]</t>
  </si>
  <si>
    <t>mitochondrial inner membrane [GO:0005743]; mitochondrial large ribosomal subunit [GO:0005762]; mitochondrion [GO:0005739]; structural constituent of ribosome [GO:0003735]; mitochondrial translation [GO:0032543]</t>
  </si>
  <si>
    <t>Large ribosomal subunit protein bL31m (54S ribosomal protein L36, mitochondrial) (YmL36)</t>
  </si>
  <si>
    <t>cytoplasm [GO:0005737]; metal ion binding [GO:0046872]; myosin phosphatase activity [GO:0017018]; protein serine/threonine phosphatase activity [GO:0004722]; protein dephosphorylation [GO:0006470]</t>
  </si>
  <si>
    <t>alpha,alpha-trehalose-phosphate synthase complex (UDP-forming) [GO:0005946]; cytoplasm [GO:0005737]; alpha,alpha-trehalose-phosphate synthase (UDP-forming) activity [GO:0003825]; trehalose-phosphatase activity [GO:0004805]; carbohydrate metabolic process [GO:0005975]; cellular response to desiccation [GO:0071465]; cellular response to heat [GO:0034605]; trehalose biosynthetic process [GO:0005992]; trehalose metabolism in response to stress [GO:0070413]</t>
  </si>
  <si>
    <t>cytoplasm [GO:0005737]; cytoplasmic stress granule [GO:0010494]; fungal-type vacuole membrane [GO:0000329]; proton-transporting V-type ATPase complex [GO:0033176]; vacuolar proton-transporting V-type ATPase complex [GO:0016471]; vacuolar proton-transporting V-type ATPase, V1 domain [GO:0000221]; vacuole-mitochondrion membrane contact site [GO:1990816]; ATP binding [GO:0005524]; proton-transporting ATPase activity, rotational mechanism [GO:0046961]; ATP metabolic process [GO:0046034]; endosomal lumen acidification [GO:0048388]; Golgi lumen acidification [GO:0061795]; intracellular calcium ion homeostasis [GO:0006874]; pexophagy [GO:0000425]; proteasome storage granule assembly [GO:1902906]; proton transmembrane transport [GO:1902600]; transmembrane transport [GO:0055085]; vacuolar acidification [GO:0007035]</t>
  </si>
  <si>
    <t>cytoplasm [GO:0005737]; mitochondrion [GO:0005739]; plasma membrane [GO:0005886]; phosphatidylinositol-4,5-bisphosphate binding [GO:0005546]; negative regulation of 1-phosphatidyl-1D-myo-inositol 4,5-bisphosphate biosynthetic process [GO:1902647]</t>
  </si>
  <si>
    <t>cellular bud tip [GO:0005934]; cytoplasm [GO:0005737]; endoplasmic reticulum membrane [GO:0005789]; mRNA binding [GO:0003729]; sequence-specific mRNA binding [GO:1990825]; endoplasmic reticulum inheritance [GO:0048309]; intracellular mRNA localization [GO:0008298]; mating type switching [GO:0007533]; mRNA transport [GO:0051028]</t>
  </si>
  <si>
    <t>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vacuolar transport [GO:0007034]; vesicle docking [GO:0048278]; vesicle-mediated transport [GO:0016192]</t>
  </si>
  <si>
    <t>cytosol [GO:0005829]; endosome [GO:0005768]; intracellular membrane-bounded organelle [GO:0043231]; late endosome [GO:0005770]; Mon1-Ccz1 complex [GO:0035658]; multivesicular body membrane [GO:0032585]; vacuolar membrane [GO:0005774]; guanyl-nucleotide exchange factor activity [GO:0005085]; phosphatidylinositol-3-phosphate binding [GO:0032266]; phosphatidylinositol-5-phosphate binding [GO:0010314]; phosphatidylserine binding [GO:0001786]; 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vacuolar transport [GO:0007034]; vesicle docking [GO:0048278]; vesicle-mediated transport [GO:0016192]</t>
  </si>
  <si>
    <t>cellular bud neck [GO:0005935]; cellular bud neck septin collar [GO:0032174]; cellular bud neck septin ring [GO:0000144]; cytoplasm [GO:0005737]; cytosol [GO:0005829]; nucleus [GO:0005634]; outer plaque of spindle pole body [GO:0005824]; histone arginine N-methyltransferase activity [GO:0008469]; histone methyltransferase activity [GO:0042054]; protein-arginine omega-N monomethyltransferase activity [GO:0035241]; protein-arginine omega-N symmetric methyltransferase activity [GO:0035243]; cell division [GO:0051301]; cell morphogenesis [GO:0000902]; G2/M transition of mitotic cell cycle [GO:0000086]; histone arginine methylation [GO:0034969]; peptidyl-arginine N-methylation [GO:0035246]; positive regulation of mitotic nuclear division [GO:0045840]; protein catabolic process [GO:0030163]; regulation of cell cycle [GO:0051726]; regulation of DNA-templated transcription [GO:0006355]</t>
  </si>
  <si>
    <t>ATR-ATRIP complex [GO:0070310]; mitochondrion [GO:0005739]; nucleus [GO:0005634]; ATP binding [GO:0005524]; protein kinase activity [GO:0004672]; protein serine kinase activity [GO:0106310]; protein serine/threonine kinase activity [GO:0004674]; chromatin organization [GO:0006325]; DNA damage checkpoint signaling [GO:0000077]; DNA recombination [GO:0006310]; DNA repair [GO:0006281]; DNA replication [GO:0006260]; nucleobase-containing compound metabolic process [GO:0006139]; positive regulation of DNA-templated DNA replication [GO:2000105]; protein phosphorylation [GO:0006468]; reciprocal meiotic recombination [GO:0007131]; regulation of double-strand break repair [GO:2000779]; signal transduction in response to DNA damage [GO:0042770]; telomere maintenance [GO:0000723]; telomere maintenance via recombination [GO:0000722]</t>
  </si>
  <si>
    <t>fungal-type vacuole [GO:0000324]; fungal-type vacuole lumen [GO:0000328]; serine hydrolase activity [GO:0017171]; serine-type carboxypeptidase activity [GO:0004185]; macroautophagy [GO:0016236]; phytochelatin biosynthetic process [GO:0046938]; zymogen activation [GO:0031638]</t>
  </si>
  <si>
    <t>adenylate cyclase-inhibiting G protein-coupled receptor signaling pathway [GO:0007193]; negative regulation of Ras protein signal transduction [GO:0046580]; regulation of GTPase activity [GO:0043087]</t>
  </si>
  <si>
    <t>membrane [GO:0016020]; mitochondrion [GO:0005739]; GTPase activator activity [GO:0005096]; adenylate cyclase-inhibiting G protein-coupled receptor signaling pathway [GO:0007193]; negative regulation of Ras protein signal transduction [GO:0046580]; regulation of GTPase activity [GO:0043087]</t>
  </si>
  <si>
    <t>nucleolus [GO:0005730];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</si>
  <si>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cytoplasm [GO:0005737]; cytoplasmic stress granule [GO:0010494]; cytosol [GO:0005829]; translation release factor complex [GO:0018444]; aminoacyl-tRNA hydrolase activity [GO:0004045]; sequence-specific mRNA binding [GO:1990825]; translation release factor activity [GO:0003747]; translation release factor activity, codon specific [GO:0016149]; cytoplasmic translational termination [GO:0002184]; DNA-templated transcription termination [GO:0006353]; translational termination [GO:0006415]</t>
  </si>
  <si>
    <t>cytoplasm [GO:0005737]; nucleus [GO:0005634]; alcohol dehydrogenase (NAD+) activity [GO:0004022]; zinc ion binding [GO:0008270]; amino acid catabolic process to alcohol via Ehrlich pathway [GO:0000947]; glycolytic fermentation to ethanol [GO:0019655]; NADH oxidation [GO:0006116]</t>
  </si>
  <si>
    <t>mitochondrial inner membrane [GO:0005743]; mitochondrial small ribosomal subunit [GO:0005763]; mitochondrion [GO:0005739]; RNA binding [GO:0003723]; structural constituent of ribosome [GO:0003735]; mitochondrial translation [GO:0032543]</t>
  </si>
  <si>
    <t>Small ribosomal subunit protein uS9m (37S ribosomal protein S9, mitochondrial)</t>
  </si>
  <si>
    <t>cytosol [GO:0005829]; alditol:NADP+ 1-oxidoreductase activity [GO:0004032]; D-arabinose 1-dehydrogenase (NAD+) activity [GO:0047816]; D-arabinose 1-dehydrogenase (NADP+) activity [GO:0106271]; D-arabinose 1-dehydrogenase [NAD(P)+] activity [GO:0045290]; carbohydrate metabolic process [GO:0005975]</t>
  </si>
  <si>
    <t>nucleoplasm [GO:0005654]; nucleus [GO:0005634]; RNA polymerase I complex [GO:0005736]; RNA polymerase II, core complex [GO:0005665]; RNA polymerase III complex [GO:0005666]; DNA binding [GO:0003677]; RNA polymerase I activity [GO:0001054]; 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</si>
  <si>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endoplasmic reticulum [GO:0005783]; endoplasmic reticulum membrane [GO:0005789]; 3-oxo-arachidoyl-CoA reductase activity [GO:0102339]; 3-oxo-behenoyl-CoA reductase activity [GO:0102340]; 3-oxo-cerotoyl-CoA reductase activity [GO:0102342]; 3-oxo-lignoceroyl-CoA reductase activity [GO:0102341]; ketoreductase activity [GO:0045703]; fatty acid elongation [GO:0030497]; sphingolipid biosynthetic process [GO:0030148]; very long-chain fatty acid biosynthetic process [GO:0042761]</t>
  </si>
  <si>
    <t>cellular bud neck [GO:0005935]; cyclin-dependent protein kinase holoenzyme complex [GO:0000307]; cytoplasm [GO:0005737]; cytoplasmic stress granule [GO:0010494]; endoplasmic reticulum [GO:0005783]; nucleus [GO:0005634]; ATP binding [GO:0005524]; cyclin binding [GO:0030332]; cyclin-dependent protein serine/threonine kinase activity [GO:0004693]; histone binding [GO:0042393]; protein kinase activity [GO:0004672]; protein serine kinase activity [GO:0106310]; protein serine/threonine kinase activity [GO:0004674]; RNA polymerase II complex binding [GO:0000993]; 7-methylguanosine mRNA capping [GO:0006370]; cell division [GO:0051301]; DNA damage response [GO:0006974]; DNA double-strand break processing [GO:0000729]; double-strand break repair via nonhomologous end joining [GO:0006303]; G1/S transition of mitotic cell cycle [GO:0000082]; G2/M transition of mitotic cell cycle [GO:0000086]; meiotic DNA double-strand break processing [GO:0000706]; mitotic sister chromatid biorientation [GO:1990758]; mitotic spindle assembly [GO:0090307]; negative regulation of DNA replication origin binding [GO:1902596]; negative regulation of DNA-templated transcription [GO:0045892]; negative regulation of double-strand break repair via nonhomologous end joining [GO:2001033]; negative regulation of meiotic cell cycle [GO:0051447]; negative regulation of mitotic actomyosin contractile ring assembly [GO:1903500]; negative regulation of mitotic cell cycle [GO:0045930]; negative regulation of sister chromatid cohesion [GO:0045875]; negative regulation of transcription by RNA polymerase II [GO:0000122]; positive regulation of DNA-templated transcription [GO:0045893]; positive regulation of double-strand break repair via homologous recombination [GO:1905168]; positive regulation of glycogen catabolic process [GO:0045819]; positive regulation of meiotic cell cycle [GO:0051446]; positive regulation of mitotic cell cycle [GO:0045931]; positive regulation of mitotic DNA damage checkpoint [GO:1904291]; positive regulation of mitotic spindle pole body separation [GO:0010696]; positive regulation of nuclear cell cycle DNA replication [GO:0010571]; positive regulation of transcription by RNA polymerase II [GO:0045944]; positive regulation of trehalose catabolic process [GO:1901319]; positive regulation of triglyceride catabolic process [GO:0010898]; post-Golgi vesicle-mediated transport [GO:0006892]; protein catabolic process [GO:0030163]; protein localization to nuclear periphery [GO:1990139]; protein localization to nucleus [GO:0034504]; protein localization to spindle microtubule [GO:1902889]; protein phosphorylation [GO:0006468]; regulation of budding cell apical bud growth [GO:0010568]; regulation of cell cycle G1/S phase transition [GO:1902806]; regulation of chromatin organization [GO:1902275]; regulation of filamentous growth [GO:0010570]; regulation of G2/M transition of mitotic cell cycle [GO:0010389]; regulation of gene expression [GO:0010468]; regulation of protein localization [GO:0032880]; regulation of protein localization to chromatin [GO:1905634]; regulation of spindle assembly [GO:0090169]; regulation of telomere maintenance via telomerase [GO:0032210]; regulation of transcription involved in G1/S transition of mitotic cell cycle [GO:0000083]; response to organic substance [GO:0010033]; signal transduction [GO:0007165]; synaptonemal complex assembly [GO:0007130]</t>
  </si>
  <si>
    <t>cytosol [GO:0005829]; endosome membrane [GO:0010008]; Golgi apparatus [GO:0005794]; trans-Golgi network [GO:0005802]; GTP binding [GO:0005525]; GTPase activity [GO:0003924]; cytoplasm to vacuole transport by the Cvt pathway [GO:0032258]; endocytosis [GO:0006897]; Golgi to plasma membrane protein transport [GO:0043001]; intracellular protein transport [GO:0006886]; macroautophagy [GO:0016236]; protein localization to Golgi apparatus [GO:0034067]; protein localization to phagophore assembly site [GO:0034497]; protein targeting to vacuole [GO:0006623]; protein-containing complex localization [GO:0031503]; response to endoplasmic reticulum stress [GO:0034976]; trans-Golgi network membrane organization [GO:0098629]; vesicle-mediated transport [GO:0016192]</t>
  </si>
  <si>
    <t>cytoplasm [GO:0005737]; NAD+ binding [GO:0070403]; NADP binding [GO:0050661]; prephenate dehydrogenase (NAD+) activity [GO:0008977]; prephenate dehydrogenase (NADP+) activity [GO:0004665]; tyrosine biosynthetic process [GO:0006571]; tyrosine metabolic process [GO:0006570]</t>
  </si>
  <si>
    <t>cytoplasm [GO:0005737]; cytosol [GO:0005829]; nucleus [GO:0005634]; adenyl-nucleotide exchange factor activity [GO:0000774]; ATP binding [GO:0005524]; ATP-dependent protein folding chaperone [GO:0140662]; calmodulin binding [GO:0005516]; proteasomal ubiquitin-independent protein catabolic process [GO:0010499]; proteasome-mediated ubiquitin-dependent protein catabolic process [GO:0043161]; protein folding [GO:0006457]; protein refolding [GO:0042026]</t>
  </si>
  <si>
    <t>cell periphery [GO:0071944]; endoplasmic reticulum [GO:0005783]; endoplasmic reticulum membrane [GO:0005789]; rough endoplasmic reticulum membrane [GO:0030867]; Sec62/Sec63 complex [GO:0031207]; translocon complex [GO:0071256]; filamentous growth [GO:0030447]; post-translational protein targeting to membrane, translocation [GO:0031204]</t>
  </si>
  <si>
    <t>cytoplasm [GO:0005737]; cytosol [GO:0005829]; endoplasmic reticulum membrane [GO:0005789]; endoplasmic reticulum to Golgi vesicle-mediated transport [GO:0006888]</t>
  </si>
  <si>
    <t>lipid droplet [GO:0005811]; mitochondrial outer membrane [GO:0005741]; mitochondrion [GO:0005739]; acetylesterase activity [GO:0008126]; acylglycerol lipase activity [GO:0047372]; alcohol O-acetyltransferase activity [GO:0004026]; alcohol O-butanoyltransferase activity [GO:0034319]; serine hydrolase activity [GO:0017171]; short-chain carboxylesterase activity [GO:0034338]; cellular lipid metabolic process [GO:0044255]; medium-chain fatty acid biosynthetic process [GO:0051792]; medium-chain fatty acid catabolic process [GO:0051793]</t>
  </si>
  <si>
    <t>mitochondrial membrane [GO:0031966]; mitochondrial outer membrane [GO:0005741]; mitochondrion [GO:0005739]; GTP binding [GO:0005525]; GTPase activity [GO:0003924]; mitochondrial fusion [GO:0008053]; mitochondrial inner membrane fusion [GO:1990627]; mitochondrial outer membrane fusion [GO:1990626]</t>
  </si>
  <si>
    <t>90S preribosome [GO:0030686]; cytosol [GO:0005829]; cytosolic small ribosomal subunit [GO:0022627]; nucleolus [GO:0005730]; nucleoplasm [GO:0005654]; small-subunit processome [GO:0032040]; structural constituent of ribosome [GO:0003735]; cytoplasmic translation [GO:0002181]; maturation of SSU-rRNA from tricistronic rRNA transcript (SSU-rRNA, 5.8S rRNA, LSU-rRNA) [GO:0000462]</t>
  </si>
  <si>
    <t>Small ribosomal subunit protein eS6A (40S ribosomal protein S6-A) (RP9) (S10) (YS4)</t>
  </si>
  <si>
    <t>cortical endoplasmic reticulum [GO:0032541]; endoplasmic reticulum [GO:0005783]; endoplasmic reticulum membrane [GO:0005789]; phytoceramidase activity [GO:0070774]; sphingosine N-acyltransferase activity [GO:0050291]; ceramide biosynthetic process [GO:0046513]; ceramide catabolic process [GO:0046514]</t>
  </si>
  <si>
    <t>mitochondrial inner membrane [GO:0005743]; mitochondrion [GO:0005739]; mitochondrial ribosome binding [GO:0097177]; ribosome binding [GO:0043022]; inner mitochondrial membrane organization [GO:0007007]; positive regulation of mitochondrial translation [GO:0070131]; protein insertion into mitochondrial inner membrane from matrix [GO:0032979]</t>
  </si>
  <si>
    <t>cis-Golgi network [GO:0005801]; fungal-type vacuole [GO:0000324]; fungal-type vacuole membrane [GO:0000329]; Golgi apparatus [GO:0005794]; Golgi medial cisterna [GO:0005797]; Golgi membrane [GO:0000139]; calcium ion transmembrane transporter activity [GO:0015085]; manganese ion transmembrane transporter activity [GO:0005384]; calcium ion transmembrane transport [GO:0070588]; Golgi calcium ion homeostasis [GO:0032468]; Golgi calcium ion transport [GO:0032472]; intracellular calcium ion homeostasis [GO:0006874]; intracellular manganese ion homeostasis [GO:0030026]; manganese ion transmembrane transport [GO:0071421]</t>
  </si>
  <si>
    <t>90S preribosome [GO:0030686]; cytosol [GO:0005829]; cytosolic small ribosomal subunit [GO:0022627]; nucleolus [GO:0005730]; small-subunit processome [GO:0032040]; rRNA binding [GO:0019843]; structural constituent of ribosome [GO:0003735]; maturation of SSU-rRNA from tricistronic rRNA transcript (SSU-rRNA, 5.8S rRNA, LSU-rRNA) [GO:0000462]; positive regulation of translational fidelity [GO:0045903]; ribosomal small subunit biogenesis [GO:0042274]; translation [GO:0006412]</t>
  </si>
  <si>
    <t>Small ribosomal subunit protein uS4B (40S ribosomal protein S9-B) (RP21) (S13) (YP28) (YS11)</t>
  </si>
  <si>
    <t>cytosol [GO:0005829]; cytosolic large ribosomal subunit [GO:0022625]; structural constituent of ribosome [GO:0003735]; cytoplasmic translation [GO:0002181]</t>
  </si>
  <si>
    <t>Large ribosomal subunit protein eL21A (60S ribosomal protein L21-A)</t>
  </si>
  <si>
    <t>mitochondrial inner membrane [GO:0005743]; mitochondrion [GO:0005739]; pyrimidine nucleotide transmembrane transporter activity [GO:0015218]; metal ion transport [GO:0030001]; mitochondrial genome maintenance [GO:0000002]; pyrimidine nucleotide import into mitochondrion [GO:1990519]; pyrimidine nucleotide transport [GO:0006864]; regulation of mitochondrial membrane potential [GO:0051881]; transmembrane transport [GO:0055085]</t>
  </si>
  <si>
    <t>cytosol [GO:0005829]; mitochondrion [GO:0005739]; plasma membrane [GO:0005886]; carbohydrate derivative binding [GO:0097367]; glucose-6-phosphate isomerase activity [GO:0004347]; monosaccharide binding [GO:0048029]; gluconeogenesis [GO:0006094]; glucose 6-phosphate metabolic process [GO:0051156]; glycolytic process [GO:0006096]</t>
  </si>
  <si>
    <t>nucleus [GO:0005634]; SAGA complex [GO:0000124]; SLIK (SAGA-like) complex [GO:0046695]; transcription factor TFIID complex [GO:0005669]; chromatin binding [GO:0003682]; identical protein binding [GO:0042802]; molecular adaptor activity [GO:0060090]; ubiquitin binding [GO:0043130]; chromatin organization [GO:0006325]; histone acetylation [GO:0016573]; histone deubiquitination [GO:0016578]; positive regulation of transcription by RNA polymerase II [GO:0045944]; regulation of transcription by RNA polymerase II [GO:0006357]; transcription by RNA polymerase II [GO:0006366]; transcription initiation at RNA polymerase II promoter [GO:0006367]</t>
  </si>
  <si>
    <t>cell cortex [GO:0005938]; cellular bud neck [GO:0005935]; cellular bud tip [GO:0005934]; cytoplasm [GO:0005737]; cytoskeleton [GO:0005856]; incipient cellular bud site [GO:0000131]; mating projection tip [GO:0043332]; mitochondrion [GO:0005739]; PAR polarity complex [GO:0120157]; site of polarized growth [GO:0030427]; molecular adaptor activity [GO:0060090]; phosphatidylinositol-3-phosphate binding [GO:0032266]; protein-macromolecule adaptor activity [GO:0030674]; cell morphogenesis involved in conjugation with cellular fusion [GO:0000753]; cellular bud site selection [GO:0000282]; conjugation with cellular fusion [GO:0000747]; maintenance of protein location [GO:0045185]; regulation of Rho protein signal transduction [GO:0035023]</t>
  </si>
  <si>
    <t>endoplasmic reticulum membrane [GO:0005789]; Hrd1p ubiquitin ligase complex [GO:0000836]; Hrd1p ubiquitin ligase ERAD-L complex [GO:0000839]; misfolded protein binding [GO:0051787]; ubiquitin-specific protease binding [GO:1990381]; endoplasmic reticulum unfolded protein response [GO:0030968]; misfolded protein transport [GO:0070843]; protein quality control for misfolded or incompletely synthesized proteins [GO:0006515]; retrograde protein transport, ER to cytosol [GO:0030970]; ubiquitin-dependent ERAD pathway [GO:0030433]</t>
  </si>
  <si>
    <t>chromosome, telomeric region [GO:0000781]; 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MCM complex binding [GO:1904931]; single-stranded DNA helicase activity [GO:0017116]; DNA replication initiation [GO:0006270]; DNA strand elongation involved in DNA replication [GO:0006271]; DNA unwinding involved in DNA replication [GO:0006268]; double-strand break repair via break-induced replication [GO:0000727]; nuclear DNA replication [GO:0033260]; pre-replicative complex assembly involved in nuclear cell cycle DNA replication [GO:0006267]; regulation of DNA-templated DNA replication initiation [GO:0030174]; silent mating-type cassette heterochromatin formation [GO:0030466]; subtelomeric heterochromatin formation [GO:0031509]</t>
  </si>
  <si>
    <t>cytoplasm [GO:0005737]; fungal-type vacuole [GO:0000324]; fungal-type vacuole membrane [GO:0000329]; Golgi apparatus [GO:0005794]; nucleus [GO:0005634]; alpha-1,2-mannosyltransferase activity [GO:0000026]; mannosyltransferase activity [GO:0000030]; cell wall mannoprotein biosynthetic process [GO:0000032]; mannosylation [GO:0097502]; N-glycan processing [GO:0006491]; protein N-linked glycosylation [GO:0006487]; protein O-linked glycosylation [GO:0006493]</t>
  </si>
  <si>
    <t>endoplasmic reticulum [GO:0005783]; fungal-type vacuole membrane [GO:0000329]; high-affinity iron exporter complex [GO:0061841]; high-affinity iron permease complex [GO:0033573]; plasma membrane [GO:0005886]; ferrous iron transmembrane transporter activity [GO:0015093]; iron ion transmembrane transporter activity [GO:0005381]; endocytosis [GO:0006897]; iron ion transmembrane transport [GO:0034755]</t>
  </si>
  <si>
    <t>cytoplasm [GO:0005737]; mitochondrion [GO:0005739]; allophanate hydrolase activity [GO:0004039]; ATP binding [GO:0005524]; metal ion binding [GO:0046872]; urea carboxylase activity [GO:0004847]; allantoin catabolic process [GO:0000256]; urea catabolic process [GO:0043419]</t>
  </si>
  <si>
    <t>cytoplasm [GO:0005737]; cytosol [GO:0005829]; protein serine/threonine phosphatase inhibitor activity [GO:0004865]; cellular response to glucose starvation [GO:0042149]; endocytosis [GO:0006897]; regulation of mitotic metaphase/anaphase transition [GO:0030071]; septum digestion after cytokinesis [GO:0000920]</t>
  </si>
  <si>
    <t>cytoplasm [GO:0005737]; cellular response to oxidative stress [GO:0034599]</t>
  </si>
  <si>
    <t>cytoplasm [GO:0005737]; cytosol [GO:0005829]; ATP binding [GO:0005524]; metal ion binding [GO:0046872]; pyruvate carboxylase activity [GO:0004736]; gluconeogenesis [GO:0006094]; pyruvate metabolic process [GO:0006090]</t>
  </si>
  <si>
    <t>membrane [GO:0016020]; acetyl-CoA transmembrane transporter activity [GO:0008521]; solute:proton symporter activity [GO:0015295]</t>
  </si>
  <si>
    <t>mitochondrial nucleoid [GO:0042645]; mitochondrial pyruvate dehydrogenase complex [GO:0005967]; mitochondrion [GO:0005739]; pyruvate dehydrogenase (acetyl-transferring) activity [GO:0004739]; acetyl-CoA biosynthetic process from pyruvate [GO:0006086]; glycolytic process [GO:0006096]</t>
  </si>
  <si>
    <t>mitochondrial inner membrane [GO:0005743]; mitochondrial matrix [GO:0005759]; mitochondrion [GO:0005739]; ATP binding [GO:0005524]; ATP hydrolysis activity [GO:0016887]; positive regulation of protein-pyridoxal-5-phosphate linkage [GO:1904287]; protein import into mitochondrial matrix [GO:0030150]; protein refolding [GO:0042026]; proteolysis involved in protein catabolic process [GO:0051603]</t>
  </si>
  <si>
    <t>mitochondrial outer membrane [GO:0005741]; mitochondrion [GO:0005739]; nascent polypeptide-associated complex binding [GO:1990593]; protein targeting to mitochondrion [GO:0006626]; ribosome localization [GO:0033750]</t>
  </si>
  <si>
    <t>cytoplasm [GO:0005737]; nucleus [GO:0005634]; ribonucleoprotein complex [GO:1990904]; mRNA binding [GO:0003729]; regulation of gene expression [GO:0010468]; regulation of RNA metabolic process [GO:0051252]; telomere maintenance [GO:0000723]</t>
  </si>
  <si>
    <t>endoplasmic reticulum [GO:0005783]; UDP-N-acetylglucosamine transferase complex [GO:0043541]; glycosyltransferase activity [GO:0016757]; metal ion binding [GO:0046872]; UDP-N-acetylglucosamine-dolichyl-phosphate N-acetylglucosaminephosphotransferase activity [GO:0003975]; aerobic respiration [GO:0009060]; dolichol-linked oligosaccharide biosynthetic process [GO:0006488]; protein N-linked glycosylation [GO:0006487]</t>
  </si>
  <si>
    <t>90S preribosome [GO:0030686]; cytoplasm [GO:0005737]; nucleolus [GO:0005730]; nucleus [GO:0005634]; preribosome, small subunit precursor [GO:0030688]; small-subunit processome [GO:0032040]; snoRNA binding [GO:0030515]; endonucleolytic cleavage in ITS1 to separate SSU-rRNA from 5.8S rRNA and LSU-rRNA from tricistronic rRNA transcript (SSU-rRNA, 5.8S rRNA, LSU-rRNA) [GO:0000447]; maturation of SSU-rRNA [GO:0030490]; poly(A)+ mRNA export from nucleus [GO:0016973]; rRNA processing [GO:0006364]</t>
  </si>
  <si>
    <t>cytoplasm [GO:0005737]; nucleus [GO:0005634]; 3-deoxy-7-phosphoheptulonate synthase activity [GO:0003849]; amino acid biosynthetic process [GO:0008652]; aromatic amino acid family biosynthetic process [GO:0009073]; chorismate biosynthetic process [GO:0009423]</t>
  </si>
  <si>
    <t>mitochondrial inner membrane [GO:0005743]; mitochondrial small ribosomal subunit [GO:0005763]; mitochondrion [GO:0005739]; RNA binding [GO:0003723]; structural constituent of ribosome [GO:0003735]; mitochondrial translation [GO:0032543]; translation [GO:0006412]</t>
  </si>
  <si>
    <t>Small ribosomal subunit protein uS5m (37S ribosomal protein S5, mitochondrial)</t>
  </si>
  <si>
    <t>cytoplasm [GO:0005737]; cytosol [GO:0005829]; endoplasmic reticulum [GO:0005783]; nucleus [GO:0005634]; phagophore assembly site [GO:0000407]; TRAPP complex [GO:0030008]; TRAPPI protein complex [GO:1990070]; TRAPPII protein complex [GO:1990071]; TRAPPIII protein complex [GO:1990072]; endoplasmic reticulum to Golgi vesicle-mediated transport [GO:0006888]; intra-Golgi vesicle-mediated transport [GO:0006891]; macroautophagy [GO:0016236]; protein-containing complex assembly [GO:0065003]; retrograde transport, endosome to Golgi [GO:0042147]</t>
  </si>
  <si>
    <t>actin cortical patch [GO:0030479]; cellular bud [GO:0005933]; cytoplasm [GO:0005737]; mating projection tip [GO:0043332]; prospore membrane [GO:0005628]; GTPase activator activity [GO:0005096]; identical protein binding [GO:0042802]; phosphatidylinositol-3,5-bisphosphate binding [GO:0080025]; phosphatidylinositol-3-phosphate binding [GO:0032266]; phosphatidylinositol-4,5-bisphosphate binding [GO:0005546]; phosphatidylinositol-4-phosphate binding [GO:0070273]; phosphatidylinositol-5-phosphate binding [GO:0010314]; regulation of GTPase activity [GO:0043087]; response to acidic pH [GO:0010447]; response to osmotic stress [GO:0006970]; signal transduction [GO:0007165]</t>
  </si>
  <si>
    <t>cytoplasm [GO:0005737]; cytosol [GO:0005829]; N-terminal protein N-methyltransferase activity [GO:0071885]; cytoplasmic translation [GO:0002181]; N-terminal peptidyl-proline dimethylation [GO:0018016]; N-terminal protein amino acid methylation [GO:0006480]</t>
  </si>
  <si>
    <t>MICOS complex [GO:0061617]; mitochondrial crista junction [GO:0044284]; mitochondrial inner membrane [GO:0005743]; mitochondrion [GO:0005739]; cristae formation [GO:0042407]; protein-containing complex assembly [GO:0065003]</t>
  </si>
  <si>
    <t>cytoplasm [GO:0005737]; mitochondrion [GO:0005739]; glycine hydroxymethyltransferase activity [GO:0004372]; pyridoxal phosphate binding [GO:0030170]; serine binding [GO:0070905]; zinc ion binding [GO:0008270]; folic acid metabolic process [GO:0046655]; glycine biosynthetic process from serine [GO:0019264]; L-serine catabolic process [GO:0006565]; one-carbon metabolic process [GO:0006730]; tetrahydrofolate interconversion [GO:0035999]; tetrahydrofolate metabolic process [GO:0046653]</t>
  </si>
  <si>
    <t>cytoplasm [GO:0005737]; endoplasmic reticulum [GO:0005783]; endoplasmic reticulum membrane [GO:0005789]; lipid droplet [GO:0005811]; mitochondrial outer membrane [GO:0005741]; 3-dehydrosphinganine reductase activity [GO:0047560]; 3-keto-sphinganine metabolic process [GO:0006666]; sphingolipid biosynthetic process [GO:0030148]</t>
  </si>
  <si>
    <t>mitochondrial inner membrane [GO:0005743]; mitochondrial large ribosomal subunit [GO:0005762]; mitochondrion [GO:0005739]; structural constituent of ribosome [GO:0003735]; mitochondrial translation [GO:0032543]; sporulation resulting in formation of a cellular spore [GO:0030435]</t>
  </si>
  <si>
    <t>Large ribosomal subunit protein mL54 (54S ribosomal protein L37, mitochondrial) (YmL37)</t>
  </si>
  <si>
    <t>cytoplasm [GO:0005737]; cytosol [GO:0005829]; nucleus [GO:0005634]; mismatch repair [GO:0006298]; proteasome regulatory particle assembly [GO:0070682]</t>
  </si>
  <si>
    <t>cytoplasm [GO:0005737]; nucleus [GO:0005634]; site of double-strand break [GO:0035861]; ATP binding [GO:0005524]; protein serine kinase activity [GO:0106310]; protein serine/threonine kinase activity [GO:0004674]; DNA damage checkpoint signaling [GO:0000077]; mitotic G2 DNA damage checkpoint signaling [GO:0007095]; protein phosphorylation [GO:0006468]</t>
  </si>
  <si>
    <t>chromosome, telomeric region [GO:0000781]; nucleus [GO:0005634]; shelterin complex [GO:0070187]; telomeric DNA binding [GO:0042162]; cell cycle [GO:0007049]; DNA double-strand break processing [GO:0000729]; DNA replication initiation [GO:0006270]; negative regulation of DNA-templated DNA replication initiation [GO:0032297]; negative regulation of mitotic DNA replication initiation from late origin [GO:0101018]; protein localization to chromosome, telomeric region [GO:0070198]; regulation of DNA stability [GO:0097752]; silent mating-type cassette heterochromatin formation [GO:0030466]; telomere capping [GO:0016233]; telomere maintenance [GO:0000723]</t>
  </si>
  <si>
    <t>nucleus [GO:0005634]; myosin phosphatase activity [GO:0017018]; protein tyrosine phosphatase activity [GO:0004725]; protein tyrosine/serine/threonine phosphatase activity [GO:0008138]; nuclear DNA replication [GO:0033260]; protein dephosphorylation [GO:0006470]</t>
  </si>
  <si>
    <t>CHRAC [GO:0008623]; epsilon DNA polymerase complex [GO:0008622]; nuclear replication fork [GO:0043596]; nucleus [GO:0005634]; protein heterodimerization activity [GO:0046982]; DNA-templated DNA replication [GO:0006261]; error-prone translesion synthesis [GO:0042276]; leading strand elongation [GO:0006272]</t>
  </si>
  <si>
    <t>Cdc73/Paf1 complex [GO:0016593]; euchromatin [GO:0000791]; nucleus [GO:0005634]; chromatin binding [GO:0003682]; RNA polymerase II C-terminal domain phosphoserine binding [GO:1990269]; RNA polymerase II complex binding [GO:0000993]; DNA-templated transcription termination [GO:0006353]; global genome nucleotide-excision repair [GO:0070911]; histone methylation [GO:0016571]; mRNA 3'-end processing [GO:0031124]; negative regulation of DNA recombination [GO:0045910]; negative regulation of mitophagy [GO:1901525]; negative regulation of transcription by RNA polymerase II [GO:0000122]; positive regulation of transcription elongation by RNA polymerase I [GO:2001209]; positive regulation of transcription elongation by RNA polymerase II [GO:0032968]; rDNA heterochromatin formation [GO:0000183]; regulation of transcription by RNA polymerase II [GO:0006357]; regulation of transcription involved in G1/S transition of mitotic cell cycle [GO:0000083]; regulation of transcription-coupled nucleotide-excision repair [GO:0090262]; rRNA processing [GO:0006364]; sno(s)RNA 3'-end processing [GO:0031126]; snoRNA transcription by RNA polymerase II [GO:0001015]; transcription by RNA polymerase I [GO:0006360]; transcription by RNA polymerase III [GO:0006383]; transcription elongation by RNA polymerase I [GO:0006362]; transcription elongation by RNA polymerase II [GO:0006368]</t>
  </si>
  <si>
    <t>cytoplasm [GO:0005737]; glutathione hydrolase complex [GO:0061672]; nuclear periphery [GO:0034399]; nucleus [GO:0005634]; dipeptidase activity [GO:0016805]; identical protein binding [GO:0042802]; metal ion binding [GO:0046872]; metallopeptidase activity [GO:0008237]; omega peptidase activity [GO:0008242]; peptidase activity [GO:0008233]; glutathione catabolic process [GO:0006751]; proteolysis [GO:0006508]</t>
  </si>
  <si>
    <t>mitochondrial inner membrane [GO:0005743]; mitochondrial large ribosomal subunit [GO:0005762]; mitochondrion [GO:0005739]; structural constituent of ribosome [GO:0003735]; mitochondrial translation [GO:0032543]; translation [GO:0006412]</t>
  </si>
  <si>
    <t>Large ribosomal subunit protein mL41 (54S ribosomal protein L27, mitochondrial) (YmL27)</t>
  </si>
  <si>
    <t>endoplasmic reticulum [GO:0005783]; Sec61 translocon complex [GO:0005784]; Ssh1 translocon complex [GO:0071261]; protein transmembrane transporter activity [GO:0008320]; ribosome binding [GO:0043022]; signal sequence binding [GO:0005048]; post-translational protein targeting to membrane, translocation [GO:0031204]; SRP-dependent cotranslational protein targeting to membrane [GO:0006614]; SRP-dependent cotranslational protein targeting to membrane, translocation [GO:0006616]</t>
  </si>
  <si>
    <t>endoplasmic reticulum [GO:0005783]; membrane [GO:0016020]; transmembrane transport [GO:0055085]</t>
  </si>
  <si>
    <t>AP-3 adaptor complex [GO:0030123]; clathrin adaptor complex [GO:0030131]; cytoplasmic vesicle [GO:0031410]; cytoplasmic vesicle membrane [GO:0030659]; Golgi apparatus [GO:0005794]; endocytosis [GO:0006897]; Golgi to vacuole transport [GO:0006896]; intracellular protein transport [GO:0006886]; protein targeting to vacuole [GO:0006623]</t>
  </si>
  <si>
    <t>chromatin [GO:0000785]; cytosol [GO:0005829]; nuclear chromosome [GO:0000228]; nucleus [GO:0005634]; SWI/SNF complex [GO:0016514]; RNA polymerase II-specific DNA-binding transcription factor binding [GO:0061629]; carbon catabolite activation of transcription from RNA polymerase II promoter [GO:0000436]; chromatin remodeling [GO:0006338]; double-strand break repair via homologous recombination [GO:0000724]; positive regulation of double-strand break repair via homologous recombination [GO:1905168]; positive regulation of invasive growth in response to glucose limitation [GO:2000219]; positive regulation of transcription by RNA polymerase II [GO:0045944]; regulation of transcription by RNA polymerase II [GO:0006357]</t>
  </si>
  <si>
    <t>mitochondrial inner membrane [GO:0005743]; mitochondrion [GO:0005739]; citrate secondary active transmembrane transporter activity [GO:0071913]; tricarboxylate secondary active transmembrane transporter activity [GO:0005371]; mitochondrial citrate transmembrane transport [GO:0006843]; transmembrane transport [GO:0055085]</t>
  </si>
  <si>
    <t>nucleus [GO:0005634]; DNA binding [GO:0003677]; DNA-binding transcription factor activity, RNA polymerase II-specific [GO:0000981]; zinc ion binding [GO:0008270]; maltose metabolic process [GO:0000023]</t>
  </si>
  <si>
    <t>cytoplasmic side of plasma membrane [GO:0009898]; cytosol [GO:0005829]; endosome [GO:0005768]; ESCRT I complex [GO:0000813]; late endosome membrane [GO:0031902]; ubiquitin binding [GO:0043130]; ATP export [GO:1904669]; endosome to lysosome transport [GO:0008333]; late endosome to vacuole transport [GO:0045324]; negative regulation of protein polyubiquitination [GO:1902915]; protein modification process [GO:0036211]; protein targeting to membrane [GO:0006612]; protein targeting to vacuole [GO:0006623]; reticulophagy [GO:0061709]; ubiquitin-dependent protein catabolic process via the multivesicular body sorting pathway [GO:0043162]</t>
  </si>
  <si>
    <t>acetolactate synthase complex [GO:0005948]; mitochondrial nucleoid [GO:0042645]; mitochondrion [GO:0005739]; acetolactate synthase regulator activity [GO:1990610]; enzyme regulator activity [GO:0030234]; branched-chain amino acid biosynthetic process [GO:0009082]; isoleucine biosynthetic process [GO:0009097]; valine biosynthetic process [GO:0009099]</t>
  </si>
  <si>
    <t>chromosome, telomeric region [GO:0000781]; cytoplasm [GO:0005737]; cytoplasmic stress granule [GO:0010494]; cytosol [GO:0005829]; nucleus [GO:0005634]; P-body [GO:0000932]; chromatin binding [GO:0003682]; mRNA binding [GO:0003729]; single-stranded telomeric DNA binding [GO:0043047]; nuclear mRNA surveillance [GO:0071028]; poly(A)+ mRNA export from nucleus [GO:0016973]; telomere maintenance [GO:0000723]</t>
  </si>
  <si>
    <t>axial cellular bud site selection [GO:0007120]; cytogamy [GO:0000755]</t>
  </si>
  <si>
    <t>cellular bud neck [GO:0005935]; cellular bud neck contractile ring [GO:0000142]; guanyl-nucleotide exchange factor activity [GO:0005085]; axial cellular bud site selection [GO:0007120]; cytogamy [GO:0000755]</t>
  </si>
  <si>
    <t>chromatin [GO:0000785]; chromosome, centromeric region [GO:0000775]; Ctf18 RFC-like complex [GO:0031390]; DNA replication [GO:0006260]; maintenance of DNA trinucleotide repeats [GO:0035753]; maintenance of mitotic sister chromatid cohesion [GO:0034088]; mitotic sister chromatid cohesion [GO:0007064]</t>
  </si>
  <si>
    <t>cytosol [GO:0005829]; iron-sulfur cluster assembly complex [GO:1990229]; L-cysteine desulfurase complex [GO:1990221]; mitochondrion [GO:0005739]; nucleus [GO:0005634]; cysteine desulfurase activity [GO:0031071]; iron-sulfur cluster binding [GO:0051536]; metal ion binding [GO:0046872]; pyridoxal phosphate binding [GO:0030170]; [2Fe-2S] cluster assembly [GO:0044571]; intracellular iron ion homeostasis [GO:0006879]; iron-sulfur cluster assembly [GO:0016226]; mitochondrial tRNA thio-modification [GO:0070903]; tRNA thio-modification [GO:0034227]; tRNA wobble uridine modification [GO:0002098]</t>
  </si>
  <si>
    <t>cytosol [GO:0005829]; 3-isopropylmalate dehydrogenase activity [GO:0003862]; magnesium ion binding [GO:0000287]; NAD binding [GO:0051287]; glyoxylate cycle [GO:0006097]; leucine biosynthetic process [GO:0009098]</t>
  </si>
  <si>
    <t>cellular bud neck [GO:0005935]; cellular bud neck septin collar [GO:0032174]; cytoplasm [GO:0005737]; incipient cellular bud site [GO:0000131]; nucleus [GO:0005634]; plasma membrane [GO:0005886]; septin ring [GO:0005940]; ATP binding [GO:0005524]; phosphatidic acid binding [GO:0070300]; phosphatidylinositol-4,5-bisphosphate binding [GO:0005546]; phosphatidylserine binding [GO:0001786]; protein kinase activity [GO:0004672]; protein serine kinase activity [GO:0106310]; protein serine/threonine kinase activity [GO:0004674]; budding cell bud growth [GO:0007117]; intracellular signal transduction [GO:0035556]; mitotic morphogenesis checkpoint signaling [GO:0044879]; protein phosphorylation [GO:0006468]; regulation of cell shape [GO:0008360]; septin ring assembly [GO:0000921]</t>
  </si>
  <si>
    <t>endoplasmic reticulum [GO:0005783]; plasma membrane [GO:0005886]; amino acid transmembrane transporter activity [GO:0015171]; L-phenylalanine transmembrane transporter activity [GO:0015192]; L-proline transmembrane transporter activity [GO:0015193]; amino acid transmembrane transport [GO:0003333]; amino acid transport [GO:0006865]; serine import across plasma membrane [GO:0098718]; transmembrane transport [GO:0055085]</t>
  </si>
  <si>
    <t>cytosol [GO:0005829]; nucleus [GO:0005634]; identical protein binding [GO:0042802]</t>
  </si>
  <si>
    <t>cytoplasm [GO:0005737]; ATP binding [GO:0005524]; histidinol dehydrogenase activity [GO:0004399]; metal ion binding [GO:0046872]; NAD binding [GO:0051287]; phosphoribosyl-AMP cyclohydrolase activity [GO:0004635]; phosphoribosyl-ATP diphosphatase activity [GO:0004636]; histidine biosynthetic process [GO:0000105]</t>
  </si>
  <si>
    <t>CURI complex [GO:0032545]; nucleolus [GO:0005730]; nucleoplasm [GO:0005654]; nucleus [GO:0005634]; small-subunit processome [GO:0032040]; UTP-C complex [GO:0034456]; rRNA binding [GO:0019843]; maturation of SSU-rRNA [GO:0030490]; nucleolar large rRNA transcription by RNA polymerase I [GO:0042790]; protein phosphorylation [GO:0006468]; regulation of ribosomal protein gene transcription by RNA polymerase II [GO:0060962]; ribosomal small subunit assembly [GO:0000028]; rRNA processing [GO:0006364]</t>
  </si>
  <si>
    <t>cytoplasm [GO:0005737]; nucleus [GO:0005634]; glutathione disulfide oxidoreductase activity [GO:0015038]; glutathione peroxidase activity [GO:0004602]; glutathione transferase activity [GO:0004364]; cellular response to oxidative stress [GO:0034599]; protein glutathionylation [GO:0010731]</t>
  </si>
  <si>
    <t>cytoplasmic stress granule [GO:0010494]; cytosol [GO:0005829]; nucleus [GO:0005634]; polysome [GO:0005844]; transcription repressor complex [GO:0017053]; mRNA binding [GO:0003729]; RNA binding [GO:0003723]; negative regulation of DNA-templated transcription [GO:0045892]; positive regulation of translation [GO:0045727]; regulation of translation [GO:0006417]; response to oxygen levels [GO:0070482]</t>
  </si>
  <si>
    <t>fungal-type vacuole membrane [GO:0000329]; amino acid transmembrane export from vacuole [GO:0032974]; autophagy [GO:0006914]</t>
  </si>
  <si>
    <t>cytoplasm [GO:0005737]; GID complex [GO:0034657]; nucleus [GO:0005634]; negative regulation of gluconeogenesis [GO:0045721]; proteasome-mediated ubiquitin-dependent protein catabolic process [GO:0043161]</t>
  </si>
  <si>
    <t>cytosol [GO:0005829]; mitochondrion [GO:0005739]; plasma membrane [GO:0005886]; ATP binding [GO:0005524]; fructokinase activity [GO:0008865]; glucokinase activity [GO:0004340]; glucose binding [GO:0005536]; carbohydrate phosphorylation [GO:0046835];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</si>
  <si>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endoplasmic reticulum [GO:0005783]; endoplasmic reticulum lumen [GO:0005788]; endoplasmic reticulum quality control compartment [GO:0044322]; mannosyl-oligosaccharide 1,2-alpha-mannosidase complex [GO:0106055]; protein disulfide isomerase activity [GO:0003756]; protein-disulfide reductase activity [GO:0015035]; unfolded protein binding [GO:0051082]; endoplasmic reticulum mannose trimming [GO:1904380]; mannose trimming involved in glycoprotein ERAD pathway [GO:1904382]; positive regulation of endoplasmic reticulum unfolded protein response [GO:1900103]; protein alpha-1,2-demannosylation [GO:0036508]; protein folding [GO:0006457]; response to endoplasmic reticulum stress [GO:0034976]</t>
  </si>
  <si>
    <t>i-AAA complex [GO:0031942]; mitochondrion [GO:0005739]; misfolded protein binding [GO:0051787]; protein catabolic process [GO:0030163]; protein import into mitochondrial intermembrane space [GO:0045041]; protein quality control for misfolded or incompletely synthesized proteins [GO:0006515]</t>
  </si>
  <si>
    <t>EMC complex [GO:0072546]; endoplasmic reticulum [GO:0005783]; phospholipid metabolic process [GO:0006644]; phospholipid transport [GO:0015914]; protein folding in endoplasmic reticulum [GO:0034975]; protein insertion into ER membrane by stop-transfer membrane-anchor sequence [GO:0045050]</t>
  </si>
  <si>
    <t>cytoplasm [GO:0005737]; nucleus [GO:0005634]; ATP adenylyltransferase activity [GO:0003877]; ATP binding [GO:0005524]; bis(5'-nucleosyl)-tetraphosphatase activity [GO:0008796]; sulfate adenylyltransferase (ADP) activity [GO:0004780]; nucleoside catabolic process [GO:0009164]; nucleotide biosynthetic process [GO:0009165]</t>
  </si>
  <si>
    <t>cellular bud neck [GO:0005935]; protein kinase inhibitor activity [GO:0004860]; fungal-type cell wall organization [GO:0031505]</t>
  </si>
  <si>
    <t>endoplasmic reticulum [GO:0005783]; endoplasmic reticulum membrane [GO:0005789]; glycosylphosphatidylinositol-mannosyltransferase I complex [GO:1990529]; mannosyltransferase activity [GO:0000030]; fungal-type cell wall organization [GO:0031505]; GPI anchor biosynthetic process [GO:0006506]; protein mannosylation [GO:0035268]; protein processing [GO:0016485]; ubiquitin-dependent ERAD pathway [GO:0030433]</t>
  </si>
  <si>
    <t>nucleolus [GO:0005730]; nucleus [GO:0005634]; preribosome, large subunit precursor [GO:0030687]; rRNA (guanine) methyltransferase activity [GO:0016435]; rRNA (guanosine-2'-O-)-methyltransferase activity [GO:0070039]; rRNA (uridine-2'-O-)-methyltransferase activity [GO:0008650]; maturation of 5.8S rRNA from tricistronic rRNA transcript (SSU-rRNA, 5.8S rRNA, LSU-rRNA) [GO:0000466]; maturation of LSU-rRNA from tricistronic rRNA transcript (SSU-rRNA, 5.8S rRNA, LSU-rRNA) [GO:0000463]; rRNA methylation [GO:0031167]</t>
  </si>
  <si>
    <t>MICOS complex [GO:0061617]; mitochondrial crista junction [GO:0044284]; mitochondrial inner membrane [GO:0005743]; mitochondrion [GO:0005739]; cristae formation [GO:0042407]; membrane organization [GO:0061024]</t>
  </si>
  <si>
    <t>cytoplasm [GO:0005737]; fungal-type vacuole [GO:0000324]; Golgi apparatus [GO:0005794]; mitochondrial intermembrane space [GO:0005758]; mitochondrion [GO:0005739]; metal ion binding [GO:0046872]; metalloendopeptidase activity [GO:0004222]; peptide metabolic process [GO:0006518]; proteolysis [GO:0006508]</t>
  </si>
  <si>
    <t>90S preribosome [GO:0030686]; nucleolus [GO:0005730]; nucleoplasm [GO:0005654]; preribosome, small subunit precursor [GO:0030688]; small-subunit processome [GO:0032040]; RNA binding [GO:0003723]; endonucleolytic cleavage in ITS1 to separate SSU-rRNA from 5.8S rRNA and LSU-rRNA from tricistronic rRNA transcript (SSU-rRNA, 5.8S rRNA, LSU-rRNA) [GO:0000447]; maturation of SSU-rRNA [GO:0030490]; ribosomal small subunit biogenesis [GO:0042274]; rRNA processing [GO:0006364]</t>
  </si>
  <si>
    <t>chromosome, telomeric region [GO:0000781]; nuclear periphery [GO:0034399]; nuclear replication fork [GO:0043596]; nucleus [GO:0005634]; replication fork protection complex [GO:0031298]; anaphase-promoting complex binding [GO:0010997]; activation of protein kinase activity [GO:0032147]; DNA repair [GO:0006281]; DNA replication [GO:0006260]; DNA replication checkpoint signaling [GO:0000076]; maintenance of DNA repeat elements [GO:0043570]; mitotic DNA replication checkpoint signaling [GO:0033314]; mitotic G2 DNA damage checkpoint signaling [GO:0007095]; mitotic intra-S DNA damage checkpoint signaling [GO:0031573]; mitotic sister chromatid cohesion [GO:0007064]; regulation of nuclear cell cycle DNA replication [GO:0033262]; silent mating-type cassette heterochromatin formation [GO:0030466]; subtelomeric heterochromatin formation [GO:0031509]; telomere maintenance [GO:0000723]</t>
  </si>
  <si>
    <t>mitochondrial nucleoid [GO:0042645]; mitochondrion [GO:0005739]; L-serine ammonia-lyase activity [GO:0003941]; L-threonine ammonia-lyase activity [GO:0004794]; pyridoxal phosphate binding [GO:0030170]; isoleucine biosynthetic process [GO:0009097]; L-serine catabolic process [GO:0006565]; threonine catabolic process [GO:0006567]</t>
  </si>
  <si>
    <t>cellular bud neck septin ring organization [GO:0032186]; cytoskeleton-dependent cytokinesis [GO:0061640]; exit from mitosis [GO:0010458]; mitotic cytokinesis [GO:0000281]; positive regulation of protein serine/threonine kinase activity [GO:0071902]; septin ring assembly [GO:0000921]; septum digestion after cytokinesis [GO:0000920]; sporulation [GO:0043934]</t>
  </si>
  <si>
    <t>ascospore wall [GO:0005619]; ascospore-type prospore [GO:0042764]; cell division site [GO:0032153]; cellular bud neck [GO:0005935]; cellular bud neck septin ring [GO:0000144];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1-phosphatidylinositol binding [GO:0005545];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exit from mitosis [GO:0010458]; mitotic cytokinesis [GO:0000281]; positive regulation of protein serine/threonine kinase activity [GO:0071902]; septin ring assembly [GO:0000921]; septum digestion after cytokinesis [GO:0000920]; sporulation [GO:0043934]</t>
  </si>
  <si>
    <t>Large ribosomal subunit protein bL32m (54S ribosomal protein L32, mitochondrial) (YmL32)</t>
  </si>
  <si>
    <t>cell periphery [GO:0071944]; cytoplasm [GO:0005737]; membrane [GO:0016020]; membrane raft [GO:0045121]; mitochondrion [GO:0005739]; plasma membrane [GO:0005886]; FMN binding [GO:0010181]; NAD(P)H dehydrogenase (quinone) activity [GO:0003955]</t>
  </si>
  <si>
    <t>actin cortical patch [GO:0030479]; cytosol [GO:0005829]; mating projection [GO:0005937]; mating projection tip [GO:0043332]; medial cortex [GO:0031097]; membrane raft [GO:0045121]; Rvs161p-Rvs167p complex [GO:1990528]; cytoskeletal protein binding [GO:0008092]; actin cortical patch localization [GO:0051666]; actin cytoskeleton organization [GO:0030036]; actin cytoskeleton reorganization [GO:0031532]; actin filament organization [GO:0007015]; conjugation with cellular fusion [GO:0000747]; endocytosis [GO:0006897]; lipid tube assembly [GO:0060988]; plasma membrane tubulation [GO:0097320]; regulation of endocytosis [GO:0030100]; response to osmotic stress [GO:0006970]; response to starvation [GO:0042594]</t>
  </si>
  <si>
    <t>cytoplasm [GO:0005737]; cytosol [GO:0005829]; mitochondrion [GO:0005739]; plasma membrane [GO:0005886]; ADP binding [GO:0043531]; ATP binding [GO:0005524]; phosphoglycerate kinase activity [GO:0004618]; gluconeogenesis [GO:0006094]; glycolytic process [GO:0006096]; phosphorylation [GO:0016310]</t>
  </si>
  <si>
    <t>cellular bud neck [GO:0005935]; cellular bud tip [GO:0005934]; endoplasmic reticulum [GO:0005783]; endoplasmic reticulum membrane [GO:0005789]; plasma membrane [GO:0005886]; cell wall organization [GO:0071555]; fungal-type cell wall organization [GO:0031505]; GPI anchor biosynthetic process [GO:0006506]; GPI anchor metabolic process [GO:0006505]</t>
  </si>
  <si>
    <t>mitochondrial matrix [GO:0005759]; mitochondrion [GO:0005739]; asparagine-tRNA ligase activity [GO:0004816]; ATP binding [GO:0005524]; nucleic acid binding [GO:0003676]; asparaginyl-tRNA aminoacylation [GO:0006421]; mitochondrial asparaginyl-tRNA aminoacylation [GO:0070145]</t>
  </si>
  <si>
    <t>cytosol [GO:0005829]; plasma membrane [GO:0005886]; GDP binding [GO:0019003]; GTP binding [GO:0005525]; GTPase activity [GO:0003924]; retrograde transport, endosome to Golgi [GO:0042147]; small GTPase mediated signal transduction [GO:0007264]</t>
  </si>
  <si>
    <t>mitochondrial nucleoid [GO:0042645]; mitochondrion [GO:0005739]; single-stranded DNA binding [GO:0003697]; mitochondrial DNA replication [GO:0006264]; mitochondrial genome maintenance [GO:0000002]; positive regulation of helicase activity [GO:0051096]; positive regulation of mitochondrial DNA replication [GO:0090297]</t>
  </si>
  <si>
    <t>90S preribosome [GO:0030686]; cytosol [GO:0005829]; cytosolic small ribosomal subunit [GO:0022627]; nucleolus [GO:0005730]; nucleoplasm [GO:0005654]; small-subunit processome [GO:0032040]; mRNA 5'-UTR binding [GO:0048027]; mRNA binding [GO:0003729]; small ribosomal subunit rRNA binding [GO:0070181]; structural constituent of ribosome [GO:0003735]; cytoplasmic translation [GO:0002181]; maturation of SSU-rRNA from tricistronic rRNA transcript (SSU-rRNA, 5.8S rRNA, LSU-rRNA) [GO:0000462]; ribosomal small subunit assembly [GO:0000028]; translation [GO:0006412]</t>
  </si>
  <si>
    <t>Small ribosomal subunit protein uS11A (40S ribosomal protein S14-A) (RP59A)</t>
  </si>
  <si>
    <t>endoplasmic reticulum [GO:0005783]; endoplasmic reticulum membrane [GO:0005789]; 3-oxo-arachidoyl-CoA synthase activity [GO:0102336]; 3-oxo-lignoceronyl-CoA synthase activity [GO:0102338]; fatty acid elongase activity [GO:0009922]; very-long-chain 3-ketoacyl-CoA synthase activity [GO:0102756];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sphingolipid biosynthetic process [GO:0030148]; very long-chain fatty acid biosynthetic process [GO:0042761]; vesicle-mediated transport [GO:0016192]</t>
  </si>
  <si>
    <t>positive regulation of transcription by RNA polymerase II [GO:0045944]; transcription by RNA polymerase II [GO:0006366]; transcription initiation at RNA polymerase II promoter [GO:0006367]</t>
  </si>
  <si>
    <t>nucleus [GO:0005634]; transcription factor TFIID complex [GO:0005669]; chromatin binding [GO:0003682]; transcription cis-regulatory region binding [GO:0000976]; positive regulation of transcription by RNA polymerase II [GO:0045944]; transcription by RNA polymerase II [GO:0006366]; transcription initiation at RNA polymerase II promoter [GO:0006367]</t>
  </si>
  <si>
    <t>Large ribosomal subunit protein bL19m (54S ribosomal protein IMG1, mitochondrial) (Integrity of mitochondrial genome protein 1) (PetCR46)</t>
  </si>
  <si>
    <t>cytoplasm [GO:0005737]; nucleolus [GO:0005730]; nucleus [GO:0005634]; tRNA methyltransferase complex [GO:0043527]; rRNA (guanine) methyltransferase activity [GO:0016435]; endonucleolytic cleavage in ITS1 to separate SSU-rRNA from 5.8S rRNA and LSU-rRNA from tricistronic rRNA transcript (SSU-rRNA, 5.8S rRNA, LSU-rRNA) [GO:0000447]; ribosomal small subunit export from nucleus [GO:0000056]; rRNA (guanine-N7)-methylation [GO:0070476]</t>
  </si>
  <si>
    <t>endoplasmic reticulum [GO:0005783]; endoplasmic reticulum membrane [GO:0005789]; ergosterol O-acyltransferase activity [GO:0034737]; lanosterol O-acyltransferase activity [GO:0034738]; ergosterol metabolic process [GO:0008204]; sterol metabolic process [GO:0016125]</t>
  </si>
  <si>
    <t>cytoplasm [GO:0005737]; cytosol [GO:0005829]; nucleus [GO:0005634]; threonine biosynthetic process [GO:0009088]</t>
  </si>
  <si>
    <t>90S preribosome [GO:0030686]; cytoplasm [GO:0005737]; nucleolus [GO:0005730]; nucleoplasm [GO:0005654]; Pwp2p-containing subcomplex of 90S preribosome [GO:0034388]; small-subunit processome [GO:0032040];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establishment of cell polarity [GO:0030010]; maturation of SSU-rRNA [GO:0030490]; maturation of SSU-rRNA from tricistronic rRNA transcript (SSU-rRNA, 5.8S rRNA, LSU-rRNA) [GO:0000462]; ribosomal small subunit assembly [GO:0000028]; septum digestion after cytokinesis [GO:0000920]</t>
  </si>
  <si>
    <t>protein secretion [GO:0009306]; regulation of COPII vesicle coating [GO:0003400]; vesicle-mediated transport [GO:0016192]</t>
  </si>
  <si>
    <t>cytoplasm [GO:0005737]; endoplasmic reticulum membrane [GO:0005789]; Golgi membrane [GO:0000139]; GTPase activator activity [GO:0005096]; guanyl-nucleotide exchange factor activity [GO:0005085]; protein secretion [GO:0009306]; regulation of COPII vesicle coating [GO:0003400]; vesicle-mediated transport [GO:0016192]</t>
  </si>
  <si>
    <t>Large ribosomal subunit protein mL49 (54S ribosomal protein IMG2, mitochondrial) (Integrity of mitochondrial genome protein 2)</t>
  </si>
  <si>
    <t>cytoplasm [GO:0005737]; cytoplasmic stress granule [GO:0010494]; cytosolic small ribosomal subunit [GO:0022627]; kinetochore [GO:0000776]; Lsm1-7-Pat1 complex [GO:1990726]; nucleus [GO:0005634]; P-body [GO:0000932]; chromatin binding [GO:0003682]; mRNA binding [GO:0003729]; RNA binding [GO:0003723]; cell cycle [GO:0007049]; cell division [GO:0051301]; deadenylation-dependent decapping of nuclear-transcribed mRNA [GO:0000290]; formation of translation preinitiation complex [GO:0001731]; mRNA processing [GO:0006397]; negative regulation of translational initiation [GO:0045947]; P-body assembly [GO:0033962]; regulation of translational initiation [GO:0006446]</t>
  </si>
  <si>
    <t>nucleus [GO:0005634]; transcription repressor complex [GO:0017053]; histone binding [GO:0042393]; histone deacetylase binding [GO:0042826]; mediator complex binding [GO:0036033]; phosphatidylinositol-3,5-bisphosphate binding [GO:0080025]; transcription corepressor activity [GO:0003714]; carbon catabolite repression of transcription from RNA polymerase II promoter by glucose [GO:0000433]; DNA damage response [GO:0006974]; hyperosmotic response [GO:0006972]; negative regulation of DNA-templated transcription [GO:0045892]; negative regulation of transcription by RNA polymerase II [GO:0000122]; positive regulation of transcription by RNA polymerase II [GO:0045944]; regulation of transcription by RNA polymerase II [GO:0006357]</t>
  </si>
  <si>
    <t>nucleolus [GO:0005730]; DNA binding [GO:0003677]; metal ion binding [GO:0046872]; negative regulation of transcription by RNA polymerase II [GO:0000122]; rRNA processing [GO:0006364]</t>
  </si>
  <si>
    <t>actin cortical patch [GO:0030479]; cell cortex [GO:0005938]; cortical actin cytoskeleton [GO:0030864]; cytoplasm [GO:0005737]; mating projection tip [GO:0043332]; site of polarized growth [GO:0030427]; actin filament binding [GO:0051015]; actin cortical patch assembly [GO:0000147]; barbed-end actin filament capping [GO:0051016]; positive regulation of Arp2/3 complex-mediated actin nucleation [GO:2000601]; protein localization to actin cortical patch [GO:0044379]; regulation of actin filament polymerization [GO:0030833]</t>
  </si>
  <si>
    <t>cytoplasm [GO:0005737]; MutSalpha complex [GO:0032301]; MutSbeta complex [GO:0032302]; nucleus [GO:0005634]; ATP binding [GO:0005524]; ATP-dependent DNA damage sensor activity [GO:0140664]; DNA insertion or deletion binding [GO:0032135]; double-strand/single-strand DNA junction binding [GO:0000406]; double-stranded DNA binding [GO:0003690]; DNA recombination [GO:0006310]; meiotic mismatch repair [GO:0000710]; mismatch repair [GO:0006298]; mitotic recombination [GO:0006312]; removal of nonhomologous ends [GO:0000735]; replication fork arrest [GO:0043111]</t>
  </si>
  <si>
    <t>CCR4-NOT core complex [GO:0030015]; cytoplasm [GO:0005737]; nucleus [GO:0005634]; P-body [GO:0000932]; ATPase activator activity [GO:0001671]; molecular adaptor activity [GO:0060090]; negative regulation of cytoplasmic mRNA processing body assembly [GO:0010607]; nuclear-transcribed mRNA catabolic process, deadenylation-dependent decay [GO:0000288]; nuclear-transcribed mRNA poly(A) tail shortening [GO:0000289]; positive regulation of transcription elongation by RNA polymerase II [GO:0032968]; pseudohyphal growth [GO:0007124]; regulation of cell cycle [GO:0051726]; regulation of transcription by RNA polymerase II [GO:0006357]; response to pheromone triggering conjugation with cellular fusion [GO:0000749]; transcription elongation by RNA polymerase II [GO:0006368]</t>
  </si>
  <si>
    <t>cytoplasm [GO:0005737]; fungal-type vacuole membrane [GO:0000329]; mitochondrion [GO:0005739]; meiotic cell cycle [GO:0051321]; sporulation resulting in formation of a cellular spore [GO:0030435]</t>
  </si>
  <si>
    <t>cytoplasm [GO:0005737]; nucleus [GO:0005634]; peroxisome [GO:0005777]; MAP kinase serine/threonine phosphatase activity [GO:1990439]; metal ion binding [GO:0046872]; myosin phosphatase activity [GO:0017018]; protein serine/threonine phosphatase activity [GO:0004722]; mitochondrion inheritance [GO:0000001]; negative regulation of MAPK cascade [GO:0043409]; pheromone-dependent signal transduction involved in conjugation with cellular fusion [GO:0000750]; protein dephosphorylation [GO:0006470]; tRNA splicing, via endonucleolytic cleavage and ligation [GO:0006388]</t>
  </si>
  <si>
    <t>cytoplasm [GO:0005737]; nucleus [GO:0005634]; proteasome complex [GO:0000502]; proteasome regulatory particle, base subcomplex [GO:0008540]; ATP binding [GO:0005524]; ATP hydrolysis activity [GO:0016887]; proteasome-activating activity [GO:0036402]; nonfunctional rRNA decay [GO:0070651]; peptide catabolic process [GO:0043171]; positive regulation of protein catabolic process [GO:0045732]; proteasome regulatory particle assembly [GO:0070682]; proteasome-mediated ubiquitin-dependent protein catabolic process [GO:0043161]; protein-containing complex localization [GO:0031503]; ubiquitin-dependent protein catabolic process [GO:0006511]</t>
  </si>
  <si>
    <t>90S preribosome [GO:0030686]; box C/D RNP complex [GO:0031428]; nucleolus [GO:0005730]; nucleoplasm [GO:0005654]; small-subunit processome [GO:0032040]; histone H2AQ104 methyltransferase activity [GO:1990259]; O-methyltransferase activity [GO:0008171]; RNA binding [GO:0003723]; rRNA methyltransferase activity [GO:0008649]; box C/D RNA 3'-end processing [GO:0000494]; histone glutamine methylation [GO:1990258]; maturation of SSU-rRNA [GO:0030490]; regulation of transcription by RNA polymerase I [GO:0006356]; rRNA 2'-O-methylation [GO:0000451]; rRNA methylation [GO:0031167]; rRNA processing [GO:0006364]; sno(s)RNA processing [GO:0043144]; snoRNA guided rRNA 2'-O-methylation [GO:0000452]</t>
  </si>
  <si>
    <t>endoplasmic reticulum [GO:0005783]; endoplasmic reticulum membrane [GO:0005789]; mitochondrion [GO:0005739]; oxidoreductase activity [GO:0016491]; very-long-chain enoyl-CoA reductase activity [GO:0102758]; very long-chain fatty acid biosynthetic process [GO:0042761]; very long-chain fatty acid metabolic process [GO:0000038]</t>
  </si>
  <si>
    <t>centrosome [GO:0005813]; chromosome, centromeric region [GO:0000775]; Dbf4-dependent protein kinase complex [GO:0031431]; nucleus [GO:0005634]; ATP binding [GO:0005524]; identical protein binding [GO:0042802]; metal ion binding [GO:0046872]; protein serine kinase activity [GO:0106310]; protein serine/threonine kinase activity [GO:0004674]; cell division [GO:0051301]; DNA replication initiation [GO:0006270]; double-strand break repair via break-induced replication [GO:0000727]; mitotic DNA replication checkpoint signaling [GO:0033314]; mitotic DNA replication preinitiation complex assembly [GO:1902977]; negative regulation of exit from mitosis [GO:0001100]; peptidyl-serine phosphorylation [GO:0018105]; positive regulation of kinetochore assembly [GO:1905561]; positive regulation of meiosis I [GO:0060903]; positive regulation of meiotic DNA double-strand break formation [GO:1903343]; positive regulation of meiotic DNA double-strand break formation involved in reciprocal meiotic recombination [GO:1905263]; positive regulation of monopolar spindle attachment to meiosis I kinetochore [GO:1904968]; premeiotic DNA replication [GO:0006279]; protein phosphorylation [GO:0006468]; protein-containing complex localization [GO:0031503]; signal transduction [GO:0007165]</t>
  </si>
  <si>
    <t>cytosol [GO:0005829]; glycerol-3-phosphate dehydrogenase complex [GO:0009331]; mitochondrion [GO:0005739]; nucleus [GO:0005634]; peroxisome [GO:0005777]; glycerol-3-phosphate dehydrogenase [NAD(P)+] activity [GO:0047952]; NAD binding [GO:0051287]; protein homodimerization activity [GO:0042803]; carbohydrate metabolic process [GO:0005975]; glycerol-3-phosphate catabolic process [GO:0046168]; glycerol-3-phosphate metabolic process [GO:0006072]; intracellular accumulation of glycerol [GO:0006973]; NADH oxidation [GO:0006116]; protein import into peroxisome matrix [GO:0016558]</t>
  </si>
  <si>
    <t>cell periphery [GO:0071944]; cellular bud neck [GO:0005935]; ATP binding [GO:0005524]; protein serine kinase activity [GO:0106310]; protein serine/threonine kinase activity [GO:0004674]; intracellular signal transduction [GO:0035556]; protein phosphorylation [GO:0006468]</t>
  </si>
  <si>
    <t>actin cortical patch [GO:0030479]; actin cytoskeleton [GO:0015629]; Arp2/3 protein complex [GO:0005885]; actin binding [GO:0003779]; ATP binding [GO:0005524]; ATP hydrolysis activity [GO:0016887]; actin cortical patch organization [GO:0044396]; actin nucleation [GO:0045010]; Arp2/3 complex-mediated actin nucleation [GO:0034314]; ascospore wall assembly [GO:0030476]; cytoplasm to vacuole transport by the Cvt pathway [GO:0032258]; establishment of mitochondrion localization [GO:0051654]; mitochondrion inheritance [GO:0000001]</t>
  </si>
  <si>
    <t>nucleolus [GO:0005730]; preribosome, large subunit precursor [GO:0030687]; ATP binding [GO:0005524]; ATP hydrolysis activity [GO:0016887]; identical protein binding [GO:0042802]; RNA binding [GO:0003723]; RNA helicase activity [GO:0003724]; assembly of large subunit precursor of preribosome [GO:1902626]; maturation of 5.8S rRNA from tricistronic rRNA transcript (SSU-rRNA, 5.8S rRNA, LSU-rRNA) [GO:0000466]; maturation of LSU-rRNA from tricistronic rRNA transcript (SSU-rRNA, 5.8S rRNA, LSU-rRNA) [GO:0000463]; rRNA processing [GO:0006364]</t>
  </si>
  <si>
    <t>cytoplasm [GO:0005737]; mitochondrion [GO:0005739]; NatA complex [GO:0031415]; ribosome binding [GO:0043022]; N-terminal peptidyl-methionine acetylation [GO:0017196]; N-terminal protein amino acid acetylation [GO:0006474]</t>
  </si>
  <si>
    <t>chromatin silencing complex [GO:0005677]; chromosome, telomeric region [GO:0000781]; heterochromatin [GO:0000792]; nucleolus [GO:0005730]; nucleus [GO:0005634]; RENT complex [GO:0030869]; metal ion binding [GO:0046872]; NAD+ binding [GO:0070403]; NAD-dependent histone deacetylase activity [GO:0017136]; NAD-dependent histone H3K14 deacetylase activity [GO:0032041]; NAD-dependent histone H3K9 deacetylase activity [GO:0046969]; NAD-dependent histone H4K16 deacetylase activity [GO:0046970]; transferase activity [GO:0016740]; chromatin organization [GO:0006325]; double-strand break repair via nonhomologous end joining [GO:0006303]; establishment of protein-containing complex localization to telomere [GO:0097695]; heterochromatin formation [GO:0031507]; negative regulation of DNA amplification [GO:1904524]; negative regulation of DNA recombination [GO:0045910]; negative regulation of DNA replication [GO:0008156]; rDNA heterochromatin formation [GO:0000183]; regulation of DNA stability [GO:0097752]; RNA-mediated gene silencing [GO:0031047]; silent mating-type cassette heterochromatin formation [GO:0030466]; sister chromatid cohesion [GO:0007062]; subtelomeric heterochromatin formation [GO:0031509]; telomere tethering at nuclear periphery [GO:0034398]</t>
  </si>
  <si>
    <t>mitochondrial matrix [GO:0005759]; mitochondrion [GO:0005739]; RNA binding [GO:0003723]; mitochondrial translation [GO:0032543]; mRNA processing [GO:0006397]</t>
  </si>
  <si>
    <t>mitochondrial inner membrane [GO:0005743]; mitochondrial small ribosomal subunit [GO:0005763]; structural constituent of ribosome [GO:0003735]; mitochondrial translation [GO:0032543]</t>
  </si>
  <si>
    <t>Small ribosomal subunit protein mS37 (37S ribosomal protein MRP10, mitochondrial) (YmS-T)</t>
  </si>
  <si>
    <t>fungal-type vacuole [GO:0000324]; fungal-type vacuole lumen [GO:0000328]; sterol binding [GO:0032934]; intracellular sterol transport [GO:0032366]; sterol transport [GO:0015918]</t>
  </si>
  <si>
    <t>cytoplasm [GO:0005737]; nucleus [GO:0005634]; protein phosphatase type 2A complex [GO:0000159]; protein serine/threonine phosphatase complex [GO:0008287]; metal ion binding [GO:0046872]; myosin phosphatase activity [GO:0017018]; protein serine/threonine phosphatase activity [GO:0004722]; cell division [GO:0051301]; cellular response to oxidative stress [GO:0034599]; DNA repair [GO:0006281]; G1/S transition of mitotic cell cycle [GO:0000082]; intracellular signal transduction [GO:0035556]; regulation of actin cytoskeleton organization [GO:0032956]; regulation of fungal-type cell wall organization [GO:0060237]; TOR signaling [GO:0031929]; tRNA wobble uridine modification [GO:0002098]</t>
  </si>
  <si>
    <t>endoplasmic reticulum [GO:0005783]; lipid droplet [GO:0005811]; membrane [GO:0016020]; 1-acylglycerol-3-phosphate O-acyltransferase activity [GO:0003841]; 1-acylglycerophosphocholine O-acyltransferase activity [GO:0047184]; 1-acylglycerophosphoethanolamine O-acyltransferase activity [GO:0106262]; CDP-diacylglycerol biosynthetic process [GO:0016024]; glycerophospholipid biosynthetic process [GO:0046474]; phosphatidic acid biosynthetic process [GO:0006654]</t>
  </si>
  <si>
    <t>fungal-type vacuole membrane [GO:0000329]; transmembrane transporter activity [GO:0022857]</t>
  </si>
  <si>
    <t>cytoplasm [GO:0005737]; GTP binding [GO:0005525]; mannose-1-phosphate guanylyltransferase (GTP) activity [GO:0004475]; cell cycle [GO:0007049]; cell wall mannoprotein biosynthetic process [GO:0000032]; GDP-mannose biosynthetic process [GO:0009298]; protein glycosylation [GO:0006486]</t>
  </si>
  <si>
    <t>MBF transcription complex [GO:0030907]; nucleus [GO:0005634]; SBF transcription complex [GO:0033309]; DNA-binding transcription activator activity, RNA polymerase II-specific [GO:0001228]; sequence-specific DNA binding [GO:0043565]; G1/S transition of mitotic cell cycle [GO:0000082]; positive regulation of transcription involved in G1/S transition of mitotic cell cycle [GO:0071931]; regulation of DNA-templated transcription [GO:0006355]</t>
  </si>
  <si>
    <t>membrane [GO:0016020]; lipase activity [GO:0016298]</t>
  </si>
  <si>
    <t>cytoskeleton [GO:0005856]; endoplasmic reticulum [GO:0005783]; endoplasmic reticulum membrane [GO:0005789]; ER to Golgi transport vesicle membrane [GO:0012507]; Golgi membrane [GO:0000139]; Golgi stack [GO:0005795]; endoplasmic reticulum to Golgi vesicle-mediated transport [GO:0006888]; Golgi vesicle docking [GO:0048211]; intracellular protein transport [GO:0006886]; membrane fusion [GO:0061025]; SNARE complex assembly [GO:0035493]; vesicle fusion with Golgi apparatus [GO:0048280]</t>
  </si>
  <si>
    <t>90S preribosome [GO:0030686]; cytoplasm [GO:0005737]; nucleolus [GO:0005730]; nucleus [GO:0005634]; preribosome, small subunit precursor [GO:0030688]; GTP binding [GO:0005525]; GTPase activity [GO:0003924]; ribonucleoprotein complex binding [GO:0043021]; U3 snoRNA binding [GO:0034511]; endonucleolytic cleavage of tricistronic rRNA transcript (SSU-rRNA, 5.8S rRNA, LSU-rRNA) [GO:0000479]; endonucleolytic cleavage to generate mature 3'-end of SSU-rRNA from (SSU-rRNA, 5.8S rRNA, LSU-rRNA) [GO:0000461]; maturation of SSU-rRNA from tricistronic rRNA transcript (SSU-rRNA, 5.8S rRNA, LSU-rRNA) [GO:0000462]</t>
  </si>
  <si>
    <t>cytoplasm [GO:0005737]; nucleus [GO:0005634]; unfolded protein binding [GO:0051082]; protein import into nucleus [GO:0006606]; ribosomal large subunit biogenesis [GO:0042273]</t>
  </si>
  <si>
    <t>mitochondrial nucleoid [GO:0042645]; mitochondrion [GO:0005739]; isocitrate dehydrogenase (NADP+) activity [GO:0004450]; magnesium ion binding [GO:0000287]; NAD binding [GO:0051287]; glutamate biosynthetic process [GO:0006537]; glyoxylate cycle [GO:0006097]; isocitrate metabolic process [GO:0006102]; NADP metabolic process [GO:0006739]; tricarboxylic acid cycle [GO:0006099]</t>
  </si>
  <si>
    <t>mitochondrial respiratory chain complex IV [GO:0005751]; mitochondrion [GO:0005739]; oxidoreductase activity [GO:0016491]; cellular respiration [GO:0045333]; mitochondrial electron transport, cytochrome c to oxygen [GO:0006123]; proton transmembrane transport [GO:1902600]</t>
  </si>
  <si>
    <t>mitochondrial inner membrane [GO:0005743]; mitochondrial ribosome [GO:0005761]; mitochondrion [GO:0005739]; translation regulator activity [GO:0045182]; mitochondrial respiratory chain complex III assembly [GO:0034551]; positive regulation of mitochondrial translation [GO:0070131]</t>
  </si>
  <si>
    <t>Bre1-Rad6 ubiquitin ligase complex [GO:1990302]; chromosome, telomeric region [GO:0000781]; HULC complex [GO:0033503]; nucleus [GO:0005634]; DNA replication origin binding [GO:0003688]; identical protein binding [GO:0042802]; metal ion binding [GO:0046872]; ubiquitin protein ligase activity [GO:0061630]; double-strand break repair via homologous recombination [GO:0000724]; epigenetic regulation of gene expression [GO:0040029]; histone H2B conserved C-terminal lysine ubiquitination [GO:0071894]; histone monoubiquitination [GO:0010390]; histone ubiquitination [GO:0016574]; meiotic DNA double-strand break formation [GO:0042138]; mitotic G1 DNA damage checkpoint signaling [GO:0031571]; mitotic intra-S DNA damage checkpoint signaling [GO:0031573]; positive regulation of transcription by RNA polymerase II [GO:0045944]; protein K63-linked ubiquitination [GO:0070534]; regulation of DNA-templated DNA replication initiation [GO:0030174]; subtelomeric heterochromatin formation [GO:0031509]; telomere maintenance via recombination [GO:0000722]; transcription by RNA polymerase II [GO:0006366]</t>
  </si>
  <si>
    <t>cytosol [GO:0005829]; cytosolic large ribosomal subunit [GO:0022625]; structural constituent of ribosome [GO:0003735]; cytoplasmic translation [GO:0002181]; regulation of translational fidelity [GO:0006450]</t>
  </si>
  <si>
    <t>Large ribosomal subunit protein eL31B (60S ribosomal protein L31-B) (L34) (YL28)</t>
  </si>
  <si>
    <t>cytoplasm [GO:0005737]; fungal-type vacuole [GO:0000324]; fungal-type vacuole membrane [GO:0000329]; HOPS complex [GO:0030897]; vacuole-mitochondrion membrane contact site [GO:1990816]; guanyl-nucleotide exchange factor activity [GO:0005085]; small GTPase binding [GO:0031267]; autophagy [GO:0006914]; endosomal vesicle fusion [GO:0034058]; intracellular protein transport [GO:0006886]; piecemeal microautophagy of the nucleus [GO:0034727]; positive regulation of TORC1 signaling [GO:1904263]; regulation of SNARE complex assembly [GO:0035542]; vacuole fusion, non-autophagic [GO:0042144]; vacuole organization [GO:0007033]; vesicle tethering [GO:0099022]; vesicle-mediated transport [GO:0016192]</t>
  </si>
  <si>
    <t>cytoplasm [GO:0005737]; mitochondrion [GO:0005739]; peroxisomal matrix [GO:0005782]; peroxisome [GO:0005777]; L-malate dehydrogenase activity [GO:0030060]; mRNA binding [GO:0003729]; fatty acid beta-oxidation [GO:0006635]; glyoxylate cycle [GO:0006097]; malate metabolic process [GO:0006108]; NADH regeneration [GO:0006735]; tricarboxylic acid cycle [GO:0006099]</t>
  </si>
  <si>
    <t>cytoplasm [GO:0005737]; ATP binding [GO:0005524]; protein serine kinase activity [GO:0106310]; protein serine/threonine kinase activity [GO:0004674]; protein serine/threonine/tyrosine kinase activity [GO:0004712]; protein phosphorylation [GO:0006468]; regulation of protein catabolic process [GO:0042176]; signal transduction [GO:0007165]</t>
  </si>
  <si>
    <t>cytoplasmic translation [GO:0002181]; translational elongation [GO:0006414]</t>
  </si>
  <si>
    <t>cytosolic large ribosomal subunit [GO:0022625]; protein kinase activator activity [GO:0030295]; ribonucleoprotein complex binding [GO:0043021]; structural constituent of ribosome [GO:0003735]; cytoplasmic translation [GO:0002181]; translational elongation [GO:0006414]</t>
  </si>
  <si>
    <t>Large ribosomal subunit protein P1A (P1A) (60S acidic ribosomal protein P1-alpha) (A1) (L12eIIA) (YP1alpha)</t>
  </si>
  <si>
    <t>90S preribosome [GO:0030686]; cytosol [GO:0005829]; cytosolic small ribosomal subunit [GO:0022627]; RNA binding [GO:0003723]; structural constituent of ribosome [GO:0003735]; maturation of SSU-rRNA from tricistronic rRNA transcript (SSU-rRNA, 5.8S rRNA, LSU-rRNA) [GO:0000462]; translation [GO:0006412]</t>
  </si>
  <si>
    <t>Small ribosomal subunit protein uS9A (40S ribosomal protein S16-A) (RP61R)</t>
  </si>
  <si>
    <t>chromosome, telomeric region [GO:0000781]; cytoplasm [GO:0005737]; nucleus [GO:0005634]; spliceosomal complex [GO:0005681]; transcription export complex [GO:0000346]; ATP binding [GO:0005524]; ATP hydrolysis activity [GO:0016887]; RNA binding [GO:0003723]; RNA helicase activity [GO:0003724]; mRNA 3'-end processing [GO:0031124]; mRNA export from nucleus [GO:0006406]; mRNA splicing, via spliceosome [GO:0000398]; subtelomeric heterochromatin formation [GO:0031509]; transcription elongation by RNA polymerase II [GO:0006368]; transcription-coupled nucleotide-excision repair [GO:0006283]</t>
  </si>
  <si>
    <t>cytoplasm [GO:0005737]; mitochondrion [GO:0005739]; carboxymethylenebutenolidase activity [GO:0008806]</t>
  </si>
  <si>
    <t>commitment complex [GO:0000243]; cytosol [GO:0005829]; nucleus [GO:0005634]; spliceosomal complex [GO:0005681]; U1 snRNP [GO:0005685]; U2-type prespliceosome [GO:0071004]; mRNA binding [GO:0003729]; mRNA 5'-splice site recognition [GO:0000395]; mRNA splice site selection [GO:0006376]; mRNA splicing, via spliceosome [GO:0000398]</t>
  </si>
  <si>
    <t>nuclear envelope [GO:0005635]; nuclear membrane [GO:0031965]; nuclear pore [GO:0005643]; nuclear pore central transport channel [GO:0044613]; nuclear pore nuclear basket [GO:0044615]; phospholipid binding [GO:0005543]; single-stranded DNA binding [GO:0003697]; structural constituent of nuclear pore [GO:0017056]; cell cycle [GO:0007049]; cell division [GO:0051301]; mRNA export from nucleus in response to heat stress [GO:0031990]; NLS-bearing protein import into nucleus [GO:0006607]; nuclear pore organization [GO:0006999]; nucleocytoplasmic transport [GO:0006913]</t>
  </si>
  <si>
    <t>nuclear membrane [GO:0031965]; nuclear periphery [GO:0034399]; maintenance of rDNA [GO:0043007]; regulation of exit from mitosis [GO:0007096]</t>
  </si>
  <si>
    <t>clathrin-coated vesicle [GO:0030136]; cytoplasm [GO:0005737]; Dsc E3 ubiquitin ligase complex [GO:0044695]; endoplasmic reticulum [GO:0005783]; Golgi membrane [GO:0000139]; clathrin binding [GO:0030276]; ubiquitin binding [GO:0043130]; clathrin-dependent endocytosis [GO:0072583]; protein ubiquitination [GO:0016567]; ubiquitin-dependent ERAD pathway [GO:0030433]; ubiquitin-dependent protein catabolic process [GO:0006511]</t>
  </si>
  <si>
    <t>nucleus [GO:0005634]; signal recognition particle, endoplasmic reticulum targeting [GO:0005786]; 7S RNA binding [GO:0008312]; endoplasmic reticulum signal peptide binding [GO:0030942]; protein targeting to ER [GO:0045047]; SRP-dependent cotranslational protein targeting to membrane, signal sequence recognition [GO:0006617]; SRP-dependent cotranslational protein targeting to membrane, translocation [GO:0006616]</t>
  </si>
  <si>
    <t>dolichyl-phosphate-mannose-protein mannosyltransferase Pmt1p-Pmt2p dimer complex [GO:0097582]; dolichyl-phosphate-mannose-protein mannosyltransferase Pmt1p-Pmt3p dimer complex [GO:0097583]; endoplasmic reticulum [GO:0005783]; dolichyl-phosphate-mannose-protein mannosyltransferase activity [GO:0004169]; ER-associated misfolded protein catabolic process [GO:0071712]; fungal-type cell wall biogenesis [GO:0009272]; protein exit from endoplasmic reticulum [GO:0032527]; protein O-linked mannosylation [GO:0035269]; regulation of endoplasmic reticulum unfolded protein response [GO:1900101]</t>
  </si>
  <si>
    <t>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</si>
  <si>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pheromone-dependent signal transduction involved in conjugation with cellular fusion [GO:0000750]; post-translational protein targeting to endoplasmic reticulum membrane [GO:0006620]; protein insertion into ER membrane [GO:0045048]; response to arsenic-containing substance [GO:0046685]; response to heat [GO:0009408]; response to metal ion [GO:0010038]; retrograde vesicle-mediated transport, Golgi to endoplasmic reticulum [GO:0006890]; tail-anchored membrane protein insertion into ER membrane [GO:0071816]</t>
  </si>
  <si>
    <t>cytosol [GO:0005829]; endoplasmic reticulum [GO:0005783]; GET complex [GO:0043529]; Golgi apparatus [GO:0005794]; ATP binding [GO:0005524]; ATP hydrolysis activity [GO:0016887]; guanyl-nucleotide exchange factor activity [GO:0005085]; identical protein binding [GO:0042802]; metal ion binding [GO:0046872]; protein folding chaperone [GO:0044183]; unfolded protein binding [GO:0051082]; pheromone-dependent signal transduction involved in conjugation with cellular fusion [GO:0000750]; post-translational protein targeting to endoplasmic reticulum membrane [GO:0006620]; protein insertion into ER membrane [GO:0045048]; response to arsenic-containing substance [GO:0046685]; response to heat [GO:0009408]; response to metal ion [GO:0010038]; retrograde vesicle-mediated transport, Golgi to endoplasmic reticulum [GO:0006890]; tail-anchored membrane protein insertion into ER membrane [GO:0071816]</t>
  </si>
  <si>
    <t>nucleus [GO:0005634]; ATP binding [GO:0005524]; protein kinase activity [GO:0004672]; protein serine kinase activity [GO:0106310]; protein serine/threonine kinase activity [GO:0004674]; DNA damage checkpoint signaling [GO:0000077]; mitotic DNA damage checkpoint signaling [GO:0044773]; protein phosphorylation [GO:0006468]</t>
  </si>
  <si>
    <t>cytosol [GO:0005829]; delta DNA polymerase complex [GO:0043625]; replication fork [GO:0005657]; 3'-5'-DNA exonuclease activity [GO:0008296]; 4 iron, 4 sulfur cluster binding [GO:0051539]; DNA binding [GO:0003677]; DNA-directed DNA polymerase activity [GO:0003887]; metal ion binding [GO:0046872]; molecular adaptor activity [GO:0060090]; nucleotide binding [GO:0000166]; base-excision repair, gap-filling [GO:0006287]; DNA metabolic process [GO:0006259]; DNA replication [GO:0006260]; DNA replication proofreading [GO:0045004]; DNA replication, removal of RNA primer [GO:0043137]; DNA-templated DNA replication [GO:0006261]; DNA-templated DNA replication maintenance of fidelity [GO:0045005]; nucleotide-excision repair, DNA gap filling [GO:0006297]; RNA-templated DNA biosynthetic process [GO:0006278]</t>
  </si>
  <si>
    <t>mitochondrial inner membrane [GO:0005743]; mitochondrial matrix [GO:0005759]; protein insertion into mitochondrial inner membrane from matrix [GO:0032979]</t>
  </si>
  <si>
    <t>cytoplasm [GO:0005737]; cytosol [GO:0005829]; nucleus [GO:0005634]; transcription factor TFIIH holo complex [GO:0005675]; transcription factor TFIIK complex [GO:0070985]; ATP binding [GO:0005524]; cyclin-dependent protein serine/threonine kinase activity [GO:0004693]; protein kinase activity [GO:0004672]; RNA polymerase II CTD heptapeptide repeat kinase activity [GO:0008353]; 7-methylguanosine mRNA capping [GO:0006370]; cell cycle [GO:0007049]; cell division [GO:0051301]; cellular response to nitrogen starvation [GO:0006995]; nucleotide-excision repair [GO:0006289]; positive regulation of Atg1/ULK1 kinase complex assembly [GO:1905866]; positive regulation of autophagy [GO:0010508]; positive regulation of transcription by RNA polymerase II [GO:0045944]; positive regulation of transcription elongation by RNA polymerase II [GO:0032968]; protein phosphorylation [GO:0006468]; recruitment of 3'-end processing factors to RNA polymerase II holoenzyme complex [GO:0034402]; recruitment of mRNA capping enzyme to RNA polymerase II holoenzyme complex [GO:0036031]; transcription by RNA polymerase I [GO:0006360]; transcription by RNA polymerase II [GO:0006366]; transcription initiation at RNA polymerase II promoter [GO:0006367]</t>
  </si>
  <si>
    <t>cytoplasmic exosome (RNase complex) [GO:0000177]; exosome (RNase complex) [GO:0000178]; nuclear exosome (RNase complex) [GO:0000176]; nucleolus [GO:0005730]; nucleus [GO:0005634]; RNA binding [GO:0003723]; exonucleolytic catabolism of deadenylated mRNA [GO:0043928]; exonucleolytic trimming to generate mature 3'-end of 5.8S rRNA from tricistronic rRNA transcript (SSU-rRNA, 5.8S rRNA, LSU-rRNA) [GO:0000467]; nonfunctional rRNA decay [GO:0070651]; nuclear mRNA surveillance [GO:0071028]; nuclear polyadenylation-dependent mRNA catabolic process [GO:0071042]; nuclear polyadenylation-dependent rRNA catabolic process [GO:0071035];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regulatory ncRNA 3'-end processing [GO:0043628]; RNA catabolic process [GO:0006401]; RNA processing [GO:0006396]; rRNA catabolic process [GO:0016075]; U1 snRNA 3'-end processing [GO:0034473]; U4 snRNA 3'-end processing [GO:0034475]; U5 snRNA 3'-end processing [GO:0034476]</t>
  </si>
  <si>
    <t>cytoplasm [GO:0005737]; RNA binding [GO:0003723]; tRNA (guanine) methyltransferase activity [GO:0016423]; tRNA (guanosine-2'-O-)-methyltransferase activity [GO:0009020]; tRNA (uracil-2'-O-)-methyltransferase activity [GO:0052665]; tRNA methylation [GO:0030488]; tRNA nucleoside ribose methylation [GO:0002128]</t>
  </si>
  <si>
    <t>cytoplasmic side of endosome membrane [GO:0010009]; cytosol [GO:0005829]; endosome [GO:0005768]; phagophore assembly site [GO:0000407]; phagophore assembly site membrane [GO:0034045]; phosphatidylinositol-3-phosphate binding [GO:0032266]; autophagy of mitochondrion [GO:0000422]; cytoplasm to vacuole transport by the Cvt pathway [GO:0032258]; early endosome to Golgi transport [GO:0034498]; intracellular protein transport [GO:0006886]; macroautophagy [GO:0016236]; retrograde transport, endosome to Golgi [GO:0042147]</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</si>
  <si>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t>
  </si>
  <si>
    <t>cellular bud neck [GO:0005935]; cellular bud neck contractile ring [GO:0000142]; cytoplasm [GO:0005737]; HICS complex [GO:0044697]; membrane [GO:0016020]; mitotic actomyosin contractile ring [GO:0110085]; nucleus [GO:0005634]; enzyme regulator activity [GO:0030234]; mitotic cytokinetic process [GO:1902410]; mitotic division septum assembly [GO:0140278]; secondary cell septum biogenesis [GO:1990344]</t>
  </si>
  <si>
    <t>cytoplasm [GO:0005737]; cytosol [GO:0005829]; endoplasmic reticulum [GO:0005783]; nucleus [GO:0005634]; cysteine-type deubiquitinase activity [GO:0004843]; cysteine-type endopeptidase activity [GO:0004197]; protein deubiquitination [GO:0016579]; ubiquitin-dependent protein catabolic process [GO:0006511]</t>
  </si>
  <si>
    <t>cytoplasm [GO:0005737]; cytosol [GO:0005829]; nucleus [GO:0005634]; plasma membrane [GO:0005886]; alditol:NADP+ 1-oxidoreductase activity [GO:0004032]; aldo-keto reductase (NADP) activity [GO:0004033]; alpha-keto amide reductase activity [GO:0051268]; alpha-keto ester reductase activity [GO:0051269]; oxidoreductase activity, acting on NAD(P)H, NAD(P) as acceptor [GO:0016652]; amide metabolic process [GO:0043603]; cellular aromatic compound metabolic process [GO:0006725]; cellular ketone metabolic process [GO:0042180]; cellular response to oxidative stress [GO:0034599]</t>
  </si>
  <si>
    <t>ATP metabolic process [GO:0046034]; autophagosome maturation [GO:0097352]; cytoplasm protein quality control by the ubiquitin-proteasome system [GO:0071629]; DNA replication termination [GO:0006274]; endoplasmic reticulum membrane fusion [GO:0016320]; ER-associated misfolded protein catabolic process [GO:0071712]; macroautophagy [GO:0016236]; mitochondria-associated ubiquitin-dependent protein catabolic process [GO:0072671]; mitotic spindle disassembly [GO:0051228]; nonfunctional rRNA decay [GO:0070651]; nuclear protein quality control by the ubiquitin-proteasome system [GO:0071630]; piecemeal microautophagy of the nucleus [GO:0034727]; positive regulation of mitochondrial fusion [GO:0010636]; positive regulation of protein localization to nucleus [GO:1900182]; proteasome-mediated ubiquitin-dependent protein catabolic process [GO:0043161]; protein quality control for misfolded or incompletely synthesized proteins [GO:0006515]; protein transport to vacuole involved in ubiquitin-dependent protein catabolic process via the multivesicular body sorting pathway [GO:0043328]; protein-containing complex disassembly [GO:0032984]; retrograde protein transport, ER to cytosol [GO:0030970]; ribophagy [GO:0034517]; ribosome-associated ubiquitin-dependent protein catabolic process [GO:1990116]; SCF complex disassembly in response to cadmium stress [GO:1990171]; sister chromatid biorientation [GO:0031134]; stress-induced homeostatically regulated protein degradation pathway [GO:0120174]; ubiquitin-dependent ERAD pathway [GO:0030433]</t>
  </si>
  <si>
    <t>Cdc48p-Npl4p-Vms1p AAA ATPase complex [GO:0036266]; cytosol [GO:0005829]; Doa10p ubiquitin ligase complex [GO:0000837]; endoplasmic reticulum membrane [GO:0005789]; Hrd1p ubiquitin ligase ERAD-L complex [GO:0000839]; mating projection tip [GO:0043332]; mitochondrion [GO:0005739]; nucleus [GO:0005634]; replisome [GO:0030894]; RQC complex [GO:1990112]; VCP-NPL4-UFD1 AAA ATPase complex [GO:0034098]; ATP binding [GO:0005524]; ATP hydrolysis activity [GO:0016887]; identical protein binding [GO:0042802]; polyubiquitin modification-dependent protein binding [GO:0031593]; protein phosphatase regulator activity [GO:0019888]; ubiquitin binding [GO:0043130]; ATP metabolic process [GO:0046034]; autophagosome maturation [GO:0097352]; cytoplasm protein quality control by the ubiquitin-proteasome system [GO:0071629]; DNA replication termination [GO:0006274]; endoplasmic reticulum membrane fusion [GO:0016320]; ER-associated misfolded protein catabolic process [GO:0071712]; macroautophagy [GO:0016236]; mitochondria-associated ubiquitin-dependent protein catabolic process [GO:0072671]; mitotic spindle disassembly [GO:0051228]; nonfunctional rRNA decay [GO:0070651]; nuclear protein quality control by the ubiquitin-proteasome system [GO:0071630]; piecemeal microautophagy of the nucleus [GO:0034727]; positive regulation of mitochondrial fusion [GO:0010636]; positive regulation of protein localization to nucleus [GO:1900182]; proteasome-mediated ubiquitin-dependent protein catabolic process [GO:0043161]; protein quality control for misfolded or incompletely synthesized proteins [GO:0006515]; protein transport to vacuole involved in ubiquitin-dependent protein catabolic process via the multivesicular body sorting pathway [GO:0043328]; protein-containing complex disassembly [GO:0032984]; retrograde protein transport, ER to cytosol [GO:0030970]; ribophagy [GO:0034517]; ribosome-associated ubiquitin-dependent protein catabolic process [GO:1990116]; SCF complex disassembly in response to cadmium stress [GO:1990171]; sister chromatid biorientation [GO:0031134]; stress-induced homeostatically regulated protein degradation pathway [GO:0120174]; ubiquitin-dependent ERAD pathway [GO:0030433]</t>
  </si>
  <si>
    <t>fungal-type vacuole [GO:0000324]; fungal-type vacuole membrane [GO:0000329]; calcium:proton antiporter activity [GO:0015369]; metal ion binding [GO:0046872]; potassium:proton antiporter activity [GO:0015386]; calcium ion transmembrane transport [GO:0070588]; calcium ion transport [GO:0006816]; intracellular calcium ion homeostasis [GO:0006874]; transmembrane transport [GO:0055085]</t>
  </si>
  <si>
    <t>cytosolic large ribosomal subunit [GO:0022625]; fungal-type vacuole [GO:0000324]; protein kinase activator activity [GO:0030295]; ribonucleoprotein complex binding [GO:0043021]; structural constituent of ribosome [GO:0003735]; cytoplasmic translation [GO:0002181]; positive regulation of protein kinase activity [GO:0045860]; translational elongation [GO:0006414]</t>
  </si>
  <si>
    <t>Large ribosomal subunit protein P1B (P1B) (60S acidic ribosomal protein P1-beta) (Ax) (L12eIIB) (L44') (YP1beta)</t>
  </si>
  <si>
    <t>chromosome, telomeric region [GO:0000781]; cytoplasm [GO:0005737]; nucleus [GO:0005634]; SCF ubiquitin ligase complex [GO:0019005]; DNA replication origin binding [GO:0003688]; protein-macromolecule adaptor activity [GO:0030674]; ubiquitin protein ligase binding [GO:0031625]; cell division [GO:0051301]; cellular response to methylmercury [GO:0071406]; G1/S transition of mitotic cell cycle [GO:0000082]; G2/M transition of mitotic cell cycle [GO:0000086]; mitochondrial fusion [GO:0008053]; mitotic intra-S DNA damage checkpoint signaling [GO:0031573]; positive regulation of glucose transmembrane transport [GO:0010828]; protein ubiquitination [GO:0016567];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</si>
  <si>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cytoplasm [GO:0005737]; cytoplasmic stress granule [GO:0010494]; cytosol [GO:0005829]; nucleus [GO:0005634]; protein phosphatase type 2A complex [GO:0000159]; metal ion binding [GO:0046872]; myosin phosphatase activity [GO:0017018]; protein serine/threonine phosphatase activity [GO:0004722]; G1/S transition of mitotic cell cycle [GO:0000082]; mitotic cell cycle [GO:0000278]; positive regulation of autophagosome assembly [GO:2000786]; protein dephosphorylation [GO:0006470]; regulation of translation [GO:0006417]; TOR signaling [GO:0031929]</t>
  </si>
  <si>
    <t>cytosol [GO:0005829]; cytosolic large ribosomal subunit [GO:0022625]; preribosome, large subunit precursor [GO:0030687]; mRNA binding [GO:0003729]; structural constituent of ribosome [GO:0003735]; cytoplasmic translation [GO:0002181]; maturation of LSU-rRNA from tricistronic rRNA transcript (SSU-rRNA, 5.8S rRNA, LSU-rRNA) [GO:0000463]</t>
  </si>
  <si>
    <t>Large ribosomal subunit protein uL29A (60S ribosomal protein L35-A)</t>
  </si>
  <si>
    <t>cytosol [GO:0005829]; Golgi apparatus [GO:0005794]; plasma membrane [GO:0005886]; GTP binding [GO:0005525]; GTPase activity [GO:0003924]; intracellular protein transport [GO:0006886]; macroautophagy [GO:0016236]; vesicle-mediated transport [GO:0016192]</t>
  </si>
  <si>
    <t>cytoplasmic stress granule [GO:0010494]; mitochondrion [GO:0005739]; nucleus [GO:0005634]; RNA polymerase II, core complex [GO:0005665]; DNA binding [GO:0003677]; DNA-directed 5'-3' RNA polymerase activity [GO:0003899]; metal ion binding [GO:0046872]; RNA-templated transcription [GO:0001172]; transcription by RNA polymerase II [GO:0006366]; transcription elongation by RNA polymerase II [GO:0006368]; transcription initiation at RNA polymerase II promoter [GO:0006367]; translesion synthesis [GO:0019985]</t>
  </si>
  <si>
    <t>mitochondrial inner membrane [GO:0005743]; mitochondrion [GO:0005739]; cardiolipin synthase (CMP-forming) [GO:0043337]; cardiolipin synthase activity [GO:0008808]; cardiolipin biosynthetic process [GO:0032049]; intracellular monoatomic ion homeostasis [GO:0006873]; lipid biosynthetic process [GO:0008610]; mitochondrial genome maintenance [GO:0000002]; mitochondrial membrane organization [GO:0007006]; phospholipid metabolic process [GO:0006644]; protein targeting to membrane [GO:0006612]</t>
  </si>
  <si>
    <t>chaperonin-containing T-complex [GO:0005832]; ATP binding [GO:0005524]; ATP hydrolysis activity [GO:0016887]; ATP-dependent protein folding chaperone [GO:0140662]; unfolded protein binding [GO:0051082]; chaperone mediated protein folding independent of cofactor [GO:0051086]; protein folding [GO:0006457]</t>
  </si>
  <si>
    <t>cytoplasm [GO:0005737]; nucleus [GO:0005634]; oxidoreductase activity [GO:0016491]</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</si>
  <si>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</si>
  <si>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actin cortical patch [GO:0030479]; cellular bud [GO:0005933]; cellular bud neck [GO:0005935]; cytoplasm [GO:0005737]; Arp2/3 complex binding [GO:0071933]; actin cortical patch assembly [GO:0000147]; actin cortical patch localization [GO:0051666]; endocytosis [GO:0006897]</t>
  </si>
  <si>
    <t>COP9 signalosome [GO:0008180]; cytoplasm [GO:0005737]; proteasome complex [GO:0000502]; proteasome regulatory particle, lid subcomplex [GO:0008541]; proteasome storage granule [GO:0034515]; proteasome-mediated ubiquitin-dependent protein catabolic process [GO:0043161]; protein deneddylation [GO:0000338]</t>
  </si>
  <si>
    <t>90S preribosome [GO:0030686]; mitochondrion [GO:0005739]; Noc4p-Nop14p complex [GO:0030692]; nucleolus [GO:0005730]; nucleoplasm [GO:0005654]; nucleus [GO:0005634]; preribosome, small subunit precursor [GO:0030688];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ribosomal small subunit assembly [GO:0000028]; ribosomal small subunit biogenesis [GO:0042274]; rRNA processing [GO:0006364]</t>
  </si>
  <si>
    <t>nucleoplasm [GO:0005654]; nucleus [GO:0005634]; RNA polymerase III complex [GO:0005666]; DNA binding [GO:0003677]; termination of RNA polymerase III transcription [GO:0006386]; transcription by RNA polymerase III [GO:0006383]; transcription initiation at RNA polymerase III promoter [GO:0006384]; tRNA transcription by RNA polymerase III [GO:0042797]</t>
  </si>
  <si>
    <t>nucleolus [GO:0005730]; nucleoplasm [GO:0005654]; nucleus [GO:0005634]; small-subunit processome [GO:0032040]; identical protein binding [GO:0042802]; cell cycle [GO:0007049];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</si>
  <si>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cell wall integrity MAPK cascade [GO:0000196]; invasive growth in response to glucose limitation [GO:0001403]; MAPK cascade [GO:0000165]; pheromone response MAPK cascade [GO:0071507]; protein phosphorylation [GO:0006468]; pseudohyphal growth [GO:0007124]; signal transduction involved in filamentous growth [GO:0001402]</t>
  </si>
  <si>
    <t>cytoplasm [GO:0005737]; mating projection tip [GO:0043332]; ATP binding [GO:0005524]; MAP kinase kinase activity [GO:0004708]; protein serine kinase activity [GO:0106310]; protein serine/threonine kinase activity [GO:0004674]; protein tyrosine kinase activity [GO:0004713]; cell wall integrity MAPK cascade [GO:0000196]; invasive growth in response to glucose limitation [GO:0001403]; MAPK cascade [GO:0000165]; pheromone response MAPK cascade [GO:0071507]; protein phosphorylation [GO:0006468]; pseudohyphal growth [GO:0007124]; signal transduction involved in filamentous growth [GO:0001402]</t>
  </si>
  <si>
    <t>cytoplasm [GO:0005737]; cytoplasmic side of membrane [GO:0098562]; cytoplasmic stress granule [GO:0010494]; P-body [GO:0000932]; ATP binding [GO:0005524]; ATP hydrolysis activity [GO:0016887]; chromatin binding [GO:0003682]; mRNA binding [GO:0003729]; RNA helicase activity [GO:0003724]; deadenylation-dependent decapping of nuclear-transcribed mRNA [GO:0000290]; mRNA processing [GO:0006397]; mRNA transport [GO:0051028]; negative regulation of translation [GO:0017148]; negative regulation of translational elongation [GO:0045900]; P-body assembly [GO:0033962]; positive regulation of translation [GO:0045727]; regulation of cytoplasmic mRNA processing body assembly [GO:0010603]; stress granule assembly [GO:0034063]</t>
  </si>
  <si>
    <t>mitochondrion [GO:0005739]; nucleus [GO:0005634]; ATP binding [GO:0005524]; DNA binding [GO:0003677]; DNA ligase (ATP) activity [GO:0003910]; metal ion binding [GO:0046872]; base-excision repair [GO:0006284]; cell division [GO:0051301]; DNA biosynthetic process [GO:0071897]; DNA ligation [GO:0006266]; DNA recombination [GO:0006310]; lagging strand elongation [GO:0006273]; maintenance of DNA trinucleotide repeats [GO:0035753]; mitotic cell cycle [GO:0000278]; nucleotide-excision repair [GO:0006289]; Okazaki fragment processing involved in mitotic DNA replication [GO:1903461]</t>
  </si>
  <si>
    <t>CCR4-NOT core complex [GO:0030015]; cytoplasm [GO:0005737]; nucleus [GO:0005634]; deadenylation-dependent decapping of nuclear-transcribed mRNA [GO:0000290]; deadenylation-independent decapping of nuclear-transcribed mRNA [GO:0031087]; nuclear-transcribed mRNA catabolic process, deadenylation-dependent decay [GO:0000288]; nuclear-transcribed mRNA poly(A) tail shortening [GO:0000289]; positive regulation of transcription elongation by RNA polymerase II [GO:0032968]; protein ubiquitination [GO:0016567]; regulation of cell cycle [GO:0051726]; response to pheromone triggering conjugation with cellular fusion [GO:0000749]; transcription elongation by RNA polymerase II [GO:0006368]</t>
  </si>
  <si>
    <t>cytoplasm [GO:0005737]; cytoplasmic stress granule [GO:0010494]; nucleus [GO:0005634]; adenylate kinase activity [GO:0004017]; ATP binding [GO:0005524]; ATP hydrolysis activity [GO:0016887]; cellular response to oxidative stress [GO:0034599]; maturation of SSU-rRNA from tricistronic rRNA transcript (SSU-rRNA, 5.8S rRNA, LSU-rRNA) [GO:0000462]; phosphorylation [GO:0016310]</t>
  </si>
  <si>
    <t>chromosome [GO:0005694]; cytoplasm [GO:0005737]; cytoplasmic stress granule [GO:0010494]; nucleus [GO:0005634]; metal ion binding [GO:0046872]; mRNA binding [GO:0003729]</t>
  </si>
  <si>
    <t>nucleus [GO:0005634]; DNA-binding transcription activator activity, RNA polymerase II-specific [GO:0001228]; DNA-binding transcription factor activity [GO:0003700]; RNA polymerase II cis-regulatory region sequence-specific DNA binding [GO:0000978]; RNA polymerase II sequence-specific DNA-binding transcription factor recruiting activity [GO:0001010]; transcription cis-regulatory region binding [GO:0000976]; zinc ion binding [GO:0008270]; gamma-aminobutyric acid catabolic process [GO:0009450]; nitrogen catabolite activation of transcription from RNA polymerase II promoter [GO:0001080]; nitrogen utilization [GO:0019740]; positive regulation of transcription by RNA polymerase II [GO:0045944]</t>
  </si>
  <si>
    <t>mitochondrion [GO:0005739]; 3 iron, 4 sulfur cluster binding [GO:0051538]; flavin adenine dinucleotide binding [GO:0050660]; FMN binding [GO:0010181]; glutamate synthase (NADH) activity [GO:0016040]; iron ion binding [GO:0005506]; ammonia assimilation cycle [GO:0019676]; glutamate biosynthetic process [GO:0006537]; L-glutamate biosynthetic process [GO:0097054]</t>
  </si>
  <si>
    <t>mitochondrial inner membrane [GO:0005743]; mitochondrial intermembrane space [GO:0005758]; mitochondrion [GO:0005739]; D-lactate dehydrogenase (cytochrome) activity [GO:0004458]; D-lactate dehydrogenase activity [GO:0008720]; FAD binding [GO:0071949]; flavin adenine dinucleotide binding [GO:0050660]; lactate catabolic process [GO:1903457]</t>
  </si>
  <si>
    <t>mitochondrial inner membrane [GO:0005743]; potassium ion transport [GO:0006813]; proton transmembrane transport [GO:1902600]</t>
  </si>
  <si>
    <t>endomembrane system [GO:0012505]; fungal-type vacuole membrane [GO:0000329]; proton-transporting V-type ATPase complex [GO:0033176]; vacuolar proton-transporting V-type ATPase complex [GO:0016471]; vacuolar proton-transporting V-type ATPase, V1 domain [GO:0000221]; ATP binding [GO:0005524]; DNA binding [GO:0003677]; endonuclease activity [GO:0004519]; mRNA binding [GO:0003729]; proton-transporting ATP synthase activity, rotational mechanism [GO:0046933]; proton-transporting ATPase activity, rotational mechanism [GO:0046961]; endosomal lumen acidification [GO:0048388]; Golgi lumen acidification [GO:0061795]; intein-mediated protein splicing [GO:0016539]; intron homing [GO:0006314]; protein metabolic process [GO:0019538]; proton transmembrane transport [GO:1902600]; vacuolar acidification [GO:0007035]</t>
  </si>
  <si>
    <t>condensed chromosome, centromeric region [GO:0000779]; cytosol [GO:0005829]; nuclear periphery [GO:0034399]; protein phosphatase type 2A complex [GO:0000159]; metal ion binding [GO:0046872]; myosin phosphatase activity [GO:0017018]; protein serine/threonine phosphatase activity [GO:0004722]; G1/S transition of mitotic cell cycle [GO:0000082]; mitotic cell cycle [GO:0000278]; negative regulation of ribonucleoprotein complex localization [GO:2000198]; positive regulation of autophagosome assembly [GO:2000786]; protein dephosphorylation [GO:0006470]; regulation of translation [GO:0006417]; TOR signaling [GO:0031929]</t>
  </si>
  <si>
    <t>cytoplasm [GO:0005737]; nucleus [GO:0005634]; ubiquitin ligase complex [GO:0000151]; ubiquitin-ubiquitin ligase activity [GO:0034450]; positive regulation of protein ubiquitination [GO:0031398]; protein K48-linked ubiquitination [GO:0070936]; protein polyubiquitination [GO:0000209]; protein ubiquitination [GO:0016567]; ubiquitin-dependent ERAD pathway [GO:0030433]; ubiquitin-dependent protein catabolic process [GO:0006511]</t>
  </si>
  <si>
    <t>SUBCELLULAR LOCATION: Golgi apparatus {ECO:0000269|PubMed:15504911}.</t>
  </si>
  <si>
    <t>cytosol [GO:0005829]; Golgi apparatus [GO:0005794]; plasma membrane [GO:0005886]; GTP binding [GO:0005525]; GTPase activity [GO:0003924]; endoplasmic reticulum to Golgi vesicle-mediated transport [GO:0006888]; Golgi to plasma membrane transport [GO:0006893]; Golgi vesicle transport [GO:0048193]; intracellular protein transport [GO:0006886]; macroautophagy [GO:0016236]; vesicle-mediated transport [GO:0016192]</t>
  </si>
  <si>
    <t>dehydrodolichyl diphosphate synthase complex [GO:1904423]; endoplasmic reticulum [GO:0005783]; endoplasmic reticulum membrane [GO:0005789]; lipid droplet [GO:0005811]; nuclear envelope [GO:0005635]; nuclear membrane [GO:0031965]; transferase activity, transferring alkyl or aryl (other than methyl) groups [GO:0016765]; dolichol biosynthetic process [GO:0019408]; protein glycosylation [GO:0006486]</t>
  </si>
  <si>
    <t>COPII vesicle coat [GO:0030127]; endoplasmic reticulum [GO:0005783]; endoplasmic reticulum exit site [GO:0070971]; endoplasmic reticulum membrane [GO:0005789]; mating projection tip [GO:0043332]; structural molecule activity [GO:0005198]; COPII-coated vesicle budding [GO:0090114]; COPII-coated vesicle cargo loading [GO:0090110]; endoplasmic reticulum organization [GO:0007029]; intracellular protein transport [GO:0006886]; positive regulation of ER to Golgi vesicle-mediated transport [GO:1902953]; positive regulation of protein exit from endoplasmic reticulum [GO:0070863]</t>
  </si>
  <si>
    <t>mitochondrial inner membrane [GO:0005743]; mitochondrion [GO:0005739]; guanine nucleotide transmembrane transporter activity [GO:0001409]; guanine nucleotide transport [GO:0001408]; intracellular iron ion homeostasis [GO:0006879]; mitochondrial genome maintenance [GO:0000002]; transmembrane transport [GO:0055085]</t>
  </si>
  <si>
    <t>Large ribosomal subunit protein uL10m (54S ribosomal protein L11, mitochondrial) (YmL11)</t>
  </si>
  <si>
    <t>mitochondrion [GO:0005739]; fungal-type cell wall organization [GO:0031505]; positive regulation of signal transduction [GO:0009967]</t>
  </si>
  <si>
    <t>cell periphery [GO:0071944]; cortical endoplasmic reticulum [GO:0032541]; cytoplasm [GO:0005737]; endoplasmic reticulum [GO:0005783]; endoplasmic reticulum membrane [GO:0005789]; endoplasmic reticulum tubular network [GO:0071782]; nucleus [GO:0005634]; endoplasmic reticulum inheritance [GO:0048309]; endoplasmic reticulum tubular network maintenance [GO:0071788]; endoplasmic reticulum tubular network organization [GO:0071786]; ER-dependent peroxisome organization [GO:0032581]; response to endoplasmic reticulum stress [GO:0034976]</t>
  </si>
  <si>
    <t>box H/ACA snoRNP complex [GO:0031429]; nucleolus [GO:0005730]; sno(s)RNA-containing ribonucleoprotein complex [GO:0005732]; box H/ACA snoRNA binding [GO:0034513]; box H/ACA snoRNP assembly [GO:0000493]; cleavage involved in rRNA processing [GO:0000469]; rRNA pseudouridine synthesis [GO:0031118]; snoRNA guided rRNA pseudouridine synthesis [GO:0000454]; snRNA pseudouridine synthesis [GO:0031120]</t>
  </si>
  <si>
    <t>mitochondrion [GO:0005739]; glutamate dehydrogenase (NAD+) activity [GO:0004352]; glutamate catabolic process [GO:0006538]; glutamate catabolic process to 2-oxoglutarate [GO:0019551]; nitrogen compound metabolic process [GO:0006807]</t>
  </si>
  <si>
    <t>cytosol [GO:0005829]; mitochondrial inner membrane [GO:0005743]; mitochondrial intermembrane space [GO:0005758]; mitochondrion [GO:0005739]; TIM22 mitochondrial import inner membrane insertion complex [GO:0042721]; mitochondrion targeting sequence binding [GO:0030943]; protein transmembrane transporter activity [GO:0008320]; protein insertion into mitochondrial inner membrane [GO:0045039]</t>
  </si>
  <si>
    <t>chromosome, telomeric region [GO:0000781]; CST complex [GO:1990879]; nuclear telomere cap complex [GO:0000783]; G-rich strand telomeric DNA binding [GO:0098505]; identical protein binding [GO:0042802]; single-stranded telomeric DNA binding [GO:0043047]; telomerase inhibitor activity [GO:0010521]; translation elongation factor binding [GO:0061770]; cell cycle [GO:0007049]; cell division [GO:0051301]; negative regulation of telomerase activity [GO:0051974]; regulation of telomere maintenance via telomerase [GO:0032210]; ribonucleoprotein complex localization [GO:0071166]; telomere capping [GO:0016233]; telomere maintenance [GO:0000723]; telomere maintenance via telomerase [GO:0007004]</t>
  </si>
  <si>
    <t>cytoplasm [GO:0005737]; mRNA binding [GO:0003729]; mRNA destabilization [GO:0061157]; regulation of cell size [GO:0008361]</t>
  </si>
  <si>
    <t>ascospore wall [GO:0005619]; cell division site [GO:0032153]; cellular bud neck [GO:0005935]; cellular bud neck septin ring [GO:0000144]; cytosol [GO:0005829]; Gin4 complex [GO:1990317]; mating projection tip [GO:0043332]; microtubule cytoskeleton [GO:0015630]; prospore membrane [GO:0005628]; septin complex [GO:0031105]; septin ring [GO:0005940]; GTP binding [GO:0005525]; GTPase activity [GO:0003924]; molecular adaptor activity [GO:0060090]; structural constituent of cytoskeleton [GO:0005200]; actomyosin contractile ring assembly [GO:0000915]; cellular bud neck septin ring organization [GO:0032186]; cytoskeleton-dependent cytokinesis [GO:0061640]; division septum assembly [GO:0000917]; endoplasmic reticulum polarization [GO:0061163]; exit from mitosis [GO:0010458]; G1/S transition of mitotic cell cycle [GO:0000082]; mitotic actomyosin contractile ring assembly [GO:1903475]; positive regulation of protein serine/threonine kinase activity [GO:0071902]; protein localization to bud neck [GO:0097271]; septin ring assembly [GO:0000921]; septum digestion after cytokinesis [GO:0000920]</t>
  </si>
  <si>
    <t>cytoplasm [GO:0005737]; cytosol [GO:0005829]; nucleus [GO:0005634]; plasma membrane [GO:0005886]; polysome [GO:0005844]; ATP binding [GO:0005524]; ATP hydrolysis activity [GO:0016887]; ATP-dependent protein folding chaperone [GO:0140662]; calmodulin binding [GO:0005516]; heat shock protein binding [GO:0031072]; protein folding chaperone [GO:0044183]; unfolded protein binding [GO:0051082]; 'de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 translational termination [GO:0006415]</t>
  </si>
  <si>
    <t>phosphoric diester hydrolase activity [GO:0008081]; lipid metabolic process [GO:0006629]</t>
  </si>
  <si>
    <t>actin cytoskeleton organization [GO:0030036]; cytogamy [GO:0000755]; negative regulation of protein kinase C signaling [GO:0090038]; negative regulation of Rho protein signal transduction [GO:0035024]; regulation of cell wall (1-&gt;3)-beta-D-glucan biosynthetic process [GO:0090334]; regulation of fungal-type cell wall organization [GO:0060237]; signal transduction [GO:0007165]; sporulation resulting in formation of a cellular spore [GO:0030435]</t>
  </si>
  <si>
    <t>cellular bud neck [GO:0005935]; cellular bud tip [GO:0005934]; cytoplasm [GO:0005737]; incipient cellular bud site [GO:0000131]; mating projection tip [GO:0043332]; mitochondrion [GO:0005739]; site of polarized growth [GO:0030427]; GTPase activator activity [GO:0005096]; metal ion binding [GO:0046872]; actin cytoskeleton organization [GO:0030036]; cytogamy [GO:0000755]; negative regulation of protein kinase C signaling [GO:0090038]; negative regulation of Rho protein signal transduction [GO:0035024]; regulation of cell wall (1-&gt;3)-beta-D-glucan biosynthetic process [GO:0090334]; regulation of fungal-type cell wall organization [GO:0060237]; signal transduction [GO:0007165]; sporulation resulting in formation of a cellular spore [GO:0030435]</t>
  </si>
  <si>
    <t>cytoplasm [GO:0005737]; alpha,alpha-trehalase activity [GO:0004555]; calcium ion binding [GO:0005509]; trehalase activity [GO:0015927]; cellular response to desiccation [GO:0071465]; trehalose catabolic process [GO:0005993]</t>
  </si>
  <si>
    <t>Rad51C-XRCC3 complex [GO:0033065]; ATP binding [GO:0005524]; ATP-dependent activity, acting on DNA [GO:0008094]; ATP-dependent DNA damage sensor activity [GO:0140664]; DNA strand exchange activity [GO:0000150]; double-stranded DNA binding [GO:0003690]; single-stranded DNA binding [GO:0003697]; DNA recombinase assembly [GO:0000730]; double-strand break repair [GO:0006302]; error-free postreplication DNA repair [GO:0042275]; heteroduplex formation [GO:0030491]; meiotic DNA recombinase assembly [GO:0000707]; mitotic recombination [GO:0006312]; positive regulation of single-strand break repair via homologous recombination [GO:1903112]; strand invasion [GO:0042148]; telomere maintenance via recombination [GO:0000722]</t>
  </si>
  <si>
    <t>nucleus [GO:0005634]; protein kinase A signaling [GO:0010737]</t>
  </si>
  <si>
    <t>cytoplasm [GO:0005737]; phosphoribosylanthranilate isomerase activity [GO:0004640]; tryptophan biosynthetic process [GO:0000162]</t>
  </si>
  <si>
    <t>cytoplasm [GO:0005737]; cytosol [GO:0005829]; nucleus [GO:0005634]; transcription regulator complex [GO:0005667]; ATP binding [GO:0005524]; galactokinase activity [GO:0004335]; galactose metabolic process [GO:0006012]; maintenance of protein location [GO:0045185]; positive regulation of transcription from RNA polymerase II promoter by galactose [GO:0000435]</t>
  </si>
  <si>
    <t>cell periphery [GO:0071944]; mitochondrion [GO:0005739]; plasma membrane [GO:0005886]; ABC-type xenobiotic transporter activity [GO:0008559]; ATP binding [GO:0005524]; ATP hydrolysis activity [GO:0016887]; intracellular monoatomic cation homeostasis [GO:0030003]; xenobiotic detoxification by transmembrane export across the plasma membrane [GO:1990961]</t>
  </si>
  <si>
    <t>cytoplasm [GO:0005737]; cytosol [GO:0005829]; cytosolic large ribosomal subunit [GO:0022625]; nucleus [GO:0005634]; RNA binding [GO:0003723]; structural constituent of ribosome [GO:0003735]; cytoplasmic translation [GO:0002181]</t>
  </si>
  <si>
    <t>Large ribosomal subunit protein uL4B (60S ribosomal protein L4-B) (L2) (RP2) (YL2)</t>
  </si>
  <si>
    <t>glycine cleavage complex [GO:0005960]; mitochondrion [GO:0005739]; aminomethyltransferase activity [GO:0004047]; transaminase activity [GO:0008483]; glycine catabolic process [GO:0006546]; glycine metabolic process [GO:0006544]; one-carbon metabolic process [GO:0006730]</t>
  </si>
  <si>
    <t>cytoplasm [GO:0005737]; nucleus [GO:0005634]; ATP binding [GO:0005524]; uridine kinase activity [GO:0004849]; CTP salvage [GO:0044211]; phosphorylation [GO:0016310]; UMP salvage [GO:0044206]</t>
  </si>
  <si>
    <t>catalytic step 2 spliceosome [GO:0071013]; FAL1-SGD1 complex [GO:0097078]; nucleolus [GO:0005730]; preribosome, small subunit precursor [GO:0030688]; small-subunit processome [GO:0032040]; ATP binding [GO:0005524]; ATP hydrolysis activity [GO:0016887]; mRNA binding [GO:0003729]; RNA helicase activity [GO:0003724]; maturation of SSU-rRNA [GO:0030490]; maturation of SSU-rRNA from tricistronic rRNA transcript (SSU-rRNA, 5.8S rRNA, LSU-rRNA) [GO:0000462]</t>
  </si>
  <si>
    <t>cytoplasm [GO:0005737]; cytoplasmic stress granule [GO:0010494]; cytosol [GO:0005829]; ATP binding [GO:0005524]; serine-tRNA ligase activity [GO:0004828]; tRNA binding [GO:0000049]; cytoplasmic translation [GO:0002181]; seryl-tRNA aminoacylation [GO:0006434]</t>
  </si>
  <si>
    <t>cytosol [GO:0005829]; endosome membrane [GO:0010008]; GARP complex [GO:0000938]; Golgi apparatus [GO:0005794]; mitochondrial membrane [GO:0031966]; mitochondrion [GO:0005739]; syntaxin binding [GO:0019905]; ascospore wall assembly [GO:0030476]; Golgi to vacuole transport [GO:0006896]; intracellular sphingolipid homeostasis [GO:0090156]; protein targeting to vacuole [GO:0006623]; retrograde transport, endosome to Golgi [GO:0042147]</t>
  </si>
  <si>
    <t>cytoplasm [GO:0005737]; extracellular region [GO:0005576]; membrane [GO:0016020]; mitochondrion [GO:0005739]; plasma membrane [GO:0005886]; FMN binding [GO:0010181]; identical protein binding [GO:0042802]; NAD(P)H dehydrogenase (quinone) activity [GO:0003955]</t>
  </si>
  <si>
    <t>nucleus [GO:0005634]; DNA-binding transcription factor activity [GO:0003700]; DNA-binding transcription factor activity, RNA polymerase II-specific [GO:0000981]; RNA polymerase II cis-regulatory region sequence-specific DNA binding [GO:0000978]; sequence-specific DNA binding [GO:0043565]; transcription cis-regulatory region binding [GO:0000976]; zinc ion binding [GO:0008270]; lysine biosynthetic process [GO:0009085]; positive regulation of lysine biosynthetic process via alpha-aminoadipate and saccharopine [GO:2001196]; positive regulation of transcription by RNA polymerase II [GO:0045944]</t>
  </si>
  <si>
    <t>mitochondrial inner membrane [GO:0005743]; mitochondrial small ribosomal subunit [GO:0005763]; mitochondrion [GO:0005739]; 3-hydroxyisobutyryl-CoA hydrolase activity [GO:0003860]; structural constituent of ribosome [GO:0003735]; mitochondrial translation [GO:0032543]; valine catabolic process [GO:0006574]</t>
  </si>
  <si>
    <t>Small ribosomal subunit protein mS47 (3-hydroxyisobutyryl-CoA hydrolase, mitochondrial) (EC 3.1.2.4) (3-hydroxyisobutyryl-coenzyme A hydrolase) (HIB-CoA hydrolase) (HIBYL-CoA-H)</t>
  </si>
  <si>
    <t>cytoplasm [GO:0005737]; cytosol [GO:0005829]; ATP binding [GO:0005524]; lysine-tRNA ligase activity [GO:0004824]; mRNA binding [GO:0003729]; tRNA binding [GO:0000049]; lysyl-tRNA aminoacylation [GO:0006430]</t>
  </si>
  <si>
    <t>cell periphery [GO:0071944]; fungal-type vacuole [GO:0000324]; plasma membrane [GO:0005886]; ABC-type sodium transporter activity [GO:0140679]; ATP binding [GO:0005524]; ATP hydrolysis activity [GO:0016887]; metal ion binding [GO:0046872]; P-type calcium transporter activity [GO:0005388]; P-type potassium transmembrane transporter activity [GO:0008556]; P-type sodium transporter activity [GO:0008554]; calcium ion transmembrane transport [GO:0070588]; cellular response to glucose starvation [GO:0042149]; hyperosmotic response [GO:0006972]; intracellular calcium ion homeostasis [GO:0006874]; potassium ion transport [GO:0006813]; response to pH [GO:0009268]; response to salt stress [GO:0009651]; sodium ion transport [GO:0006814]; transmembrane transport [GO:0055085]</t>
  </si>
  <si>
    <t>mitochondrial inner membrane [GO:0005743]; mitochondrial small ribosomal subunit [GO:0005763]; mitochondrion [GO:0005739]; small ribosomal subunit [GO:0015935]; structural constituent of ribosome [GO:0003735]; mitochondrial translation [GO:0032543]</t>
  </si>
  <si>
    <t>Small ribosomal subunit protein uS10m (37S ribosomal protein S10, mitochondrial)</t>
  </si>
  <si>
    <t>cytoplasm [GO:0005737]; cytosol [GO:0005829]; mitochondrial intermembrane space [GO:0005758]; coproporphyrinogen oxidase activity [GO:0004109]; protein homodimerization activity [GO:0042803]; heme biosynthetic process [GO:0006783]; protoporphyrinogen IX biosynthetic process [GO:0006782]</t>
  </si>
  <si>
    <t>cytoplasm [GO:0005737]; cytosol [GO:0005829]; mitochondrion [GO:0005739]; plasma membrane [GO:0005886]; triose-phosphate isomerase activity [GO:0004807]; gluconeogenesis [GO:0006094]; glyceraldehyde-3-phosphate biosynthetic process [GO:0046166]; glycerol catabolic process [GO:0019563]; glycolytic process [GO:0006096]</t>
  </si>
  <si>
    <t>cytoplasm [GO:0005737]; nucleus [GO:0005634]; acid phosphatase activity [GO:0003993]; phosphatase activity [GO:0016791]; intracellular sterol transport [GO:0032366]</t>
  </si>
  <si>
    <t>chromosome, telomeric region [GO:0000781]; cytoplasm [GO:0005737]; nucleus [GO:0005634]; SCF ubiquitin ligase complex [GO:0019005]; ATP binding [GO:0005524]; ubiquitin conjugating enzyme activity [GO:0061631]; ubiquitin-protein transferase activity [GO:0004842]; cell division [GO:0051301]; cellular response to methylmercury [GO:0071406]; DNA replication [GO:0006260]; G1/S transition of mitotic cell cycle [GO:0000082]; G2/M transition of mitotic cell cycle [GO:0000086]; mitochondrial fusion [GO:0008053]; mitotic intra-S DNA damage checkpoint signaling [GO:0031573]; positive regulation of glucose transmembrane transport [GO:0010828]; proteasome-mediated ubiquitin-dependent protein catabolic process [GO:0043161]; protein autoubiquitination [GO:0051865]; protein polyubiquitination [GO:0000209];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</si>
  <si>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endoplasmic reticulum [GO:0005783]; endoplasmic reticulum lumen [GO:0005788]; Hrd1p ubiquitin ligase complex [GO:0000836]; Hrd1p ubiquitin ligase ERAD-L complex [GO:0000839]; luminal surveillance complex [GO:0034099]; identical protein binding [GO:0042802]; oligosaccharide binding [GO:0070492]; detection of unfolded protein [GO:0002235]; endoplasmic reticulum unfolded protein response [GO:0030968]; retrograde protein transport, ER to cytosol [GO:0030970]; ubiquitin-dependent ERAD pathway [GO:0030433]; ubiquitin-dependent glycoprotein ERAD pathway [GO:0097466]</t>
  </si>
  <si>
    <t>Noc1p-Noc2p complex [GO:0030690]; nucleolus [GO:0005730]; nucleus [GO:0005634]; preribosome, large subunit precursor [GO:0030687]; identical protein binding [GO:0042802]; mRNA binding [GO:0003729]; ribosomal large subunit assembly [GO:0000027]; ribosomal large subunit biogenesis [GO:0042273]</t>
  </si>
  <si>
    <t>endoplasmic reticulum [GO:0005783]; membrane [GO:0016020]; serine C-palmitoyltransferase complex [GO:0017059]; SPOTS complex [GO:0035339]; pyridoxal phosphate binding [GO:0030170]; serine C-palmitoyltransferase activity [GO:0004758]; ceramide biosynthetic process [GO:0046513]; intracellular sphingolipid homeostasis [GO:0090156]; sphingolipid biosynthetic process [GO:0030148]; sphingosine biosynthetic process [GO:0046512]</t>
  </si>
  <si>
    <t>90S preribosome [GO:0030686]; cytoplasm [GO:0005737]; cytosol [GO:0005829]; cytosolic small ribosomal subunit [GO:0022627]; nucleolus [GO:0005730]; small ribosomal subunit rRNA binding [GO:0070181]; structural constituent of ribosome [GO:0003735]; cytoplasmic translation [GO:0002181]; maturation of SSU-rRNA from tricistronic rRNA transcript (SSU-rRNA, 5.8S rRNA, LSU-rRNA) [GO:0000462]</t>
  </si>
  <si>
    <t>Small ribosomal subunit protein uS15 (40S ribosomal protein S13) (S27a) (YS15)</t>
  </si>
  <si>
    <t>matrix side of mitochondrial inner membrane [GO:0099617]; mitochondrion [GO:0005739]; mitochondrial genome maintenance [GO:0000002]; mitochondrial tRNA 5'-end processing [GO:0097745]; vacuolar acidification [GO:0007035]</t>
  </si>
  <si>
    <t>cytosol [GO:0005829]; endosome [GO:0005768]; late endosome membrane [GO:0031902]; mitochondrion [GO:0005739]; proteasome complex [GO:0000502]; cysteine-type deubiquitinase activity [GO:0004843]; ATP export [GO:1904669]; endocytosis [GO:0006897]; free ubiquitin chain depolymerization [GO:0010995]; intralumenal vesicle formation [GO:0070676]; protein deubiquitination [GO:0016579]; regulation of DNA replication [GO:0006275]; ubiquitin recycling [GO:0010992]; ubiquitin-dependent protein catabolic process [GO:0006511]; ubiquitin-dependent protein catabolic process via the multivesicular body sorting pathway [GO:0043162]</t>
  </si>
  <si>
    <t>cytoplasm [GO:0005737]; aralkylamine N-acetyltransferase activity [GO:0004059]; diamine N-acetyltransferase activity [GO:0004145]; chromatin organization [GO:0006325]</t>
  </si>
  <si>
    <t>alpha,alpha-trehalose-phosphate synthase complex (UDP-forming) [GO:0005946]; mitochondrion [GO:0005739]; alpha,alpha-trehalose-phosphate synthase (UDP-forming) activity [GO:0003825]; trehalose-phosphatase activity [GO:0004805]; cellular response to heat [GO:0034605]; fungal-type cell wall organization [GO:0031505]; positive regulation of autophagy [GO:0010508]; trehalose biosynthetic process [GO:0005992]; trehalose metabolism in response to stress [GO:0070413]</t>
  </si>
  <si>
    <t>mitochondrial inner membrane [GO:0005743]; mitochondrion [GO:0005739]; unfolded protein binding [GO:0051082]; mitochondrial cytochrome c oxidase assembly [GO:0033617]</t>
  </si>
  <si>
    <t>endosome [GO:0005768]; fungal-type vacuole membrane [GO:0000329]; HOPS complex [GO:0030897]; late endosome [GO:0005770]; small GTPase binding [GO:0031267]; cellular response to starvation [GO:0009267]; cytoplasm to vacuole transport by the Cvt pathway [GO:0032258]; endosomal vesicle fusion [GO:0034058]; macroautophagy [GO:0016236]; piecemeal microautophagy of the nucleus [GO:0034727]; protein targeting to vacuole [GO:0006623]; protein transport [GO:0015031]; regulation of SNARE complex assembly [GO:0035542]; vacuolar protein processing [GO:0006624]; vacuole fusion, non-autophagic [GO:0042144]; vacuole organization [GO:0007033]; vesicle tethering [GO:0099022]; vesicle-mediated transport [GO:0016192]</t>
  </si>
  <si>
    <t>nucleus [GO:0005634]; DNA binding [GO:0003677]; RNA polymerase II cis-regulatory region sequence-specific DNA binding [GO:0000978]; positive regulation of glycolytic fermentation to ethanol [GO:2001172]; positive regulation of thiamine biosynthetic process [GO:0090180]; positive regulation of transcription by RNA polymerase II [GO:0045944]</t>
  </si>
  <si>
    <t>90S preribosome [GO:0030686]; chromosome, telomeric region [GO:0000781]; nucleolus [GO:0005730]; rRNA (adenine) methyltransferase activity [GO:0016433]; rRNA (adenine-N1-)-methyltransferase activity [GO:0106142]; ribosomal large subunit biogenesis [GO:0042273]; rRNA methylation [GO:0031167]; rRNA processing [GO:0006364]</t>
  </si>
  <si>
    <t>cytoplasm [GO:0005737]; Golgi membrane [GO:0000139]; protein secretion [GO:0009306]; vesicle-mediated transport [GO:0016192]</t>
  </si>
  <si>
    <t>endoplasmic reticulum [GO:0005783]; nuclear inner membrane [GO:0005637]; rough endoplasmic reticulum membrane [GO:0030867]; Sec61 translocon complex [GO:0005784]; Ssh1 translocon complex [GO:0071261]; translocon complex [GO:0071256]; protein transmembrane transporter activity [GO:0008320]; structural molecule activity [GO:0005198]; post-translational protein targeting to membrane, translocation [GO:0031204]; SRP-dependent cotranslational protein targeting to membrane [GO:0006614]; SRP-dependent cotranslational protein targeting to membrane, translocation [GO:0006616]</t>
  </si>
  <si>
    <t>nucleolus [GO:0005730]; nucleus [GO:0005634]; preribosome, large subunit precursor [GO:0030687]; preribosome, small subunit precursor [GO:0030688]; rRNA processing [GO:0006364]</t>
  </si>
  <si>
    <t>fungal-type vacuole membrane [GO:0000329]; vacuolar transporter chaperone complex [GO:0033254]; intracellular phosphate ion homeostasis [GO:0030643]; lysosomal microautophagy [GO:0016237]; polyphosphate biosynthetic process [GO:0006799]; polyphosphate metabolic process [GO:0006797]; vacuolar transport [GO:0007034]; vacuole fusion, non-autophagic [GO:0042144]</t>
  </si>
  <si>
    <t>cytoplasm [GO:0005737]; nucleus [GO:0005634]; ATP binding [GO:0005524]; ATP hydrolysis activity [GO:0016887]; iron ion binding [GO:0005506]; ribosomal small subunit binding [GO:0043024]; translation initiation factor activity [GO:0003743]; positive regulation of translation [GO:0045727]; ribosomal large subunit biogenesis [GO:0042273]; ribosomal subunit export from nucleus [GO:0000054]; ribosome disassembly [GO:0032790]; rRNA processing [GO:0006364]; translational initiation [GO:0006413]; translational termination [GO:0006415]</t>
  </si>
  <si>
    <t>endocytosis [GO:0006897]; establishment or maintenance of cell polarity [GO:0007163]; phospholipid translocation [GO:0045332]; protein transport [GO:0015031]</t>
  </si>
  <si>
    <t>SUBCELLULAR LOCATION: Cell membrane {ECO:0000269|PubMed:12221123, ECO:0000269|PubMed:12631737, ECO:0000269|PubMed:18199685, ECO:0000269|PubMed:27235400, ECO:0000269|PubMed:33060204}; Multi-pass membrane protein {ECO:0000269|PubMed:12221123, ECO:0000269|PubMed:18199685}.</t>
  </si>
  <si>
    <t>cell periphery [GO:0071944]; cellular bud neck [GO:0005935]; endoplasmic reticulum [GO:0005783]; mating projection tip membrane [GO:0070867]; phospholipid-translocating ATPase complex [GO:1990531]; plasma membrane [GO:0005886]; aminophospholipid flippase activity [GO:0015247]; ATP binding [GO:0005524]; ATP hydrolysis activity [GO:0016887]; ATPase-coupled intramembrane lipid transporter activity [GO:0140326]; glycosylceramide flippase activity [GO:0140351]; magnesium ion binding [GO:0000287]; phosphatidylserine flippase activity [GO:0140346]; endocytosis [GO:0006897]; establishment or maintenance of cell polarity [GO:0007163]; phospholipid translocation [GO:0045332]; protein transport [GO:0015031]</t>
  </si>
  <si>
    <t>cytoplasm [GO:0005737]; MutSalpha complex [GO:0032301]; nucleus [GO:0005634]; ATP binding [GO:0005524]; ATP hydrolysis activity [GO:0016887]; ATP-dependent DNA damage sensor activity [GO:0140664]; four-way junction DNA binding [GO:0000400]; mismatched DNA binding [GO:0030983]; nucleic acid binding [GO:0003676]; interstrand cross-link repair [GO:0036297]; meiotic mismatch repair [GO:0000710]; mismatch repair [GO:0006298]; replication fork arrest [GO:0043111]</t>
  </si>
  <si>
    <t>cytoplasm [GO:0005737]; nucleolus [GO:0005730]; nucleoplasm [GO:0005654]; nucleus [GO:0005634]; preribosome, large subunit precursor [GO:0030687]; metal ion binding [GO:0046872]; metallopeptidase activity [GO:0008237]; proteolysis [GO:0006508]; ribosomal large subunit export from nucleus [GO:0000055]</t>
  </si>
  <si>
    <t>invasive growth in response to glucose limitation [GO:0001403]; negative regulation of MAPK cascade [GO:0043409]; pheromone-dependent signal transduction involved in conjugation with cellular fusion [GO:0000750]; positive regulation of protein phosphorylation [GO:0001934]</t>
  </si>
  <si>
    <t>cytoplasm [GO:0005737]; mating projection tip [GO:0043332]; mating projection tip membrane [GO:0070867]; nucleus [GO:0005634]; plasma membrane [GO:0005886]; G-protein beta-subunit binding [GO:0031681]; kinase binding [GO:0019900]; MAP-kinase scaffold activity [GO:0005078]; phosphatidylinositol-4,5-bisphosphate binding [GO:0005546]; invasive growth in response to glucose limitation [GO:0001403]; negative regulation of MAPK cascade [GO:0043409]; pheromone-dependent signal transduction involved in conjugation with cellular fusion [GO:0000750]; positive regulation of protein phosphorylation [GO:0001934]</t>
  </si>
  <si>
    <t>cytoplasm [GO:0005737]; nucleus [GO:0005634]; L-alanine:2-oxoglutarate aminotransferase activity [GO:0004021]; pyridoxal phosphate binding [GO:0030170]; transaminase activity [GO:0008483]; biosynthetic process [GO:0009058]; L-alanine catabolic process [GO:0042853]</t>
  </si>
  <si>
    <t>cytoplasm [GO:0005737]; mitochondrial inner membrane [GO:0005743]; mitochondrial large ribosomal subunit [GO:0005762]; mitochondrion [GO:0005739]; nucleus [GO:0005634]; structural constituent of ribosome [GO:0003735]; mitochondrial translation [GO:0032543]</t>
  </si>
  <si>
    <t>Large ribosomal subunit protein bL34m (54S ribosomal protein L34, mitochondrial) (L34mt)</t>
  </si>
  <si>
    <t>mitochondrial inner membrane [GO:0005743]; mitochondrial large ribosomal subunit [GO:0005762]; mitochondrion [GO:0005739]; RNA binding [GO:0003723]; structural constituent of ribosome [GO:0003735]; mitochondrial translation [GO:0032543]</t>
  </si>
  <si>
    <t>Large ribosomal subunit protein uL1m (54S ribosomal protein L1, mitochondrial)</t>
  </si>
  <si>
    <t>RNA binding [GO:0003723]; translation initiation factor activity [GO:0003743]; formation of translation preinitiation complex [GO:0001731]; rRNA processing [GO:0006364]</t>
  </si>
  <si>
    <t>anaphase-promoting complex [GO:0005680]; cytoplasm [GO:0005737]; nuclear periphery [GO:0034399]; nucleus [GO:0005634]; anaphase-promoting complex-dependent catabolic process [GO:0031145]; cell cycle [GO:0007049]; cell division [GO:0051301]; protein K11-linked ubiquitination [GO:0070979]; protein ubiquitination [GO:0016567]; regulation of meiotic cell cycle [GO:0051445]; regulation of mitotic cell cycle [GO:0007346]; regulation of mitotic metaphase/anaphase transition [GO:0030071]</t>
  </si>
  <si>
    <t>mitochondrion [GO:0005739]; nuclear envelope [GO:0005635]; nuclear inner membrane [GO:0005637]; nucleus [GO:0005634]; tRNA (guanine-N2-)-methyltransferase activity [GO:0004809]; tRNA binding [GO:0000049]; tRNA methylation [GO:0030488]; tRNA N2-guanine methylation [GO:0002940]</t>
  </si>
  <si>
    <t>cytoplasm [GO:0005737]; 3-dehydroquinate dehydratase activity [GO:0003855]; 3-dehydroquinate synthase activity [GO:0003856]; 3-phosphoshikimate 1-carboxyvinyltransferase activity [GO:0003866]; ATP binding [GO:0005524]; metal ion binding [GO:0046872]; shikimate 3-dehydrogenase (NADP+) activity [GO:0004764]; shikimate kinase activity [GO:0004765]; amino acid biosynthetic process [GO:0008652]; aromatic amino acid family biosynthetic process [GO:0009073]; chorismate biosynthetic process [GO:0009423]; phosphorylation [GO:0016310]</t>
  </si>
  <si>
    <t>fungal-type vacuole membrane [GO:0000329]; Seh1-associated complex [GO:0035859]; vacuolar membrane [GO:0005774]; signaling adaptor activity [GO:0035591]; cellular response to amino acid starvation [GO:0034198]; positive regulation of TORC1 signaling [GO:1904263]; protein transport [GO:0015031]; regulation of TORC1 signaling [GO:1903432]</t>
  </si>
  <si>
    <t>actin cortical patch [GO:0030479]; actin filament [GO:0005884]; actin filament bundle [GO:0032432]; cellular bud tip [GO:0005934]; cytoplasm [GO:0005737]; mating projection tip [GO:0043332]; plasma membrane [GO:0005886]; actin filament binding [GO:0051015]; metal ion binding [GO:0046872]; protein-macromolecule adaptor activity [GO:0030674]; actin filament bundle assembly [GO:0051017]; actin filament network formation [GO:0051639]; actin filament organization [GO:0007015]; formin-nucleated actin cable assembly [GO:0070649]</t>
  </si>
  <si>
    <t>fungal-type vacuole membrane [GO:0000329]; membrane [GO:0016020]; ABC-type cadmium transporter activity [GO:0015434]; ABC-type glutathione S-conjugate transporter activity [GO:0015431]; ATP binding [GO:0005524]; ATP hydrolysis activity [GO:0016887]; ATPase-coupled transmembrane transporter activity [GO:0042626]; bilirubin transmembrane transporter activity [GO:0015127]; P-type cadmium transporter activity [GO:0008551]; bilirubin transport [GO:0015723]; cell redox homeostasis [GO:0045454]; glutathione metabolic process [GO:0006749]; response to cadmium ion [GO:0046686]; response to metal ion [GO:0010038]; transmembrane transport [GO:0055085]; vacuole fusion, non-autophagic [GO:0042144]</t>
  </si>
  <si>
    <t>Cdc73/Paf1 complex [GO:0016593]; chromosome, telomeric region [GO:0000781]; nucleoplasmic THO complex [GO:0000446]; THO complex part of transcription export complex [GO:0000445]; transcription export complex [GO:0000346]; molecular adaptor activity [GO:0060090]; nucleic acid binding [GO:0003676]; DNA recombination [GO:0006310]; mRNA 3'-end processing [GO:0031124]; mRNA export from nucleus [GO:0006406]; positive regulation of transcription by RNA polymerase I [GO:0045943]; positive regulation of transcription elongation by RNA polymerase I [GO:2001209]; transcription elongation by RNA polymerase II [GO:0006368]; transcription-coupled nucleotide-excision repair [GO:0006283]</t>
  </si>
  <si>
    <t>cytoplasm [GO:0005737]; cytosol [GO:0005829]; endosome [GO:0005768]; endosome membrane [GO:0010008]; Golgi membrane [GO:0000139]; mitochondrion [GO:0005739]; trans-Golgi network [GO:0005802]; identical protein binding [GO:0042802]; cell morphogenesis [GO:0000902]; endoplasmic reticulum organization [GO:0007029]; Golgi to endosome transport [GO:0006895]; protein transport [GO:0015031]; retrograde transport, endosome to Golgi [GO:0042147]; retrograde transport, vesicle recycling within Golgi [GO:0000301]; trans-Golgi network membrane organization [GO:0098629]</t>
  </si>
  <si>
    <t>nucleus [GO:0005634]; SAGA complex [GO:0000124]; SLIK (SAGA-like) complex [GO:0046695]; transcription factor TFIID complex [GO:0005669]; chromatin binding [GO:0003682]; DNA binding [GO:0003677]; identical protein binding [GO:0042802]; molecular adaptor activity [GO:0060090]; protein heterodimerization activity [GO:0046982]; RNA polymerase II-specific DNA-binding transcription factor binding [GO:0061629]; TBP-class protein binding [GO:0017025]; chromatin organization [GO:0006325]; histone acetylation [GO:0016573]; histone deubiquitination [GO:0016578]; positive regulation of transcription by RNA polymerase II [GO:0045944]; regulation of transcription by RNA polymerase II [GO:0006357]; RNA polymerase II preinitiation complex assembly [GO:0051123]; transcription by RNA polymerase II [GO:0006366]</t>
  </si>
  <si>
    <t>cytoplasm [GO:0005737]; ATP binding [GO:0005524]; choline kinase activity [GO:0004103]; ethanolamine kinase activity [GO:0004305]; phosphatidylcholine biosynthetic process [GO:0006656]; phosphatidylethanolamine biosynthetic process [GO:0006646]; phosphorylation [GO:0016310]</t>
  </si>
  <si>
    <t>mitochondrial alpha-ketoglutarate dehydrogenase complex [GO:0005947]; mitochondrial nucleoid [GO:0042645]; mitochondrial oxoglutarate dehydrogenase complex [GO:0009353]; mitochondrion [GO:0005739]; dihydrolipoyllysine-residue succinyltransferase activity [GO:0004149]; 2-oxoglutarate metabolic process [GO:0006103]; L-lysine catabolic process to acetyl-CoA via saccharopine [GO:0033512]; tricarboxylic acid cycle [GO:0006099]</t>
  </si>
  <si>
    <t>cell cortex [GO:0005938]; cellular bud tip [GO:0005934]; endoplasmic reticulum [GO:0005783]; mitochondrion [GO:0005739]; phospholipid binding [GO:0005543]; tubulin binding [GO:0015631]; maintenance of protein location in cell cortex [GO:0032065]; microtubule cytoskeleton organization [GO:0000226]; mitochondrial fission [GO:0000266]; mitochondrion inheritance [GO:0000001]; nuclear migration along microtubule [GO:0030473]</t>
  </si>
  <si>
    <t>clathrin vesicle coat [GO:0030125]; cytoplasm [GO:0005737]; cytosol [GO:0005829]; endosome [GO:0005768]; endosome membrane [GO:0010008]; plasma membrane [GO:0005886]; clathrin binding [GO:0030276]; phosphatidylinositol-3,5-bisphosphate binding [GO:0080025]; phospholipid binding [GO:0005543]; early endosome to Golgi transport [GO:0034498]; endocytosis [GO:0006897]; Golgi to endosome transport [GO:0006895]; late endosome to vacuole transport via multivesicular body sorting pathway [GO:0032511]; protein transport [GO:0015031]</t>
  </si>
  <si>
    <t>cytoplasm [GO:0005737]; mitochondrial intermembrane space [GO:0005758]; mitochondrion [GO:0005739]; nucleus [GO:0005634]; Set3 complex [GO:0034967]; cyclosporin A binding [GO:0016018]; mRNA binding [GO:0003729]; peptidyl-prolyl cis-trans isomerase activity [GO:0003755]; ascospore formation [GO:0030437]; cellular response to starvation [GO:0009267]; DNA damage response [GO:0006974]; histone deacetylation [GO:0016575]; negative regulation of meiotic nuclear division [GO:0045835]; positive regulation of meiotic nuclear division [GO:0045836]; protein folding [GO:0006457]; protein metabolic process [GO:0019538]; protein peptidyl-prolyl isomerization [GO:0000413]; protein transport [GO:0015031]</t>
  </si>
  <si>
    <t>cytoplasm [GO:0005737]; nucleus [GO:0005634]; plasma membrane [GO:0005886]; aspartate-semialdehyde dehydrogenase activity [GO:0004073]; NAD binding [GO:0051287]; NADP binding [GO:0050661]; protein dimerization activity [GO:0046983]; homoserine biosynthetic process [GO:0009090]; isoleucine biosynthetic process [GO:0009097]; lysine biosynthetic process via diaminopimelate [GO:0009089]; methionine biosynthetic process [GO:0009086]; threonine biosynthetic process [GO:0009088]</t>
  </si>
  <si>
    <t>cytoplasm [GO:0005737]; nuclear pore cytoplasmic filaments [GO:0044614]; nucleus [GO:0005634]; transcription export complex 2 [GO:0070390]; molecular adaptor activity [GO:0060090]; actin filament-based process [GO:0030029]; mitotic cell cycle [GO:0000278]; mRNA 3'-end processing [GO:0031124]; mRNA export from nucleus [GO:0006406]; nuclear mRNA surveillance [GO:0071028]; positive regulation of transcription by RNA polymerase II [GO:0045944]; post-transcriptional tethering of RNA polymerase II gene DNA at nuclear periphery [GO:0000973]; protein export from nucleus [GO:0006611]; ribosomal small subunit biogenesis [GO:0042274]; transcription-coupled nucleotide-excision repair [GO:0006283]</t>
  </si>
  <si>
    <t>cytoplasm [GO:0005737]; mitochondrion [GO:0005739]; nucleus [GO:0005634]; mitochondrion targeting sequence binding [GO:0030943]; protein transporter activity [GO:0140318]; unfolded protein binding [GO:0051082]; 'de novo' cotranslational protein folding [GO:0051083]; protein import into mitochondrial matrix [GO:0030150]; protein insertion into mitochondrial inner membrane [GO:0045039]; ribosomal large subunit biogenesis [GO:0042273]</t>
  </si>
  <si>
    <t>cell periphery [GO:0071944]; cellular bud neck [GO:0005935]; cellular bud tip [GO:0005934]; plasma membrane [GO:0005886]; SNARE binding [GO:0000149]; syntaxin binding [GO:0019905]; exocytosis [GO:0006887]; intracellular protein transport [GO:0006886]; positive regulation of vesicle fusion [GO:0031340]; vesicle docking involved in exocytosis [GO:0006904]; vesicle-mediated transport [GO:0016192]</t>
  </si>
  <si>
    <t>cell periphery [GO:0071944]; cellular bud neck [GO:0005935]; cellular bud tip [GO:0005934]; exocyst [GO:0000145]; incipient cellular bud site [GO:0000131]; mating projection tip [GO:0043332]; prospore membrane [GO:0005628]; endoplasmic reticulum inheritance [GO:0048309]; exocyst assembly [GO:0001927]; exocytosis [GO:0006887]; Golgi to plasma membrane transport [GO:0006893]; protein transport [GO:0015031]; vesicle docking involved in exocytosis [GO:0006904]; vesicle tethering involved in exocytosis [GO:0090522]</t>
  </si>
  <si>
    <t>nucleus [GO:0005634]; SAGA complex [GO:0000124]; SLIK (SAGA-like) complex [GO:0046695]; transcription factor TFIID complex [GO:0005669]; chromatin binding [GO:0003682]; identical protein binding [GO:0042802]; molecular adaptor activity [GO:0060090]; promoter-specific chromatin binding [GO:1990841]; chromatin organization [GO:0006325]; histone acetylation [GO:0016573]; histone deubiquitination [GO:0016578]; positive regulation of transcription by RNA polymerase II [GO:0045944]; regulation of transcription by RNA polymerase II [GO:0006357]; RNA polymerase II preinitiation complex assembly [GO:0051123]; transcription by RNA polymerase II [GO:0006366]; transcription initiation at RNA polymerase II promoter [GO:0006367]</t>
  </si>
  <si>
    <t>cytosol [GO:0005829]; Golgi-associated vesicle [GO:0005798]; late endosome [GO:0005770]; trans-Golgi network [GO:0005802]; guanyl-nucleotide exchange factor activity [GO:0005085]; autophagosome assembly [GO:0000045]; endoplasmic reticulum to Golgi vesicle-mediated transport [GO:0006888]; intra-Golgi vesicle-mediated transport [GO:0006891]; protein transport [GO:0015031]; regulation of ARF protein signal transduction [GO:0032012]</t>
  </si>
  <si>
    <t>cytoplasm [GO:0005737]; protein self-association [GO:0043621]; protein sequestering activity [GO:0140311]; unfolded protein binding [GO:0051082]; cytoskeleton organization [GO:0007010]; protein complex oligomerization [GO:0051259]; protein folding [GO:0006457]; response to heat [GO:0009408]; response to hydrogen peroxide [GO:0042542]; response to salt stress [GO:0009651]</t>
  </si>
  <si>
    <t>cytoplasm [GO:0005737]; cytoplasmic stress granule [GO:0010494]; cytosol [GO:0005829]; translation release factor complex [GO:0018444]; GTP binding [GO:0005525]; GTPase activity [GO:0003924]; identical protein binding [GO:0042802]; mRNA binding [GO:0003729]; translation release factor activity [GO:0003747]; nuclear-transcribed mRNA catabolic process, deadenylation-dependent decay [GO:0000288]; translation [GO:0006412]; translational termination [GO:0006415]</t>
  </si>
  <si>
    <t>Eukaryotic peptide chain release factor GTP-binding subunit (EC 3.6.5.-) (ERF-3) (ERF3) (ERF2) (G1 to S phase transition protein 1) (Omnipotent suppressor protein 2) (PSI no more protein 2) (Polypeptide release factor 3) (Translation release factor 3)</t>
  </si>
  <si>
    <t>cytoplasm [GO:0005737]; cytosol [GO:0005829]; nucleolus [GO:0005730]; nucleus [GO:0005634]; rDNA heterochromatin [GO:0033553]; small-subunit processome [GO:0032040]; DNA binding, bending [GO:0008301]; double-stranded DNA binding [GO:0003690]; four-way junction DNA binding [GO:0000400]; autophagy of nucleus [GO:0044804]; chromatin remodeling [GO:0006338]; chromosome condensation [GO:0030261]; chromosome organization [GO:0051276]; DNA topological change [GO:0006265]; positive regulation of double-strand break repair via nonhomologous end joining [GO:2001034]; rDNA chromatin condensation [GO:0070550]; regulation of ribosomal protein gene transcription by RNA polymerase II [GO:0060962]; regulation of transcription by RNA polymerase I [GO:0006356]; transcriptional start site selection at RNA polymerase II promoter [GO:0001174]</t>
  </si>
  <si>
    <t>mitochondrial inner membrane [GO:0005743]; mitochondrial small ribosomal subunit [GO:0005763]; mitochondrion [GO:0005739]; structural constituent of ribosome [GO:0003735]; mitochondrial translation [GO:0032543]</t>
  </si>
  <si>
    <t>Small ribosomal subunit protein mS35 (37S ribosomal protein S24, mitochondrial) (Mitochondrial ribosomal small subunit protein 24)</t>
  </si>
  <si>
    <t>mitochondrial inner membrane [GO:0005743]; mitochondrial respiratory chain complex II, succinate dehydrogenase complex (ubiquinone) [GO:0005749]; mitochondrion [GO:0005739]; heme binding [GO:0020037]; metal ion binding [GO:0046872]; ubiquinone binding [GO:0048039]; cellular respiration [GO:0045333]; mitochondrial electron transport, succinate to ubiquinone [GO:0006121]; proton motive force-driven mitochondrial ATP synthesis [GO:0042776]; tricarboxylic acid cycle [GO:0006099]</t>
  </si>
  <si>
    <t>2-micrometer circle DNA [GO:0005729]; chromatin [GO:0000785]; chromosome, centromeric region [GO:0000775]; cytosol [GO:0005829]; nucleus [GO:0005634]; Scc2-Scc4 cohesin loading complex [GO:0090694]; SMC loading complex [GO:0032116]; chromatin binding [GO:0003682]; sequence-specific DNA binding [GO:0043565]; 2-micrometer plasmid partitioning [GO:0030543]; double-strand break repair [GO:0006302]; establishment of mitotic sister chromatid cohesion [GO:0034087]; establishment of protein localization to chromatin [GO:0071169]; mitotic chromosome condensation [GO:0007076]; mitotic cohesin loading [GO:0061780]; mitotic sister chromatid cohesion [GO:0007064]; positive regulation of cohesin loading [GO:1905309]; protein localization to chromatin [GO:0071168]; rDNA chromatin condensation [GO:0070550]; regulation of gene expression [GO:0010468]; replication-born double-strand break repair via sister chromatid exchange [GO:1990414]; transcription-dependent tethering of RNA polymerase II gene DNA at nuclear periphery [GO:0000972]; tRNA gene clustering [GO:0070058]</t>
  </si>
  <si>
    <t>endoplasmic reticulum [GO:0005783]; membrane [GO:0016020]; hydrolase activity [GO:0016787]; metal ion binding [GO:0046872]; cell cycle [GO:0007049]; cell division [GO:0051301]; DNA repair [GO:0006281]; GPI anchor biosynthetic process [GO:0006506]</t>
  </si>
  <si>
    <t>COPII-coated ER to Golgi transport vesicle [GO:0030134]; cytoplasm [GO:0005737]; cytosol [GO:0005829]; endoplasmic reticulum [GO:0005783]; Golgi membrane [GO:0000139]; membrane [GO:0016020]; SNARE binding [GO:0000149]; syntaxin binding [GO:0019905]; endoplasmic reticulum to Golgi vesicle-mediated transport [GO:0006888]; intracellular protein transport [GO:0006886]; positive regulation of SNARE complex assembly [GO:0035543]; regulation of Ras protein signal transduction [GO:0046578]; retrograde vesicle-mediated transport, Golgi to endoplasmic reticulum [GO:0006890]; vesicle fusion with Golgi apparatus [GO:0048280]</t>
  </si>
  <si>
    <t>ASTRA complex [GO:0070209]; chromatin [GO:0000785]; Ino80 complex [GO:0031011]; NuA4 histone acetyltransferase complex [GO:0035267]; nucleus [GO:0005634]; R2TP complex [GO:0097255]; Swr1 complex [GO:0000812]; 5'-3' DNA helicase activity [GO:0043139]; ATP binding [GO:0005524]; ATP hydrolysis activity [GO:0016887]; DNA helicase activity [GO:0003678]; box C/D snoRNP assembly [GO:0000492]; chromatin remodeling [GO:0006338]; DNA repair [GO:0006281]; histone acetylation [GO:0016573]; protein stabilization [GO:0050821]; regulation of DNA-templated transcription [GO:0006355]; regulation of transcription by RNA polymerase II [GO:0006357]</t>
  </si>
  <si>
    <t>mitochondrial matrix [GO:0005759]; mitochondrion [GO:0005739]; ATP binding [GO:0005524]; ATP hydrolysis activity [GO:0016887]; mRNA binding [GO:0003729]; RNA binding [GO:0003723]; RNA helicase activity [GO:0003724]; RNA strand annealing activity [GO:0033592]; Group I intron splicing [GO:0000372]; Group II intron splicing [GO:0000373]; mitochondrial RNA processing [GO:0000963]; mRNA processing [GO:0006397]; regulation of translation [GO:0006417]; RNA folding [GO:0034337]; transcription elongation by mitochondrial RNA polymerase [GO:0006392]</t>
  </si>
  <si>
    <t>cytoplasm [GO:0005737]; mitochondrial ribosome [GO:0005761]; mitochondrion [GO:0005739]; 2-dehydropantoate 2-reductase activity [GO:0008677]; NADP binding [GO:0050661]; translation regulator activity [GO:0045182]; positive regulation of mitochondrial translation [GO:0070131]</t>
  </si>
  <si>
    <t>protein-lysine N-methyltransferase activity [GO:0016279]; peptidyl-lysine monomethylation [GO:0018026]; peptidyl-lysine trimethylation [GO:0018023]</t>
  </si>
  <si>
    <t>cytoplasm [GO:0005737]; endoplasmic reticulum [GO:0005783]; endoplasmic reticulum membrane [GO:0005789]; endoplasmic reticulum-Golgi intermediate compartment [GO:0005793]; FAR/SIN/STRIPAK complex [GO:0090443]; cellular response to pheromone [GO:0071444]; protein targeting to vacuole [GO:0006623]; re-entry into mitotic cell cycle after pheromone arrest [GO:0000321]; regulation of cell cycle [GO:0051726]; TOR signaling [GO:0031929]</t>
  </si>
  <si>
    <t>extrinsic component of mitochondrial inner membrane [GO:0031314]; mitochondrial inner membrane [GO:0005743]; mitochondrion [GO:0005739]; ubiquinone biosynthetic process [GO:0006744]</t>
  </si>
  <si>
    <t>chromosome, telomeric region [GO:0000781]; cytoplasm [GO:0005737]; P-body [GO:0000932]; telomerase holoenzyme complex [GO:0005697]; telomerase RNA binding [GO:0070034]; telomeric DNA binding [GO:0042162]; DNA recombination [GO:0006310]; negative regulation of translation [GO:0017148]; nuclear-transcribed mRNA catabolic process, nonsense-mediated decay [GO:0000184]</t>
  </si>
  <si>
    <t>nucleus [GO:0005634]; plasma membrane [GO:0005886]; 1-phosphatidylinositol-4-phosphate 5-kinase activity [GO:0016308]; ATP binding [GO:0005524]; phosphatidylinositol-3-phosphate binding [GO:0032266]; phosphatidylinositol-4-phosphate binding [GO:0070273]; ascospore-type prospore assembly [GO:0031321]; cortical actin cytoskeleton organization [GO:0030866]; phosphatidylinositol phosphate biosynthetic process [GO:0046854]</t>
  </si>
  <si>
    <t>cytoplasm [GO:0005737]; cytosol [GO:0005829]; eukaryotic translation initiation factor 2B complex [GO:0005851]; guanyl-nucleotide exchange factor complex [GO:0032045]; guanyl-nucleotide exchange factor activity [GO:0005085]; nucleotidyltransferase activity [GO:0016779]; translation initiation factor activity [GO:0003743]; translation initiation factor binding [GO:0031369]; positive regulation of GTPase activity [GO:0043547]; regulation of translational initiation [GO:0006446]</t>
  </si>
  <si>
    <t>chaperonin-containing T-complex [GO:0005832]; plasma membrane [GO:0005886]; ATP binding [GO:0005524]; ATP hydrolysis activity [GO:0016887]; ATP-dependent protein folding chaperone [GO:0140662]; unfolded protein binding [GO:0051082]; chaperone mediated protein folding independent of cofactor [GO:0051086]; protein folding [GO:0006457]</t>
  </si>
  <si>
    <t>cytoplasm [GO:0005737]; membrane [GO:0016020]; nucleus [GO:0005634]; perinuclear region of cytoplasm [GO:0048471]; DNA-binding transcription activator activity, RNA polymerase II-specific [GO:0001228]; RNA polymerase II cis-regulatory region sequence-specific DNA binding [GO:0000978]; zinc ion binding [GO:0008270]; cellular response to hypoxia [GO:0071456]; positive regulation of transcription by RNA polymerase II [GO:0045944]; regulation of transcription by RNA polymerase II [GO:0006357]</t>
  </si>
  <si>
    <t>cytoplasm [GO:0005737]; cytosol [GO:0005829]; ATPase activator activity [GO:0001671]; protein-folding chaperone binding [GO:0051087]; positive regulation of ATP-dependent activity [GO:0032781]; protein folding [GO:0006457]</t>
  </si>
  <si>
    <t>chromatin [GO:0000785]; cytoplasm [GO:0005737]; cytosol [GO:0005829]; nucleus [GO:0005634]; DNA-binding transcription factor activity, RNA polymerase II-specific [GO:0000981]; metal ion binding [GO:0046872]; molecular adaptor activity [GO:0060090]; nucleic acid binding [GO:0003676]; RNA polymerase II cis-regulatory region sequence-specific DNA binding [GO:0000978]; RNA polymerase II-specific DNA-binding transcription factor binding [GO:0061629]; sequence-specific DNA binding [GO:0043565]; TFIIB-class transcription factor binding [GO:0001093]; TFIID-class transcription factor complex binding [GO:0001094]; transcription coactivator activity [GO:0003713]; chromatin organization [GO:0006325]; peroxisome organization [GO:0007031]; positive regulation of transcription by RNA polymerase II [GO:0045944]; positive regulation of transcription from RNA polymerase II promoter by oleic acid [GO:0061429]; regulation of transcription by RNA polymerase II [GO:0006357]</t>
  </si>
  <si>
    <t>mitochondrion [GO:0005739]; SCF ubiquitin ligase complex [GO:0019005]; mitochondrion organization [GO:0007005]; SCF-dependent proteasomal ubiquitin-dependent protein catabolic process [GO:0031146]</t>
  </si>
  <si>
    <t>cytoplasm [GO:0005737]; cytosol [GO:0005829]; mitochondrial intermembrane space [GO:0005758]; mitochondrion [GO:0005739]; adenylate kinase activity [GO:0004017]; ATP binding [GO:0005524]; ADP biosynthetic process [GO:0006172]; AMP metabolic process [GO:0046033]; ATP metabolic process [GO:0046034]; DNA replication initiation [GO:0006270]; nucleotide metabolic process [GO:0009117]; phosphorylation [GO:0016310]</t>
  </si>
  <si>
    <t>fungal-type vacuole membrane [GO:0000329]; identical protein binding [GO:0042802]; phospholipid binding [GO:0005543]; vacuole fusion, non-autophagic [GO:0042144]</t>
  </si>
  <si>
    <t>mitochondrial matrix [GO:0005759]; mitochondrion [GO:0005739]; 5-aminolevulinate synthase activity [GO:0003870]; pyridoxal phosphate binding [GO:0030170]; heme biosynthetic process [GO:0006783]; positive regulation of organelle assembly [GO:1902117]; protoporphyrinogen IX biosynthetic process [GO:0006782]</t>
  </si>
  <si>
    <t>cell periphery [GO:0071944]; cortical endoplasmic reticulum [GO:0032541]; cytoplasmic side of endoplasmic reticulum membrane [GO:0098554]; endoplasmic reticulum [GO:0005783]; endoplasmic reticulum membrane [GO:0005789]; endoplasmic reticulum tubular network [GO:0071782]; Golgi apparatus [GO:0005794]; mitochondrion [GO:0005739]; endoplasmic reticulum inheritance [GO:0048309]; endoplasmic reticulum organization [GO:0007029]; endoplasmic reticulum tubular network maintenance [GO:0071788]; endoplasmic reticulum tubular network organization [GO:0071786]; ER-dependent peroxisome organization [GO:0032581]; nuclear pore complex assembly [GO:0051292]; response to endoplasmic reticulum stress [GO:0034976]</t>
  </si>
  <si>
    <t>mitochondrion [GO:0005739]; 4 iron, 4 sulfur cluster binding [GO:0051539]; homoaconitate hydratase activity [GO:0004409]; metal ion binding [GO:0046872]; lysine biosynthetic process via aminoadipic acid [GO:0019878]</t>
  </si>
  <si>
    <t>cytosolic large ribosomal subunit [GO:0022625]; mitochondrial inner membrane [GO:0005743]; mitochondrial large ribosomal subunit [GO:0005762]; mitochondrion [GO:0005739]; RNA binding [GO:0003723]; structural constituent of ribosome [GO:0003735]; mitochondrial translation [GO:0032543]</t>
  </si>
  <si>
    <t>Large ribosomal subunit protein uL5m (54S ribosomal protein L7, mitochondrial) (YmL5) (YmL7)</t>
  </si>
  <si>
    <t>COPI vesicle coat [GO:0030126]; Golgi membrane [GO:0000139]; structural molecule activity [GO:0005198]; endoplasmic reticulum to Golgi vesicle-mediated transport [GO:0006888]; intra-Golgi vesicle-mediated transport [GO:0006891]; intracellular mRNA localization [GO:0008298]; intracellular protein transport [GO:0006886]; retrograde vesicle-mediated transport, Golgi to endoplasmic reticulum [GO:0006890]</t>
  </si>
  <si>
    <t>commitment complex [GO:0000243]; nucleus [GO:0005634]; spliceosomal complex [GO:0005681]; U1 snRNP [GO:0005685]; U2-type prespliceosome [GO:0071004]; mRNA binding [GO:0003729]; mRNA 5'-splice site recognition [GO:0000395]; mRNA splicing, via spliceosome [GO:0000398]</t>
  </si>
  <si>
    <t>endoplasmic reticulum [GO:0005783]; endoplasmic reticulum membrane [GO:0005789]; Golgi membrane [GO:0000139]; mannan polymerase complex [GO:0000136]; alpha-1,6-mannosyltransferase activity [GO:0000009]; cell budding [GO:0007114]; cell wall mannoprotein biosynthetic process [GO:0000032]; division septum assembly [GO:0000917]; protein N-linked glycosylation [GO:0006487]</t>
  </si>
  <si>
    <t>cytosol [GO:0005829]; endoplasmic reticulum [GO:0005783]; phagophore assembly site [GO:0000407]; TRAPP complex [GO:0030008]; TRAPPI protein complex [GO:1990070]; TRAPPII protein complex [GO:1990071]; TRAPPIII protein complex [GO:1990072]; chromosome organization [GO:0051276]; endoplasmic reticulum to Golgi vesicle-mediated transport [GO:0006888]; intra-Golgi vesicle-mediated transport [GO:0006891]; macroautophagy [GO:0016236]; retrograde transport, endosome to Golgi [GO:0042147]</t>
  </si>
  <si>
    <t>cytoplasm [GO:0005737]; nucleus [GO:0005634]; ATP binding [GO:0005524]; protein kinase activity [GO:0004672]; protein serine kinase activity [GO:0106310]; protein serine/threonine kinase activity [GO:0004674]; G1/S transition of mitotic cell cycle [GO:0000082]; intracellular signal transduction [GO:0035556]; protein phosphorylation [GO:0006468]; regulation of protein localization [GO:0032880]</t>
  </si>
  <si>
    <t>cellular bud [GO:0005933]; cellular bud neck [GO:0005935]; cytoplasm [GO:0005737]; oxidoreductase activity [GO:0016491]; pseudohyphal growth [GO:0007124]</t>
  </si>
  <si>
    <t>cytoplasm [GO:0005737]; cytosol [GO:0005829]; GID complex [GO:0034657]; nucleus [GO:0005634]; peroxisome [GO:0005777]; metal ion binding [GO:0046872]; ubiquitin protein ligase activity [GO:0061630]; negative regulation of gluconeogenesis [GO:0045721]; proteasome-mediated ubiquitin-dependent protein catabolic process [GO:0043161]; protein ubiquitination [GO:0016567]; ubiquitin-dependent protein catabolic process [GO:0006511]</t>
  </si>
  <si>
    <t>nucleus [GO:0005634]; protein-lysine N-methyltransferase activity [GO:0016279]; peptidyl-lysine monomethylation [GO:0018026]</t>
  </si>
  <si>
    <t>CIA complex [GO:0097361]; cytoplasm [GO:0005737]; cytosol [GO:0005829]; nucleus [GO:0005634]; iron-sulfur cluster assembly [GO:0016226]; protein maturation by iron-sulfur cluster transfer [GO:0097428]; tRNA wobble uridine modification [GO:0002098]</t>
  </si>
  <si>
    <t>Golgi apparatus [GO:0005794]; membrane [GO:0016020]; trans-Golgi network transport vesicle membrane [GO:0012510]; ATP binding [GO:0005524]; ATP hydrolysis activity [GO:0016887]; ATPase-coupled monoatomic cation transmembrane transporter activity [GO:0019829]; copper ion binding [GO:0005507]; P-type divalent copper transporter activity [GO:0043682]; P-type monovalent copper transporter activity [GO:0140581]; copper ion export [GO:0060003]; copper ion homeostasis [GO:0055070]; copper ion transport [GO:0006825]; intracellular iron ion homeostasis [GO:0006879]; transmembrane transport [GO:0055085]</t>
  </si>
  <si>
    <t>cellular response to amino acid starvation [GO:0034198]; cellular response to histidine [GO:0071232]; DNA damage checkpoint signaling [GO:0000077]; GCN2-mediated signaling [GO:0140469]; intracellular signal transduction [GO:0035556]; positive regulation of cellular response to amino acid starvation [GO:1903833]; positive regulation of translational initiation in response to starvation [GO:0071264]; protein autophosphorylation [GO:0046777]; protein phosphorylation [GO:0006468]; regulation of cytoplasmic translational initiation in response to stress [GO:1990611]; regulation of translational initiation [GO:0006446]; translation [GO:0006412]</t>
  </si>
  <si>
    <t>cytosol [GO:0005829]; cytosolic ribosome [GO:0022626]; large ribosomal subunit [GO:0015934]; polysomal ribosome [GO:0042788]; small ribosomal subunit [GO:0015935]; ATP binding [GO:0005524]; double-stranded RNA binding [GO:0003725]; eukaryotic translation initiation factor 2alpha kinase activity [GO:0004694]; protein homodimerization activity [GO:0042803]; protein kinase activity [GO:0004672]; protein kinase inhibitor activity [GO:0004860]; protein self-association [GO:0043621]; protein serine kinase activity [GO:0106310]; ribosomal large subunit binding [GO:0043023]; ribosome binding [GO:0043022]; translation initiation factor binding [GO:0031369]; tRNA binding [GO:0000049]; cellular response to amino acid starvation [GO:0034198]; cellular response to histidine [GO:0071232]; DNA damage checkpoint signaling [GO:0000077]; GCN2-mediated signaling [GO:0140469]; intracellular signal transduction [GO:0035556]; positive regulation of cellular response to amino acid starvation [GO:1903833]; positive regulation of translational initiation in response to starvation [GO:0071264]; protein autophosphorylation [GO:0046777]; protein phosphorylation [GO:0006468]; regulation of cytoplasmic translational initiation in response to stress [GO:1990611]; regulation of translational initiation [GO:0006446]; translation [GO:0006412]</t>
  </si>
  <si>
    <t>nucleus [GO:0005634]; 3'-5' DNA helicase activity [GO:0043138]; ATP binding [GO:0005524]; ATP hydrolysis activity [GO:0016887]; DNA binding [GO:0003677]; DNA duplex unwinding [GO:0032508]; interstrand cross-link repair [GO:0036297]; nucleotide-excision repair [GO:0006289]</t>
  </si>
  <si>
    <t>endoplasmic reticulum [GO:0005783]; endoplasmic reticulum membrane [GO:0005789]; signal recognition particle receptor complex [GO:0005785]; GTP binding [GO:0005525]; GTPase activity [GO:0003924]; signal recognition particle binding [GO:0005047]; protein targeting to ER [GO:0045047]; SRP-dependent cotranslational protein targeting to membrane [GO:0006614]; SRP-dependent cotranslational protein targeting to membrane, signal sequence recognition [GO:0006617]</t>
  </si>
  <si>
    <t>cellular bud [GO:0005933]; cellular bud neck [GO:0005935]; cytoplasm [GO:0005737]; cytoplasmic stress granule [GO:0010494]; exosome (RNase complex) [GO:0000178]; nucleus [GO:0005634]; P-body [GO:0000932]; 3'-5'-RNA exonuclease activity [GO:0000175]; mRNA 3'-UTR binding [GO:0003730]; mRNA 5'-UTR binding [GO:0048027]; mRNA binding [GO:0003729]; mRNA regulatory element binding translation repressor activity [GO:0000900]; cell cycle [GO:0007049]; cell division [GO:0051301]; intracellular mRNA localization [GO:0008298]; mRNA catabolic process [GO:0006402]; negative regulation of translation [GO:0017148]; regulation of fungal-type cell wall organization [GO:0060237]; regulation of G1 to G0 transition [GO:1903450]</t>
  </si>
  <si>
    <t>cortical endoplasmic reticulum [GO:0032541]; endoplasmic reticulum [GO:0005783]; endoplasmic reticulum membrane [GO:0005789]; perinuclear endoplasmic reticulum [GO:0097038]; identical protein binding [GO:0042802]; pyridoxal phosphate binding [GO:0030170]; sphinganine-1-phosphate aldolase activity [GO:0008117]; calcium-mediated signaling [GO:0019722]; carboxylic acid metabolic process [GO:0019752]; cellular response to starvation [GO:0009267]; sphingolipid catabolic process [GO:0030149]; sphingolipid metabolic process [GO:0006665]</t>
  </si>
  <si>
    <t>chromatin remodeling [GO:0006338]; histone deacetylation [GO:0016575]; negative regulation of transcription by RNA polymerase II [GO:0000122]; regulation of transcription by RNA polymerase II [GO:0006357]; RNA-mediated gene silencing [GO:0031047]</t>
  </si>
  <si>
    <t>cytosol [GO:0005829]; HDA1 complex [GO:0070823]; nucleus [GO:0005634]; chromatin binding [GO:0003682]; DNA binding [GO:0003677]; chromatin remodeling [GO:0006338]; histone deacetylation [GO:0016575]; negative regulation of transcription by RNA polymerase II [GO:0000122]; regulation of transcription by RNA polymerase II [GO:0006357]; RNA-mediated gene silencing [GO:0031047]</t>
  </si>
  <si>
    <t>mitochondrial inner membrane [GO:0005743]; mitochondrial large ribosomal subunit [GO:0005762]; mitochondrion [GO:0005739]; nucleus [GO:0005634]; DNA binding [GO:0003677]; DNA strand exchange activity [GO:0000150]; single-stranded DNA binding [GO:0003697]; structural constituent of ribosome [GO:0003735]; cellular response to oxidative stress [GO:0034599]; DNA recombination [GO:0006310]; mitochondrial genome maintenance [GO:0000002]; mitochondrial translation [GO:0032543]; positive regulation of mitochondrial DNA replication [GO:0090297]; regulation of DNA-templated transcription [GO:0006355]</t>
  </si>
  <si>
    <t>Large ribosomal subunit protein mL67 (Cross-linked transcription component 1) (Mitochondrial homologous recombination protein 1)</t>
  </si>
  <si>
    <t>mitochondrial inner membrane [GO:0005743]; mitochondrial proton-transporting ATP synthase complex [GO:0005753]; mitochondrial proton-transporting ATP synthase, stator stalk [GO:0000274]; mitochondrion [GO:0005739]; proton-transporting ATP synthase complex, catalytic core F(1) [GO:0045261]; proton-transporting ATP synthase activity, rotational mechanism [GO:0046933]; proton motive force-driven ATP synthesis [GO:0015986]; proton motive force-driven mitochondrial ATP synthesis [GO:0042776]</t>
  </si>
  <si>
    <t>90S preribosome [GO:0030686]; nucleolus [GO:0005730]; small-subunit processome [GO:0032040]; maturation of SSU-rRNA from tricistronic rRNA transcript (SSU-rRNA, 5.8S rRNA, LSU-rRNA) [GO:0000462]; protein transport [GO:0015031]; rRNA processing [GO:0006364]; vesicle-mediated transport [GO:0016192]</t>
  </si>
  <si>
    <t>cytoplasm [GO:0005737]; cytosol [GO:0005829]; ATP binding [GO:0005524]; glutamate 5-kinase activity [GO:0004349]; RNA binding [GO:0003723]; L-proline biosynthetic process [GO:0055129]; phosphorylation [GO:0016310]; proline biosynthetic process [GO:0006561]; ribophagy [GO:0034517]</t>
  </si>
  <si>
    <t>mitochondrion [GO:0005739]; mRNA cleavage and polyadenylation specificity factor complex [GO:0005847]; nucleus [GO:0005634]; RNA binding [GO:0003723]; mRNA polyadenylation [GO:0006378]; pre-mRNA cleavage required for polyadenylation [GO:0098789]; termination of RNA polymerase II transcription [GO:0006369]; termination of RNA polymerase II transcription, poly(A)-coupled [GO:0030846]</t>
  </si>
  <si>
    <t>endoplasmic reticulum [GO:0005783]; endoplasmic reticulum membrane [GO:0005789]; mannose-ethanolamine phosphotransferase activity [GO:0051377]; GPI anchor biosynthetic process [GO:0006506]</t>
  </si>
  <si>
    <t>chromatin [GO:0000785]; nucleus [GO:0005634]; RSC-type complex [GO:0016586]; DNA-binding transcription factor activity, RNA polymerase II-specific [GO:0000981]; RNA polymerase II cis-regulatory region sequence-specific DNA binding [GO:0000978]; sequence-specific DNA binding [GO:0043565]; zinc ion binding [GO:0008270]; chromatin remodeling [GO:0006338]; double-strand break repair via nonhomologous end joining [GO:0006303]; nucleosome disassembly [GO:0006337]; positive regulation of transcription by RNA polymerase II [GO:0045944]; regulation of DNA-templated transcription [GO:0006355]; regulation of nuclear cell cycle DNA replication [GO:0033262]; transcription elongation by RNA polymerase II [GO:0006368]</t>
  </si>
  <si>
    <t>cell cortex [GO:0005938]; cellular bud neck [GO:0005935]; cellular bud tip [GO:0005934]; cytoskeleton [GO:0005856]; incipient cellular bud site [GO:0000131]; mating projection tip [GO:0043332]; plasma membrane [GO:0005886]; phosphatidylinositol-4,5-bisphosphate binding [GO:0005546]; small GTPase binding [GO:0031267]; Cdc42 protein signal transduction [GO:0032488]; establishment of cell polarity [GO:0030010]; positive regulation of formin-nucleated actin cable assembly [GO:0090338]; regulation of cell shape [GO:0008360]; regulation of exit from mitosis [GO:0007096]; septin ring organization [GO:0031106]</t>
  </si>
  <si>
    <t>histone deacetylase complex [GO:0000118]; nucleus [GO:0005634]; DNA replication origin binding [GO:0003688]; DNA-binding transcription repressor activity, RNA polymerase II-specific [GO:0001227]; RNA polymerase II cis-regulatory region sequence-specific DNA binding [GO:0000978]; sequence-specific DNA binding [GO:0043565]; negative regulation of meiosis I [GO:0110029]; negative regulation of transcription by competitive promoter binding [GO:0010944]; negative regulation of transcription by RNA polymerase II [GO:0000122]; positive regulation of DNA-templated DNA replication initiation [GO:0032298]; regulation of DNA-templated DNA replication initiation [GO:0030174]; regulation of sporulation [GO:0043937]; regulation of transcription by RNA polymerase II [GO:0006357]; silent mating-type cassette heterochromatin formation [GO:0030466]; sporulation resulting in formation of a cellular spore [GO:0030435]</t>
  </si>
  <si>
    <t>nucleolus [GO:0005730]; preribosome, large subunit precursor [GO:0030687]; rRNA binding [GO:0019843]; maturation of LSU-rRNA from tricistronic rRNA transcript (SSU-rRNA, 5.8S rRNA, LSU-rRNA) [GO:0000463]; regulation of cell size [GO:0008361]; ribosomal large subunit assembly [GO:0000027]</t>
  </si>
  <si>
    <t>mitochondrial envelope [GO:0005740]; mitochondrial inner membrane [GO:0005743]; mitochondrion [GO:0005739]; methyltransferase activity [GO:0008168]; S-adenosylmethionine-dependent methyltransferase activity [GO:0008757]; methylation [GO:0032259]</t>
  </si>
  <si>
    <t>cytoplasm [GO:0005737]; periplasmic space [GO:0042597]; asparaginase activity [GO:0004067]; asparagine catabolic process [GO:0006530]</t>
  </si>
  <si>
    <t>mitochondrial inner membrane [GO:0005743]; mitochondrial proton-transporting ATP synthase complex [GO:0005753]; mitochondrial proton-transporting ATP synthase complex, coupling factor F(o) [GO:0000276]; mitochondrion [GO:0005739]; proton transmembrane transporter activity [GO:0015078]; structural molecule activity [GO:0005198]; cristae formation [GO:0042407]; protein-containing complex assembly [GO:0065003]; proton motive force-driven ATP synthesis [GO:0015986]</t>
  </si>
  <si>
    <t>Large ribosomal subunit protein mL38 (54S ribosomal protein L35, mitochondrial) (YmL35)</t>
  </si>
  <si>
    <t>cytoplasm [GO:0005737]; cytoplasmic side of endosome membrane [GO:0010009]; cytosol [GO:0005829]; nucleus [GO:0005634]; vacuolar membrane [GO:0005774]; metal ion binding [GO:0046872]; phosphatidylinositol-3-phosphate binding [GO:0032266]; Golgi to endosome transport [GO:0006895]; Golgi to vacuole transport [GO:0006896]; vacuole inheritance [GO:0000011]; vesicle docking involved in exocytosis [GO:0006904]; vesicle fusion [GO:0006906]</t>
  </si>
  <si>
    <t>90S preribosome [GO:0030686]; nucleolus [GO:0005730]; nucleoplasm [GO:0005654]; small-subunit processome [GO:0032040]; t-UTP complex [GO:0034455]; maturation of SSU-rRNA [GO:0030490]; maturation of SSU-rRNA from tricistronic rRNA transcript (SSU-rRNA, 5.8S rRNA, LSU-rRNA) [GO:0000462]; positive regulation of transcription by RNA polymerase I [GO:0045943]</t>
  </si>
  <si>
    <t>condensed chromosome [GO:0000793]; condensin complex [GO:0000796]; cytoplasm [GO:0005737]; nucleus [GO:0005634]; chromatin binding [GO:0003682]; cell division [GO:0051301]; chromosome condensation [GO:0030261];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synaptonemal complex assembly [GO:0007130]; tRNA gene clustering [GO:0070058]</t>
  </si>
  <si>
    <t>cell periphery [GO:0071944]; cortical endoplasmic reticulum [GO:0032541]; cytoplasm [GO:0005737]; endoplasmic reticulum membrane [GO:0005789]; endoplasmic reticulum-plasma membrane contact site [GO:0140268]; mitochondrial membrane [GO:0031966]; mitochondrion [GO:0005739]; plasma membrane [GO:0005886]; sterol binding [GO:0032934]; sterol transfer activity [GO:0120015]; apoptotic process [GO:0006915]; intracellular sterol transport [GO:0032366]</t>
  </si>
  <si>
    <t>CBF3 complex [GO:0031518]; chromosome, telomeric region [GO:0000781]; cytoplasm [GO:0005737]; endomembrane system [GO:0012505]; kinetochore [GO:0000776]; nucleus [GO:0005634]; RAVE complex [GO:0043291]; SCF ubiquitin ligase complex [GO:0019005]; cullin family protein binding [GO:0097602]; DNA replication origin binding [GO:0003688]; cellular response to methylmercury [GO:0071406]; exit from mitosis [GO:0010458]; G1/S transition of mitotic cell cycle [GO:0000082]; G2/M transition of mitotic cell cycle [GO:0000086]; kinetochore assembly [GO:0051382]; mitochondrial fusion [GO:0008053]; mitotic cell cycle [GO:0000278]; mitotic intra-S DNA damage checkpoint signaling [GO:0031573]; negative regulation of cytoplasmic translation [GO:2000766]; positive regulation of glucose transmembrane transport [GO:0010828]; protein neddylation [GO:0045116]; protein ubiquitination [GO:0016567]; protein-containing complex assembly [GO:0065003]; regulation of exit from mitosis [GO:0007096]; regulation of metabolic process [GO:0019222]; regulation of mitotic cell cycle [GO:0007346]; regulation of protein-containing complex assembly [GO:0043254]; regulation of sulfur amino acid metabolic process [GO:0031335]; regulation of transcription by galactose [GO:0000409]; SCF-dependent proteasomal ubiquitin-dependent protein catabolic process [GO:0031146]; septin ring assembly [GO:0000921]; silent mating-type cassette heterochromatin formation [GO:0030466]; subtelomeric heterochromatin formation [GO:0031509]; ubiquitin-dependent protein catabolic process [GO:0006511]; vacuolar acidification [GO:0007035]; vacuolar proton-transporting V-type ATPase complex assembly [GO:0070072]</t>
  </si>
  <si>
    <t>endoplasmic reticulum [GO:0005783]; peroxisomal membrane [GO:0005778]; peroxisome [GO:0005777]; protein-macromolecule adaptor activity [GO:0030674]; ER-dependent peroxisome organization [GO:0032581]; peroxisome inheritance [GO:0045033]; protein import into peroxisome membrane [GO:0045046]</t>
  </si>
  <si>
    <t>endoplasmic reticulum [GO:0005783]; endoplasmic reticulum membrane [GO:0005789]; GPI-anchor transamidase complex [GO:0042765]; GPI-anchor transamidase activity [GO:0003923]; attachment of GPI anchor to protein [GO:0016255]; fungal-type cell wall organization [GO:0031505]; proteolysis [GO:0006508]</t>
  </si>
  <si>
    <t>mitochondrial matrix [GO:0005759]; mitochondrion [GO:0005739]; ATP binding [GO:0005524]; double-stranded DNA helicase activity [GO:0036121]; forked DNA-dependent helicase activity [GO:0061749]; hydrolase activity [GO:0016787]; Y-form DNA binding [GO:0000403]; mitochondrial DNA metabolic process [GO:0032042]</t>
  </si>
  <si>
    <t>cytoplasm [GO:0005737]; nucleus [GO:0005634]; RNA nuclear export complex [GO:0042565]; nuclear export signal receptor activity [GO:0005049]; RNA binding [GO:0003723]; protein export from nucleus [GO:0006611]; RNA export from nucleus [GO:0006405]; tRNA re-export from nucleus [GO:0071528]</t>
  </si>
  <si>
    <t>mitochondrion [GO:0005739]; GTP binding [GO:0005525]; metal ion binding [GO:0046872]</t>
  </si>
  <si>
    <t>mitochondrial inner membrane [GO:0005743]; mitochondrial small ribosomal subunit [GO:0005763]; mitochondrion [GO:0005739]; rRNA binding [GO:0019843]; structural constituent of ribosome [GO:0003735]; mitochondrial translation [GO:0032543]</t>
  </si>
  <si>
    <t>Small ribosomal subunit protein uS15m (37S ribosomal protein S28, mitochondrial)</t>
  </si>
  <si>
    <t>nucleolus [GO:0005730]; nucleoplasm [GO:0005654]; small-subunit processome [GO:0032040]; RNA endonuclease activity [GO:0004521];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</si>
  <si>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cytosol [GO:0005829]; mitochondrion [GO:0005739]; arginine-tRNA ligase activity [GO:0004814]; ATP binding [GO:0005524]; arginyl-tRNA aminoacylation [GO:0006420]; mitochondrial translation [GO:0032543]</t>
  </si>
  <si>
    <t>cell periphery [GO:0071944]; mitochondrion [GO:0005739];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 hexose transmembrane transport [GO:0008645]; transmembrane transport [GO:0055085]</t>
  </si>
  <si>
    <t>cell periphery [GO:0071944]; mitochondrial membrane [GO:0031966]; mitochondrion [GO:0005739]; plasma membrane [GO:0005886]; carbohydrate:proton symporter activity [GO:0005351]; fructose transmembrane transporter activity [GO:0005353]; glucose transmembrane transporter activity [GO:0005355]; mannose transmembrane transporter activity [GO:0015578]; carbohydrate transport [GO:0008643]; hexose transmembrane transport [GO:0008645]; transmembrane transport [GO:0055085]</t>
  </si>
  <si>
    <t>mitochondrial inner membrane [GO:0005743]; mitochondrial small ribosomal subunit [GO:0005763]; mitochondrion [GO:0005739]; metal ion binding [GO:0046872]; structural constituent of ribosome [GO:0003735]; superoxide dismutase activity [GO:0004784]; mitochondrial translation [GO:0032543]</t>
  </si>
  <si>
    <t>Small ribosomal subunit protein mS43 (37S ribosomal protein MRP1, mitochondrial)</t>
  </si>
  <si>
    <t>mitochondrial inner membrane [GO:0005743]; translation regulator activity [GO:0045182]; positive regulation of mitochondrial translation [GO:0070131]; proton-transporting two-sector ATPase complex assembly [GO:0070071]</t>
  </si>
  <si>
    <t>fungal-type vacuole membrane [GO:0000329]; basic amino acid transmembrane transporter activity [GO:0015174]; basic amino acid transmembrane export from vacuole [GO:0034488]</t>
  </si>
  <si>
    <t>cytoplasm [GO:0005737]; cytosol [GO:0005829]; nucleus [GO:0005634]; anthranilate phosphoribosyltransferase activity [GO:0004048]; tryptophan biosynthetic process [GO:0000162]</t>
  </si>
  <si>
    <t>central plaque of spindle pole body [GO:0005823]; cytoplasm [GO:0005737]; inner plaque of spindle pole body [GO:0005822]; nucleus [GO:0005634]; calmodulin binding [GO:0005516]; protein-containing complex binding [GO:0044877]; structural constituent of cytoskeleton [GO:0005200]; gamma-tubulin complex localization to nuclear side of mitotic spindle pole body [GO:0110120]; karyogamy involved in conjugation with cellular fusion [GO:0000742]; mitotic spindle elongation [GO:0000022]; positive regulation of microtubule nucleation [GO:0090063]; protein localization to mitotic spindle pole body [GO:1902440]; protein-containing complex assembly [GO:0065003]; regulation of microtubule nucleation [GO:0010968]</t>
  </si>
  <si>
    <t>cytosol [GO:0005829]; trans-Golgi network [GO:0005802]; phosphatidylinositol binding [GO:0035091]; ubiquitin binding [GO:0043130]; Golgi to endosome transport [GO:0006895]; Golgi to vacuole transport [GO:0006896]; protein transport to vacuole involved in ubiquitin-dependent protein catabolic process via the multivesicular body sorting pathway [GO:0043328]</t>
  </si>
  <si>
    <t>NuA4 histone acetyltransferase complex [GO:0035267]; nucleus [GO:0005634]; chromatin binding [GO:0003682]; chromatin organization [GO:0006325]; DNA repair [GO:0006281]; DNA-templated transcription [GO:0006351]; histone acetylation [GO:0016573]; histone H4 acetylation [GO:0043967]; protein-containing complex assembly [GO:0065003]</t>
  </si>
  <si>
    <t>cytoplasm [GO:0005737]; nucleus [GO:0005634]; protein export from nucleus [GO:0006611]; ribosomal large subunit export from nucleus [GO:0000055]</t>
  </si>
  <si>
    <t>nucleolus [GO:0005730]; nucleus [GO:0005634]; small-subunit processome [GO:0032040]; RNA binding [GO:0003723]; maturation of SSU-rRNA [GO:0030490]; rRNA processing [GO:0006364]</t>
  </si>
  <si>
    <t>cytoplasm [GO:0005737]; cytosol [GO:0005829]; Golgi apparatus [GO:0005794]; Golgi cisterna [GO:0031985]; Golgi cisterna membrane [GO:0032580]; Golgi medial cisterna [GO:0005797]; Golgi membrane [GO:0000139]; nucleus [GO:0005634]; trans-Golgi network [GO:0005802]; enzyme binding [GO:0019899]; phosphatidylinositol-4-phosphate binding [GO:0070273]; endoplasmic reticulum unfolded protein response [GO:0030968]; Golgi organization [GO:0007030]; Golgi to plasma membrane protein transport [GO:0043001]; Golgi vesicle budding [GO:0048194]; protein N-linked glycosylation [GO:0006487]; protein O-linked mannosylation [GO:0035269]; protein retention in Golgi apparatus [GO:0045053]; regulation of phosphatidylinositol dephosphorylation [GO:0060304]; retrograde vesicle-mediated transport, Golgi to endoplasmic reticulum [GO:0006890]</t>
  </si>
  <si>
    <t>cytosol [GO:0005829]; mitochondrial inner membrane [GO:0005743]; mitochondrial intermembrane space [GO:0005758]; mitochondrion [GO:0005739]; ATP binding [GO:0005524]; ATP hydrolysis activity [GO:0016887]; ATPase-coupled transmembrane transporter activity [GO:0042626]; protein transmembrane transporter activity [GO:0008320]; chaperone-mediated protein complex assembly [GO:0051131]; mitochondrial respiratory chain complex III assembly [GO:0034551]; protein insertion into mitochondrial inner membrane from matrix [GO:0032979]</t>
  </si>
  <si>
    <t>mitochondrial inner membrane [GO:0005743]; mitochondrial proton-transporting ATP synthase complex [GO:0005753]; mitochondrial proton-transporting ATP synthase complex, coupling factor F(o) [GO:0000276]; mitochondrion [GO:0005739]; proton motive force-driven ATP synthesis [GO:0015986]; proton transmembrane transport [GO:1902600]</t>
  </si>
  <si>
    <t>cytoplasm [GO:0005737]; cytosol [GO:0005829]; nucleus [GO:0005634]; 4-hydroxyphenylpyruvate decarboxylase activity [GO:0050546]; branched-chain-2-oxoacid decarboxylase activity [GO:0047433]; carboxy-lyase activity [GO:0016831]; indolepyruvate decarboxylase activity [GO:0047434]; magnesium ion binding [GO:0000287]; phenylpyruvate decarboxylase activity [GO:0050177]; pyruvate decarboxylase activity [GO:0004737]; thiamine pyrophosphate binding [GO:0030976]; aromatic amino acid family catabolic process to alcohol via Ehrlich pathway [GO:0000949]; branched-chain amino acid catabolic process to alcohol via Ehrlich pathway [GO:0000950]; L-phenylalanine catabolic process [GO:0006559]; leucine catabolic process [GO:0006552]; methionine catabolic process to 3-methylthiopropanol [GO:0000951]; tryptophan catabolic process [GO:0006569]; tyrosine catabolic process [GO:0006572]</t>
  </si>
  <si>
    <t>mRNA export from nucleus [GO:0006406]; transcription elongation by RNA polymerase II [GO:0006368]; transcription-coupled nucleotide-excision repair [GO:0006283]</t>
  </si>
  <si>
    <t>nucleus [GO:0005634]; transcription export complex [GO:0000346]; mRNA binding [GO:0003729]; RNA binding [GO:0003723]; RNA helicase inhibitor activity [GO:1990119]; mRNA export from nucleus [GO:0006406]; transcription elongation by RNA polymerase II [GO:0006368]; transcription-coupled nucleotide-excision repair [GO:0006283]</t>
  </si>
  <si>
    <t>cytosol [GO:0005829]; cytosolic large ribosomal subunit [GO:0022625]; fungal-type vacuole [GO:0000324]; molecular function inhibitor activity [GO:0140678]; protein kinase activator activity [GO:0030295]; structural constituent of ribosome [GO:0003735]; cytoplasmic translation [GO:0002181]; cytoplasmic translational elongation [GO:0002182]</t>
  </si>
  <si>
    <t>Large ribosomal subunit protein P2B (P2B) (60S acidic ribosomal protein P2-beta) (L12eIA) (L45) (YL44C) (YP2beta) (YPA1)</t>
  </si>
  <si>
    <t>cell periphery [GO:0071944]; mitochondrion [GO:0005739]; plasma membrane [GO:0005886]; acetate transmembrane transporter activity [GO:0015123]; ammonium transmembrane transporter activity [GO:0008519]; ammonium transmembrane transport [GO:0072488]; monoatomic ion transport [GO:0006811]; nitrogen utilization [GO:0019740]; transmembrane transport [GO:0055085]</t>
  </si>
  <si>
    <t>cytosol [GO:0005829]; ribonucleoprotein complex [GO:1990904]; GTP binding [GO:0005525]; GTPase activity [GO:0003924]; identical protein binding [GO:0042802]; protein-folding chaperone binding [GO:0051087]; ribosome binding [GO:0043022]; rRNA binding [GO:0019843]; translation elongation factor activity [GO:0003746]; maintenance of translational fidelity [GO:1990145]; positive regulation of translational elongation [GO:0045901]; translational elongation [GO:0006414]</t>
  </si>
  <si>
    <t>Elongation factor 2 (EF-2) (EC 3.6.5.-) (Eukaryotic elongation factor 2) (eEF2) (Ribosomal translocase) (Translation elongation factor 2)</t>
  </si>
  <si>
    <t>actin cortical patch [GO:0030479]; cellular bud tip [GO:0005934]; cytoplasm [GO:0005737]; cytosol [GO:0005829]; mating projection tip [GO:0043332]; medial cortex [GO:0031097]; Rvs161p-Rvs167p complex [GO:1990528]; actin binding [GO:0003779]; calmodulin binding [GO:0005516]; cytoskeletal protein binding [GO:0008092]; identical protein binding [GO:0042802]; protein homodimerization activity [GO:0042803]; actin cortical patch localization [GO:0051666]; endocytosis [GO:0006897]; lipid tube assembly [GO:0060988]; mitotic actomyosin contractile ring assembly [GO:1903475]; plasma membrane tubulation [GO:0097320]; protein localization to cell division site [GO:0072741]; regulation of endocytosis [GO:0030100]; vesicle-mediated transport [GO:0016192]</t>
  </si>
  <si>
    <t>activation of GTPase activity [GO:0090630]; negative regulation of protein kinase C signaling [GO:0090038]; negative regulation of Rho protein signal transduction [GO:0035024]; regulation of actin cytoskeleton organization [GO:0032956]; regulation of fungal-type cell wall organization [GO:0060237]; signal transduction [GO:0007165]</t>
  </si>
  <si>
    <t>cell cortex [GO:0005938]; cytoskeleton [GO:0005856]; GTPase activator activity [GO:0005096]; activation of GTPase activity [GO:0090630]; negative regulation of protein kinase C signaling [GO:0090038]; negative regulation of Rho protein signal transduction [GO:0035024]; regulation of actin cytoskeleton organization [GO:0032956]; regulation of fungal-type cell wall organization [GO:0060237]; signal transduction [GO:0007165]</t>
  </si>
  <si>
    <t>cytosol [GO:0005829]; nucleus [GO:0005634]; SAGA complex [GO:0000124]; SLIK (SAGA-like) complex [GO:0046695]; protein heterodimerization activity [GO:0046982]; transcription coregulator activity [GO:0003712]; chromatin organization [GO:0006325]; histone acetylation [GO:0016573]; histone deubiquitination [GO:0016578]; invasive growth in response to glucose limitation [GO:0001403]; pseudohyphal growth [GO:0007124]; regulation of transcription by RNA polymerase II [GO:0006357]; transcription by RNA polymerase II [GO:0006366]</t>
  </si>
  <si>
    <t>cytoplasm [GO:0005737]; nucleus [GO:0005634]; proteasome complex [GO:0000502]; proteasome regulatory particle, base subcomplex [GO:0008540]; ATP binding [GO:0005524]; ATP hydrolysis activity [GO:0016887]; identical protein binding [GO:0042802];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</si>
  <si>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cytoplasm [GO:0005737]; cytosol [GO:0005829]; nuclear envelope [GO:0005635]; nuclear pore [GO:0005643]; nucleus [GO:0005634]; nuclear import signal receptor activity [GO:0061608]; small GTPase binding [GO:0031267]; mRNA export from nucleus [GO:0006406]; protein import into nucleus [GO:0006606]</t>
  </si>
  <si>
    <t>nucleolus [GO:0005730]; nucleoplasm [GO:0005654]; rDNA heterochromatin [GO:0033553]; small-subunit processome [GO:0032040]; t-UTP complex [GO:0034455]; maturation of SSU-rRNA [GO:0030490]; maturation of SSU-rRNA from tricistronic rRNA transcript (SSU-rRNA, 5.8S rRNA, LSU-rRNA) [GO:0000462]; positive regulation of transcription by RNA polymerase I [GO:0045943]</t>
  </si>
  <si>
    <t>cytoplasm [GO:0005737]; nucleus [GO:0005634]; guanine phosphoribosyltransferase activity [GO:0052657]; hypoxanthine phosphoribosyltransferase activity [GO:0004422]; metal ion binding [GO:0046872]; nucleotide binding [GO:0000166]; GMP salvage [GO:0032263]; hypoxanthine metabolic process [GO:0046100]; IMP salvage [GO:0032264]; purine ribonucleoside salvage [GO:0006166]; XMP salvage [GO:0032265]</t>
  </si>
  <si>
    <t>Large ribosomal subunit protein uL23m (54S ribosomal protein L41, mitochondrial) (YmL41)</t>
  </si>
  <si>
    <t>cell periphery [GO:0071944]; membrane [GO:0016020]; ABC-type transporter activity [GO:0140359]; ATP binding [GO:0005524]; ATP hydrolysis activity [GO:0016887]; ATPase-coupled transmembrane transporter activity [GO:0042626]; response to xenobiotic stimulus [GO:0009410]; xenobiotic detoxification by transmembrane export across the plasma membrane [GO:1990961]</t>
  </si>
  <si>
    <t>early endosome to Golgi transport [GO:0034498]; intra-Golgi vesicle-mediated transport [GO:0006891]; retrograde transport, endosome to Golgi [GO:0042147]</t>
  </si>
  <si>
    <t>cytosol [GO:0005829]; early endosome [GO:0005769]; trans-Golgi network [GO:0005802]; TRAPPII protein complex [GO:1990071]; early endosome to Golgi transport [GO:0034498]; intra-Golgi vesicle-mediated transport [GO:0006891]; retrograde transport, endosome to Golgi [GO:0042147]</t>
  </si>
  <si>
    <t>endoplasmic reticulum [GO:0005783]; Hrd1p ubiquitin ligase ERAD-L complex [GO:0000839]; misfolded protein binding [GO:0051787]; protein-containing complex binding [GO:0044877]; ubiquitin-specific protease binding [GO:1990381]; endoplasmic reticulum unfolded protein response [GO:0030968]; regulation of retrograde protein transport, ER to cytosol [GO:1904152]; ubiquitin-dependent ERAD pathway [GO:0030433]</t>
  </si>
  <si>
    <t>endoplasmic reticulum membrane [GO:0005789]; membrane [GO:0016020]; protein glycosylation [GO:0006486]; protein retention in ER lumen [GO:0006621]; protein transport [GO:0015031]</t>
  </si>
  <si>
    <t>cytosol [GO:0005829]; nucleus [GO:0005634]; post-mRNA release spliceosomal complex [GO:0071014]; Prp19 complex [GO:0000974]; U2-type catalytic step 1 spliceosome [GO:0071006]; U2-type catalytic step 2 spliceosome [GO:0071007]; U2-type post-mRNA release spliceosomal complex [GO:0071008]; U2-type prespliceosome [GO:0071004]; generation of catalytic spliceosome for first transesterification step [GO:0000349]; mRNA splicing, via spliceosome [GO:0000398]</t>
  </si>
  <si>
    <t>cytosol [GO:0005829]; cytosolic large ribosomal subunit [GO:0022625]; large ribosomal subunit rRNA binding [GO:0070180]; structural constituent of ribosome [GO:0003735]; cytoplasmic translation [GO:0002181]; ribosomal large subunit assembly [GO:0000027]; translation [GO:0006412]</t>
  </si>
  <si>
    <t>Large ribosomal subunit protein uL11A (60S ribosomal protein L12-A) (L15) (YL23)</t>
  </si>
  <si>
    <t>cytoplasm [GO:0005737]; nucleus [GO:0005634]; RNA polymerase II transcription regulator complex [GO:0090575]; DNA-binding transcription activator activity, RNA polymerase II-specific [GO:0001228]; transcription cis-regulatory region binding [GO:0000976]; positive regulation of transcription by RNA polymerase II [GO:0045944]; response to cadmium ion [GO:0046686]</t>
  </si>
  <si>
    <t>cytoplasmic side of endosome membrane [GO:0010009]; cytosol [GO:0005829]; endosome [GO:0005768]; phosphatidylinositol binding [GO:0035091]; phosphatidylinositol-3-phosphate binding [GO:0032266]; intracellular protein transport [GO:0006886]; retrograde transport, endosome to Golgi [GO:0042147]; selective autophagy [GO:0061912]</t>
  </si>
  <si>
    <t>cytosol [GO:0005829]; nucleus [GO:0005634]; proteasome complex [GO:0000502]; proteasome regulatory particle, lid subcomplex [GO:0008541]; proteasome storage granule [GO:0034515]; structural molecule activity [GO:0005198]; proteasome assembly [GO:0043248]; proteasome-mediated ubiquitin-dependent protein catabolic process [GO:0043161]; ubiquitin-dependent protein catabolic process [GO:0006511]</t>
  </si>
  <si>
    <t>formation of cytoplasmic translation initiation complex [GO:0001732]; translation reinitiation [GO:0002188]; translational initiation [GO:0006413]; translational termination [GO:0006415]</t>
  </si>
  <si>
    <t>cytoplasmic stress granule [GO:0010494]; eukaryotic 43S preinitiation complex [GO:0016282]; eukaryotic 48S preinitiation complex [GO:0033290]; eukaryotic translation initiation factor 3 complex [GO:0005852]; multi-eIF complex [GO:0043614]; RNA binding [GO:0003723]; translation initiation factor activity [GO:0003743]; formation of cytoplasmic translation initiation complex [GO:0001732]; translation reinitiation [GO:0002188]; translational initiation [GO:0006413]; translational termination [GO:0006415]</t>
  </si>
  <si>
    <t>mitochondrial intermembrane space [GO:0005758]; mitochondrial matrix [GO:0005759]; mitochondrion [GO:0005739]; ATP-dependent peptidase activity [GO:0004176]; metalloendopeptidase activity [GO:0004222]; zinc ion binding [GO:0008270]; protein processing [GO:0016485]; proteolysis involved in protein catabolic process [GO:0051603]</t>
  </si>
  <si>
    <t>cytoplasm [GO:0005737]; cytoplasmic stress granule [GO:0010494]; nucleus [GO:0005634]; ribonucleoprotein complex [GO:1990904]; eukaryotic initiation factor 4G binding [GO:0031370]; identical protein binding [GO:0042802]; mRNA binding [GO:0003729]; poly(A) binding [GO:0008143]; RNA polymerase II complex binding [GO:0000993]; mRNA splicing, via spliceosome [GO:0000398]; negative regulation of termination of RNA polymerase II transcription, poly(A)-coupled [GO:2000805]; negative regulation of translation [GO:0017148]; positive regulation of transcription elongation by RNA polymerase II [GO:0032968]; ribosome biogenesis [GO:0042254]; translational termination [GO:0006415]</t>
  </si>
  <si>
    <t>endoplasmic reticulum [GO:0005783]; GPI-anchor transamidase complex [GO:0042765]; membrane [GO:0016020]; nuclear inner membrane [GO:0005637]; attachment of GPI anchor to protein [GO:0016255]; fungal-type cell wall organization [GO:0031505]</t>
  </si>
  <si>
    <t>cytoplasm [GO:0005737]; nucleus [GO:0005634]; metal ion binding [GO:0046872]; myosin phosphatase activity [GO:0017018]; protein serine/threonine phosphatase activity [GO:0004722]; intracellular sodium ion homeostasis [GO:0006883]</t>
  </si>
  <si>
    <t>chromosome, telomeric region [GO:0000781]; nucleosome [GO:0000786]; nucleus [GO:0005634]; DNA binding [GO:0003677]; histone binding [GO:0042393]; histone H3K79 methyltransferase activity [GO:0031151]; histone H3K79 trimethyltransferase activity [GO:0140956]; DNA damage checkpoint signaling [GO:0000077]; DNA repair [GO:0006281]; global genome nucleotide-excision repair [GO:0070911]; histone H3-K79 methylation [GO:0034729]; meiotic recombination checkpoint signaling [GO:0051598]; mitotic G1 DNA damage checkpoint signaling [GO:0031571]; mitotic intra-S DNA damage checkpoint signaling [GO:0031573]; negative regulation of heterochromatin formation [GO:0031452]; nucleosome assembly [GO:0006334]; nucleotide-excision repair [GO:0006289]; postreplication repair [GO:0006301]; recombinational repair [GO:0000725]; regulation of transcription regulatory region DNA binding [GO:2000677]; subtelomeric heterochromatin formation [GO:0031509]</t>
  </si>
  <si>
    <t>cytosol [GO:0005829]; cytosolic small ribosomal subunit [GO:0022627]; structural constituent of ribosome [GO:0003735]; cytoplasmic translation [GO:0002181]; ribosomal small subunit assembly [GO:0000028]</t>
  </si>
  <si>
    <t>Small ribosomal subunit protein eS17A (40S ribosomal protein S17-A) (RP51A)</t>
  </si>
  <si>
    <t>90S preribosome [GO:0030686]; nucleolus [GO:0005730]; nucleoplasm [GO:0005654]; Pwp2p-containing subcomplex of 90S preribosome [GO:0034388]; small-subunit processome [GO:0032040]; identical protein binding [GO:0042802];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</si>
  <si>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cytosol [GO:0005829]; cytosolic small ribosomal subunit [GO:0022627]; mitochondrion [GO:0005739]; small ribosomal subunit [GO:0015935]; rRNA binding [GO:0019843]; structural constituent of ribosome [GO:0003735]; cytoplasmic translation [GO:0002181]; endonucleolytic cleavage in ITS1 to separate SSU-rRNA from 5.8S rRNA and LSU-rRNA from tricistronic rRNA transcript (SSU-rRNA, 5.8S rRNA, LSU-rRNA) [GO:0000447]; rRNA export from nucleus [GO:0006407]</t>
  </si>
  <si>
    <t>Small ribosomal subunit protein uS13B (40S ribosomal protein S18-B)</t>
  </si>
  <si>
    <t>cytosol [GO:0005829]; fungal-type vacuole [GO:0000324]; fungal-type vacuole membrane [GO:0000329]; nucleus [GO:0005634]; endopolyphosphatase activity [GO:0000298]; exopolyphosphatase activity [GO:0004309]; metal ion binding [GO:0046872]; polyphosphate catabolic process [GO:0006798]; polyphosphate metabolic process [GO:0006797]</t>
  </si>
  <si>
    <t>nuclear envelope [GO:0005635]; nuclear inner membrane [GO:0005637]; nuclear periphery [GO:0034399]; chromatin binding [GO:0003682]</t>
  </si>
  <si>
    <t>Large ribosomal subunit protein mL40 (54S ribosomal protein L28, mitochondrial) (YmL28)</t>
  </si>
  <si>
    <t>cytoplasm [GO:0005737]; nucleus [GO:0005634]; protein arginine N5-methyltransferase activity [GO:0019702]; peptidyl-arginine methylation [GO:0018216]</t>
  </si>
  <si>
    <t>ATP binding [GO:0005524]; protein kinase activity [GO:0004672]; protein serine kinase activity [GO:0106310]; protein serine/threonine kinase activity [GO:0004674]; cell wall integrity MAPK cascade [GO:0000196]; intracellular signal transduction [GO:0035556]; peptidyl-serine phosphorylation [GO:0018105]; protein phosphorylation [GO:0006468]</t>
  </si>
  <si>
    <t>chromosome, telomeric region [GO:0000781]; nucleus [GO:0005634]; Set1C/COMPASS complex [GO:0048188]; histone H3-K4 methylation [GO:0051568]; subtelomeric heterochromatin formation [GO:0031509]</t>
  </si>
  <si>
    <t>mitochondrial outer membrane [GO:0005741]; mitochondrion [GO:0005739]; mitochondrial fusion [GO:0008053]; mitochondrial inner membrane fusion [GO:1990627]; mitochondrial outer membrane fusion [GO:1990626]</t>
  </si>
  <si>
    <t>Large ribosomal subunit protein eL27A (60S ribosomal protein L27-A)</t>
  </si>
  <si>
    <t>cytosol [GO:0005829]; endoplasmic reticulum [GO:0005783]; phagophore assembly site [GO:0000407]; TRAPPI protein complex [GO:1990070]; TRAPPII protein complex [GO:1990071]; TRAPPIII protein complex [GO:1990072]; endoplasmic reticulum to Golgi vesicle-mediated transport [GO:0006888]; intra-Golgi vesicle-mediated transport [GO:0006891]; macroautophagy [GO:0016236]; retrograde transport, endosome to Golgi [GO:0042147]</t>
  </si>
  <si>
    <t>cellular bud neck septin ring [GO:0000144]; cytoplasm [GO:0005737]; mitochondrion [GO:0005739]; nuclear envelope lumen [GO:0005641]; nuclear membrane [GO:0031965]; nucleotide-activated protein kinase complex [GO:0031588]; nucleus [GO:0005634]; vacuolar membrane [GO:0005774]; AMP-activated protein kinase activity [GO:0004679]; ATP binding [GO:0005524]; guanyl-nucleotide exchange factor activity [GO:0005085]; identical protein binding [GO:0042802]; molecular function activator activity [GO:0140677]; protein kinase activity [GO:0004672]; protein serine kinase activity [GO:0106310]; protein serine/threonine kinase activity [GO:0004674]; carbohydrate metabolic process [GO:0005975]; establishment of mitotic spindle orientation [GO:0000132]; filamentous growth [GO:0030447]; fungal-type cell wall assembly [GO:0071940]; intracellular signal transduction [GO:0035556]; invasive growth in response to glucose limitation [GO:0001403]; negative regulation of translation [GO:0017148]; positive regulation of filamentous growth of a population of unicellular organisms in response to starvation [GO:1900436]; positive regulation of gluconeogenesis [GO:0045722]; positive regulation of macroautophagy [GO:0016239]; positive regulation of pseudohyphal growth [GO:2000222]; protein phosphorylation [GO:0006468]; regulation of cellular response to glucose starvation [GO:1904547]; regulation of invasive growth in response to glucose limitation [GO:2000217]; response to endoplasmic reticulum stress [GO:0034976]; response to unfolded protein [GO:0006986]; single-species surface biofilm formation [GO:0090606]</t>
  </si>
  <si>
    <t>endoplasmic reticulum [GO:0005783]; peroxisomal membrane [GO:0005778]; peroxisome [GO:0005777]; ER-dependent peroxisome organization [GO:0032581]; peroxisome organization [GO:0007031]</t>
  </si>
  <si>
    <t>fungal-type vacuole membrane [GO:0000329]; alkaline phosphatase activity [GO:0004035]; fructose-2,6-bisphosphate 6-phosphatase activity [GO:0047386]; metal ion binding [GO:0046872]; dephosphorylation [GO:0016311]; nicotinamide nucleotide metabolic process [GO:0046496]</t>
  </si>
  <si>
    <t>fungal-type vacuole membrane [GO:0000329]; Golgi apparatus [GO:0005794]; Golgi medial cisterna [GO:0005797]; Golgi membrane [GO:0000139]; alpha-1,2-mannosyltransferase activity [GO:0000026]; cell wall mannoprotein biosynthetic process [GO:0000032]; mannosylation [GO:0097502]; N-glycan processing [GO:0006491]; protein N-linked glycosylation [GO:0006487]; protein O-linked glycosylation [GO:0006493]</t>
  </si>
  <si>
    <t>cytoskeleton [GO:0005856]; cytosol [GO:0005829]; endosome membrane [GO:0010008]; GARP complex [GO:0000938]; Golgi apparatus [GO:0005794]; syntaxin binding [GO:0019905]; actin filament-based process [GO:0030029]; endocytic recycling [GO:0032456]; Golgi to vacuole transport [GO:0006896]; intracellular sphingolipid homeostasis [GO:0090156]; positive regulation of macroautophagy [GO:0016239]; protein targeting to vacuole [GO:0006623]; retrograde transport, endosome to Golgi [GO:0042147]</t>
  </si>
  <si>
    <t>cytoplasm [GO:0005737]; cytoplasmic dynein complex [GO:0005868]; cytoplasmic microtubule [GO:0005881]; dynein heavy chain binding [GO:0045504]; dynein light chain binding [GO:0045503]; establishment of mitotic spindle localization [GO:0040001]; establishment of mitotic spindle orientation [GO:0000132]; nuclear migration along microtubule [GO:0030473]; transport along microtubule [GO:0010970]</t>
  </si>
  <si>
    <t>Small ribosomal subunit protein mS46 (37S ribosomal protein RSM28, mitochondrial)</t>
  </si>
  <si>
    <t>cellular bud tip [GO:0005934]; large ribosomal subunit [GO:0015934]; nucleolus [GO:0005730]; nucleus [GO:0005634]; protein folding chaperone complex [GO:0101031]; mRNA 3'-UTR binding [GO:0003730]; mRNA 5'-UTR binding [GO:0048027]; mRNA binding [GO:0003729]; mRNA regulatory element binding translation repressor activity [GO:0000900]; negative regulation of translation [GO:0017148]; protein stabilization [GO:0050821]; regulation of translation [GO:0006417]</t>
  </si>
  <si>
    <t>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</si>
  <si>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Golgi membrane [GO:0000139]; membrane [GO:0016020]; diacylglycerol diphosphate phosphatase activity [GO:0000810]; phosphatidate phosphatase activity [GO:0008195]; phospholipid metabolic process [GO:0006644]</t>
  </si>
  <si>
    <t>cytoplasm [GO:0005737]; mitochondrion [GO:0005739]; P-body [GO:0000932]; mRNA binding [GO:0003729]</t>
  </si>
  <si>
    <t>cellular bud neck [GO:0005935]; cytoplasm [GO:0005737]; Gin4 complex [GO:1990317]; nucleus [GO:0005634]; ATP binding [GO:0005524]; protein kinase activity [GO:0004672]; protein serine kinase activity [GO:0106310]; protein serine/threonine kinase activity [GO:0004674]; budding cell bud growth [GO:0007117]; intracellular signal transduction [GO:0035556]; mitotic morphogenesis checkpoint signaling [GO:0044879]; positive regulation of protein serine/threonine kinase activity [GO:0071902]; protein phosphorylation [GO:0006468]; regulation of protein localization to cell division site [GO:1901900]; septin ring assembly [GO:0000921]; septum digestion after cytokinesis [GO:0000920]</t>
  </si>
  <si>
    <t>condensed nuclear chromosome [GO:0000794]; nucleus [GO:0005634]; septin ring [GO:0005940]; identical protein binding [GO:0042802]; protein tag [GO:0031386]; ubiquitin-like protein ligase binding [GO:0044389]; protein sumoylation [GO:0016925]</t>
  </si>
  <si>
    <t>cytoplasm [GO:0005737]; cytosol [GO:0005829]; mitochondrion [GO:0005739]; nucleus [GO:0005634]; disulfide oxidoreductase activity [GO:0015036]; glutathione disulfide oxidoreductase activity [GO:0015038]; glutathione peroxidase activity [GO:0004602]; glutathione transferase activity [GO:0004364]; cellular response to oxidative stress [GO:0034599]; glutathione metabolic process [GO:0006749]</t>
  </si>
  <si>
    <t>mitochondrion [GO:0005739]; nucleus [GO:0005634]; nucleic acid binding [GO:0003676]</t>
  </si>
  <si>
    <t>cytoplasm [GO:0005737]; cytosol [GO:0005829]; mitochondrion [GO:0005739]; ATP binding [GO:0005524]; fructokinase activity [GO:0008865]; glucokinase activity [GO:0004340]; glucose binding [GO:0005536]; ascospore formation [GO:0030437]; carbohydrate phosphorylation [GO:0046835]; generation of precursor metabolites and energy [GO:0006091]; glucose 6-phosphate metabolic process [GO:0051156]; glucose metabolic process [GO:0006006]; glycolytic process [GO:0006096]; intracellular glucose homeostasis [GO:0001678]</t>
  </si>
  <si>
    <t>endoplasmic reticulum [GO:0005783]; endoplasmic reticulum lumen [GO:0005788]; protein disulfide isomerase activity [GO:0003756]; protein-disulfide reductase (glutathione) activity [GO:0019153]; protein-disulfide reductase activity [GO:0015035]; unfolded protein binding [GO:0051082]; protein folding [GO:0006457]; response to endoplasmic reticulum stress [GO:0034976]</t>
  </si>
  <si>
    <t>matrix side of mitochondrial inner membrane [GO:0099617]; mitochondrial respiratory chain complex III [GO:0005750]; mitochondrion [GO:0005739]; aerobic respiration [GO:0009060]; cellular respiration [GO:0045333]; mitochondrial electron transport, ubiquinol to cytochrome c [GO:0006122]; mitochondrial respiratory chain complex III assembly [GO:0034551]; proton transmembrane transport [GO:1902600]</t>
  </si>
  <si>
    <t>mitochondrion [GO:0005739]; carboxy-lyase activity [GO:0016831]; flavin prenyltransferase activity [GO:0106141]; mRNA binding [GO:0003729]; aromatic compound catabolic process [GO:0019439]; cellular response to oxidative stress [GO:0034599]; cinnamic acid catabolic process [GO:0046281]</t>
  </si>
  <si>
    <t>cytoplasm [GO:0005737]; carboxy-lyase activity [GO:0016831]; metal ion binding [GO:0046872]; cinnamic acid catabolic process [GO:0046281]; ferulate catabolic process [GO:1901067]; ferulate metabolic process [GO:0033494]</t>
  </si>
  <si>
    <t>cytoplasm [GO:0005737]; nucleus [GO:0005634]; ATP binding [GO:0005524]; ATP hydrolysis activity [GO:0016887]; DNA helicase activity [GO:0003678]; nucleic acid binding [GO:0003676]; telomere maintenance via recombination [GO:0000722]</t>
  </si>
  <si>
    <t>endoplasmic reticulum [GO:0005783]; endoplasmic reticulum membrane [GO:0005789]; nuclear envelope [GO:0005635]; oligosaccharyltransferase complex [GO:0008250]; glycosyltransferase activity [GO:0016757]; protein N-linked glycosylation [GO:0006487]; protein N-linked glycosylation via asparagine [GO:0018279]</t>
  </si>
  <si>
    <t>mitochondrial inner membrane [GO:0005743]; mitochondrion [GO:0005739]; NAD transmembrane transporter activity [GO:0051724]; mitochondrial NAD transmembrane transport [GO:1990549]; NAD transmembrane transport [GO:0035352]</t>
  </si>
  <si>
    <t>cytoplasm [GO:0005737]; 1,4-alpha-glucan branching enzyme activity [GO:0003844]; 1,4-alpha-glucan branching enzyme activity (using a glucosylated glycogenin as primer for glycogen synthesis) [GO:0102752]; cation binding [GO:0043169]; hydrolase activity, hydrolyzing O-glycosyl compounds [GO:0004553]; glycogen biosynthetic process [GO:0005978]</t>
  </si>
  <si>
    <t>cytosol [GO:0005829]; fungal-type vacuole membrane [GO:0000329]; membrane [GO:0016020]; membrane raft [GO:0045121]; Myo2p-Vac17p-Vac8p transport complex [GO:0071563]; nucleus-vacuole junction [GO:0071561]; phagophore assembly site [GO:0000407]; identical protein binding [GO:0042802]; protein-membrane adaptor activity [GO:0043495]; autophagosome assembly [GO:0000045]; Cvt vesicle assembly [GO:0071255]; lipid metabolic process [GO:0006629]; macroautophagy [GO:0016236]; nucleus-vacuole junction assembly [GO:0071562]; pexophagy [GO:0000425]; piecemeal microautophagy of the nucleus [GO:0034727]; protein localization to membrane raft [GO:1903044]; ribophagy [GO:0034517]; vacuole fusion, non-autophagic [GO:0042144]; vacuole inheritance [GO:0000011]</t>
  </si>
  <si>
    <t>cytoplasm [GO:0005737]; nucleus [GO:0005634]; P-body [GO:0000932]; mRNA binding [GO:0003729]; deadenylation-independent decapping of nuclear-transcribed mRNA [GO:0031087]; P-body assembly [GO:0033962]; positive regulation of nuclear-transcribed mRNA catabolic process, deadenylation-dependent decay [GO:1900153]</t>
  </si>
  <si>
    <t>cytoplasm [GO:0005737]; peroxisomal matrix [GO:0005782]; peroxisome [GO:0005777]; carbon-carbon lyase activity [GO:0016830]; carboxy-lyase activity [GO:0016831]; magnesium ion binding [GO:0000287]; thiamine pyrophosphate binding [GO:0030976]; fatty acid alpha-oxidation [GO:0001561]</t>
  </si>
  <si>
    <t>cytosol [GO:0005829]; orotidine-5'-phosphate decarboxylase activity [GO:0004590]; 'de novo' pyrimidine nucleobase biosynthetic process [GO:0006207]; 'de novo' UMP biosynthetic process [GO:0044205]; UMP biosynthetic process [GO:0006222]</t>
  </si>
  <si>
    <t>SUBCELLULAR LOCATION: Cytoplasm, cytosol {ECO:0000269|PubMed:12808035, ECO:0000269|PubMed:14734650}. Membrane {ECO:0000269|PubMed:12808035}; Peripheral membrane protein {ECO:0000269|PubMed:12808035}. Golgi apparatus membrane {ECO:0000269|PubMed:14734650}; Peripheral membrane protein {ECO:0000269|PubMed:12808035}. Note=Soluble and partially membrane-bound (PubMed:12808035, PubMed:14734650). Associates with early and late Golgi compartments (PubMed:14734650). {ECO:0000269|PubMed:12808035, ECO:0000269|PubMed:14734650}.</t>
  </si>
  <si>
    <t>cytosol [GO:0005829]; Golgi cis cisterna [GO:0000137]; membrane [GO:0016020]; guanyl-nucleotide exchange factor activity [GO:0005085]; 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 secretory granule organization [GO:0033363]</t>
  </si>
  <si>
    <t>mitochondrial respiratory chain complex III [GO:0005750]; mitochondrion [GO:0005739]; 2 iron, 2 sulfur cluster binding [GO:0051537]; metal ion binding [GO:0046872]; oxidoreductase activity [GO:0016491]; ubiquinol-cytochrome-c reductase activity [GO:0008121]; aerobic respiration [GO:0009060]; cellular respiration [GO:0045333]; mitochondrial electron transport, ubiquinol to cytochrome c [GO:0006122]</t>
  </si>
  <si>
    <t>box C/D RNP complex [GO:0031428]; nucleolus [GO:0005730]; nucleoplasm [GO:0005654]; nucleus [GO:0005634]; precatalytic spliceosome [GO:0071011]; small-subunit processome [GO:0032040]; spliceosomal complex [GO:0005681]; U4 snRNP [GO:0005687]; U4/U6 snRNP [GO:0071001]; U4/U6 x U5 tri-snRNP complex [GO:0046540]; RNA binding [GO:0003723]; U3 snoRNA binding [GO:0034511]; U4 snRNA binding [GO:0030621]; box C/D RNA 3'-end processing [GO:0000494]; maturation of SSU-rRNA [GO:0030490]; maturation of SSU-rRNA from tricistronic rRNA transcript (SSU-rRNA, 5.8S rRNA, LSU-rRNA) [GO:0000462]; mRNA splicing, via spliceosome [GO:0000398]; positive regulation of RNA binding [GO:1905216]; snoRNA guided rRNA 2'-O-methylation [GO:0000452]; spliceosomal complex assembly [GO:0000245]</t>
  </si>
  <si>
    <t>membrane [GO:0016020]; proton-transporting V-type ATPase complex [GO:0033176]; vacuolar proton-transporting V-type ATPase complex [GO:0016471]; vacuolar proton-transporting V-type ATPase, V0 domain [GO:0000220]; proton transmembrane transporter activity [GO:0015078]; proton-transporting ATPase activity, rotational mechanism [GO:0046961]; endocytosis [GO:0006897]; endosomal lumen acidification [GO:0048388]; Golgi lumen acidification [GO:0061795]; intracellular copper ion homeostasis [GO:0006878]; intracellular iron ion homeostasis [GO:0006879]; protein targeting to vacuole [GO:0006623]; proton transmembrane transport [GO:1902600]; vacuolar acidification [GO:0007035]; vacuole organization [GO:0007033]</t>
  </si>
  <si>
    <t>cis-Golgi network [GO:0005801]; endoplasmic reticulum [GO:0005783]; endoplasmic reticulum membrane [GO:0005789]; membrane [GO:0016020]; mitochondrion [GO:0005739]; ATP binding [GO:0005524]; ATP hydrolysis activity [GO:0016887]; ATPase-coupled monoatomic cation transmembrane transporter activity [GO:0019829]; membrane protein dislocase activity [GO:0140567]; metal ion binding [GO:0046872]; P-type ion transporter activity [GO:0015662]; phosphatidylinositol-4-phosphate binding [GO:0070273]; extraction of mislocalized protein from ER membrane [GO:0140569]; intracellular calcium ion homeostasis [GO:0006874]; intracellular manganese ion homeostasis [GO:0030026]; protein hexamerization [GO:0034214]; protein transport [GO:0015031]; protein unfolding [GO:0043335]; sterol homeostasis [GO:0055092]; transmembrane transport [GO:0055085]</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</si>
  <si>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MCM complex binding [GO:1904931];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pre-replicative complex assembly involved in nuclear cell cycle DNA replication [GO:0006267]; regulation of DNA-templated DNA replication initiation [GO:0030174]; silent mating-type cassette heterochromatin formation [GO:0030466]; subtelomeric heterochromatin formation [GO:0031509]</t>
  </si>
  <si>
    <t>CAT tailing [GO:0140708]; positive regulation of cytoplasmic translational elongation through polyproline stretches [GO:1903272]; positive regulation of translational elongation [GO:0045901]; positive regulation of translational initiation [GO:0045948]; positive regulation of translational termination [GO:0045905]; rescue of stalled ribosome [GO:0072344]; translational elongation [GO:0006414]; translational frameshifting [GO:0006452]</t>
  </si>
  <si>
    <t>SUBCELLULAR LOCATION: Cytoplasm {ECO:0000269|PubMed:10229683, ECO:0000269|PubMed:11861547}. Note=Concentrates in the perinuclear region. {ECO:0000269|PubMed:11861547}.</t>
  </si>
  <si>
    <t>cytoplasm [GO:0005737]; mitochondrion [GO:0005739]; perinuclear region of cytoplasm [GO:0048471]; ribosome binding [GO:0043022]; RNA binding [GO:0003723]; translation elongation factor activity [GO:0003746]; translation initiation factor activity [GO:0003743]; CAT tailing [GO:0140708]; positive regulation of cytoplasmic translational elongation through polyproline stretches [GO:1903272]; positive regulation of translational elongation [GO:0045901]; positive regulation of translational initiation [GO:0045948]; positive regulation of translational termination [GO:0045905]; rescue of stalled ribosome [GO:0072344]; translational elongation [GO:0006414]; translational frameshifting [GO:0006452]</t>
  </si>
  <si>
    <t>endoplasmic reticulum membrane [GO:0005789]; Golgi cis cisterna [GO:0000137]; mannan polymerase complex [GO:0000136]; alpha-1,6-mannosyltransferase activity [GO:0000009]; cell wall mannoprotein biosynthetic process [GO:0000032]; protein N-linked glycosylation [GO:0006487]</t>
  </si>
  <si>
    <t>Golgi apparatus [GO:0005794]; Golgi membrane [GO:0000139]; membrane [GO:0016020]; GDP phosphatase activity [GO:0004382]; UDP phosphatase activity [GO:0045134]; nucleoside diphosphate catabolic process [GO:0009134]; protein glycosylation [GO:0006486]; protein N-linked glycosylation [GO:0006487]</t>
  </si>
  <si>
    <t>cytosol [GO:0005829]; L-allo-threonine aldolase activity [GO:0008732]; threonine aldolase activity [GO:0004793]; glycine biosynthetic process [GO:0006545]; threonine catabolic process [GO:0006567]</t>
  </si>
  <si>
    <t>cytosol [GO:0005829]; mitochondrion [GO:0005739]; plasma membrane [GO:0005886]; FMN binding [GO:0010181]; fumarate reductase (NADH) activity [GO:0016156]; cellular response to anoxia [GO:0071454]</t>
  </si>
  <si>
    <t>cytoplasm [GO:0005737]; cytosol [GO:0005829]; Golgi apparatus [GO:0005794]; nucleus [GO:0005634]; TRAPP complex [GO:0030008]; TRAPPII protein complex [GO:1990071]; early endosome to Golgi transport [GO:0034498]; endoplasmic reticulum to Golgi vesicle-mediated transport [GO:0006888]; intra-Golgi vesicle-mediated transport [GO:0006891]; protein-containing complex assembly [GO:0065003]; retrograde transport, endosome to Golgi [GO:0042147]</t>
  </si>
  <si>
    <t>mitochondrial inner membrane [GO:0005743]; mitochondrial large ribosomal subunit [GO:0005762]; mitochondrion [GO:0005739]; RNA binding [GO:0003723]; structural constituent of ribosome [GO:0003735]; transferase activity [GO:0016740]; mitochondrial translation [GO:0032543]</t>
  </si>
  <si>
    <t>Large ribosomal subunit protein uL2m (54S ribosomal protein RML2, mitochondrial) (L2)</t>
  </si>
  <si>
    <t>fungal-type vacuole membrane [GO:0000329]; proton-transporting V-type ATPase complex [GO:0033176]; vacuolar proton-transporting V-type ATPase complex [GO:0016471]; vacuolar proton-transporting V-type ATPase, V1 domain [GO:0000221]; proton-transporting ATPase activity, rotational mechanism [GO:0046961]; endosomal lumen acidification [GO:0048388]; Golgi lumen acidification [GO:0061795]; proton transmembrane transport [GO:1902600]; vacuolar acidification [GO:0007035]</t>
  </si>
  <si>
    <t>cytoplasm [GO:0005737]; mitochondrial inner membrane [GO:0005743]; mitochondrion [GO:0005739]; ATP binding [GO:0005524]; ATP hydrolysis activity [GO:0016887]; cellular response to oxidative stress [GO:0034599]; protein quality control for misfolded or incompletely synthesized proteins [GO:0006515]</t>
  </si>
  <si>
    <t>nucleolar preribosome [GO:0030685]; nucleolus [GO:0005730]; small-subunit processome [GO:0032040]; DNA-directed DNA polymerase activity [GO:0003887]; nucleotide binding [GO:0000166]; rDNA binding [GO:0000182]; rRNA primary transcript binding [GO:0042134]; maturation of SSU-rRNA [GO:0030490]; positive regulation of ribosome biogenesis [GO:0090070]; regulation of DNA-templated transcription [GO:0006355]; ribosomal large subunit assembly [GO:0000027]; rRNA processing [GO:0006364]; rRNA transcription [GO:0009303]</t>
  </si>
  <si>
    <t>chromosome, telomeric region [GO:0000781]; cytoplasm [GO:0005737]; histone acetyltransferase complex [GO:0000123]; nucleus [GO:0005634]; Rpd3L complex [GO:0033698]; Rpd3L-Expanded complex [GO:0070210]; histone binding [GO:0042393]; chromatin organization [GO:0006325]; chromatin remodeling [GO:0006338]; histone acetylation [GO:0016573]; histone deacetylation [GO:0016575]; regulation of DNA-templated transcription [GO:0006355]; subtelomeric heterochromatin formation [GO:0031509]</t>
  </si>
  <si>
    <t>cytoplasm [GO:0005737]; nucleus [GO:0005634]; magnesium ion binding [GO:0000287]; phosphoacetylglucosamine mutase activity [GO:0004610]; carbohydrate metabolic process [GO:0005975]; cell wall organization [GO:0071555]; fungal-type cell wall chitin biosynthetic process [GO:0034221]; UDP-N-acetylglucosamine biosynthetic process [GO:0006048]</t>
  </si>
  <si>
    <t>extracellular space [GO:0005615]; fungal-type vacuole [GO:0000324]; fungal-type vacuole lumen [GO:0000328]; serine-type endopeptidase activity [GO:0004252]; pexophagy [GO:0000425]; protein catabolic process in the vacuole [GO:0007039]; proteolysis [GO:0006508]; sporulation resulting in formation of a cellular spore [GO:0030435]</t>
  </si>
  <si>
    <t>astral microtubule [GO:0000235]; kinetochore [GO:0000776]; kinetochore microtubule [GO:0005828]; mitochondrion [GO:0005739]; mitotic spindle [GO:0072686]; nucleus [GO:0005634]; spindle microtubule [GO:0005876]; ATP binding [GO:0005524]; microtubule binding [GO:0008017]; microtubule motor activity [GO:0003777]; minus-end-directed microtubule motor activity [GO:0008569]; plus-end-directed microtubule motor activity [GO:0008574]; cell division [GO:0051301]; initial mitotic spindle pole body separation [GO:0000073]; meiotic sister chromatid segregation [GO:0045144]; microtubule depolymerization [GO:0007019]; microtubule-based movement [GO:0007018]; mitotic sister chromatid segregation [GO:0000070]; mitotic spindle assembly [GO:0090307]; mitotic spindle elongation [GO:0000022]; regulation of mitotic sister chromatid segregation [GO:0033047]; spindle elongation [GO:0051231]</t>
  </si>
  <si>
    <t>GATOR1 complex [GO:1990130]; Seh1-associated complex [GO:0035859]; vacuolar membrane [GO:0005774]; negative regulation of TORC1 signaling [GO:1904262]; positive regulation of autophagy [GO:0010508]; proline transport [GO:0015824]; protein transport [GO:0015031]; regulation of autophagosome assembly [GO:2000785]; regulation of TORC1 signaling [GO:1903432]; response to xenobiotic stimulus [GO:0009410]; urea transport [GO:0015840]</t>
  </si>
  <si>
    <t>cytoplasm [GO:0005737]; mitochondrion [GO:0005739]; (D)-2-hydroxyglutarate-pyruvate transhydrogenase activity [GO:0099615]; D-lactate dehydrogenase (cytochrome) activity [GO:0004458]; FAD binding [GO:0071949]; filamentous growth [GO:0030447]; lactate biosynthetic process [GO:0019249]</t>
  </si>
  <si>
    <t>Golgi apparatus [GO:0005794]; Golgi membrane [GO:0000139]; alpha-1,3-mannosyltransferase activity [GO:0000033]; N-glycan processing [GO:0006491]; protein O-linked glycosylation [GO:0006493]</t>
  </si>
  <si>
    <t>nucleolus [GO:0005730]; nucleus [GO:0005634]; preribosome, large subunit precursor [GO:0030687]; GTP binding [GO:0005525]; GTPase activity [GO:0003924]; mRNA binding [GO:0003729]; RNA binding [GO:0003723]; maturation of LSU-rRNA from tricistronic rRNA transcript (SSU-rRNA, 5.8S rRNA, LSU-rRNA) [GO:0000463]; protein transport [GO:0015031]; ribosomal large subunit export from nucleus [GO:0000055]</t>
  </si>
  <si>
    <t>cellular bud neck [GO:0005935]; cellular bud tip [GO:0005934]; cytoplasm [GO:0005737]; exocyst [GO:0000145]; incipient cellular bud site [GO:0000131]; mating projection tip [GO:0043332]; plasma membrane [GO:0005886]; prospore membrane [GO:0005628]; phosphatidylinositol-4,5-bisphosphate binding [GO:0005546]; small GTPase binding [GO:0031267]; endoplasmic reticulum inheritance [GO:0048309]; exocyst assembly [GO:0001927]; exocyst localization [GO:0051601]; exocytosis [GO:0006887]; Golgi to plasma membrane transport [GO:0006893]; protein transport [GO:0015031]; vesicle docking involved in exocytosis [GO:0006904]; vesicle tethering involved in exocytosis [GO:0090522]</t>
  </si>
  <si>
    <t>endoplasmic reticulum membrane [GO:0005789]; nucleus [GO:0005634]; proteasome complex [GO:0000502]; proteasome core complex, beta-subunit complex [GO:0019774]; proteasome storage granule [GO:0034515]; endopeptidase activator activity [GO:0061133]; proteasomal ubiquitin-independent protein catabolic process [GO:0010499]; proteasome-mediated ubiquitin-dependent protein catabolic process [GO:0043161]</t>
  </si>
  <si>
    <t>catalytic step 2 spliceosome [GO:0071013]; U2-type catalytic step 2 spliceosome [GO:0071007]; U2-type post-spliceosomal complex [GO:0071021]; ATP binding [GO:0005524]; ATP hydrolysis activity [GO:0016887]; RNA binding [GO:0003723]; RNA helicase activity [GO:0003724]; generation of catalytic spliceosome for second transesterification step [GO:0000350]; spliceosomal complex disassembly [GO:0000390]</t>
  </si>
  <si>
    <t>mitochondrial inner membrane [GO:0005743]; mitochondrion [GO:0005739]; oxygen-dependent protoporphyrinogen oxidase activity [GO:0004729]; heme biosynthetic process [GO:0006783]; protoporphyrinogen IX biosynthetic process [GO:0006782]</t>
  </si>
  <si>
    <t>endoplasmic reticulum [GO:0005783]; membrane [GO:0016020]; mitochondrion [GO:0005739]; peroxisomal membrane [GO:0005778]; peroxisome [GO:0005777]; ATP binding [GO:0005524]; decanoate-CoA ligase activity [GO:0102391]; long-chain fatty acid-CoA ligase activity [GO:0004467]; medium-chain fatty acid-CoA ligase activity [GO:0031956]; very long-chain fatty acid-CoA ligase activity [GO:0031957]; fatty acid beta-oxidation [GO:0006635]; fatty-acyl-CoA transport [GO:0015916]; long-chain fatty acid import into peroxisome [GO:0015910]; long-chain fatty acid metabolic process [GO:0001676]; very long-chain fatty acid catabolic process [GO:0042760]</t>
  </si>
  <si>
    <t>cytoplasmic microtubule [GO:0005881]; microtubule organizing center [GO:0005815]; microtubule plus-end [GO:0035371]; spindle [GO:0005819]; spindle midzone [GO:0051233]; spindle pole [GO:0000922]; microtubule plus-end binding [GO:0051010]; 2-micrometer plasmid partitioning [GO:0030543]; cell division [GO:0051301]; microtubule depolymerization [GO:0007019]; mitotic sister chromatid cohesion [GO:0007064]; mitotic spindle orientation checkpoint signaling [GO:0031578]; negative regulation of microtubule depolymerization [GO:0007026]; nuclear migration along microtubule [GO:0030473]; positive regulation of microtubule polymerization [GO:0031116]; protein localization to microtubule [GO:0035372]; protein localization to microtubule plus-end [GO:1904825]; regulation of microtubule polymerization or depolymerization [GO:0031110]; spindle assembly [GO:0051225]</t>
  </si>
  <si>
    <t>m-AAA complex [GO:0005745]; mitochondrial inner boundary membrane [GO:0097002]; mitochondrial inner membrane [GO:0005743]; mitochondrion [GO:0005739]; ATP binding [GO:0005524]; ATP hydrolysis activity [GO:0016887]; ATP-dependent peptidase activity [GO:0004176]; metalloendopeptidase activity [GO:0004222]; metallopeptidase activity [GO:0008237]; zinc ion binding [GO:0008270]; mitochondrial protein processing [GO:0034982]; protein catabolic process [GO:0030163]; protein import into mitochondrial matrix [GO:0030150]; protein-containing complex assembly [GO:0065003]; signal peptide processing [GO:0006465]</t>
  </si>
  <si>
    <t>cell periphery [GO:0071944]; endoplasmic reticulum [GO:0005783]; endoplasmic reticulum membrane [GO:0005789]; membrane [GO:0016020]; mitochondrial outer membrane [GO:0005741]; mitochondrion [GO:0005739]; inositol phosphosphingolipid phospholipase activity [GO:0052712]; metal ion binding [GO:0046872]; sphingomyelin phosphodiesterase activity [GO:0004767]; ceramide biosynthetic process [GO:0046513]; regulation of mitotic cell cycle spindle assembly checkpoint [GO:0090266]; sphingolipid catabolic process [GO:0030149]</t>
  </si>
  <si>
    <t>cytosol [GO:0005829]; heterotrimeric G-protein complex [GO:0005834]; mitochondrion [GO:0005739]; plasma membrane [GO:0005886]; G protein-coupled receptor binding [GO:0001664]; G-protein beta/gamma-subunit complex binding [GO:0031683]; GTP binding [GO:0005525]; GTPase activity [GO:0003924]; metal ion binding [GO:0046872]; adenylate cyclase-activating G protein-coupled receptor signaling pathway [GO:0007189]; ascospore formation [GO:0030437]; glucose mediated signaling pathway [GO:0010255]; hexose mediated signaling [GO:0009757]; invasive growth in response to glucose limitation [GO:0001403]; protein kinase A signaling [GO:0010737]; pseudohyphal growth [GO:0007124]; regulation of cell size [GO:0008361]; signal transduction [GO:0007165]</t>
  </si>
  <si>
    <t>proteasome complex [GO:0000502]; proteasome regulatory particle, lid subcomplex [GO:0008541]; enzyme regulator activity [GO:0030234]; proteasome-mediated ubiquitin-dependent protein catabolic process [GO:0043161]; regulation of protein catabolic process [GO:0042176]; ubiquitin-dependent protein catabolic process [GO:0006511]</t>
  </si>
  <si>
    <t>core mediator complex [GO:0070847]; mediator complex [GO:0016592]; nucleus [GO:0005634]; DNA-binding transcription factor binding [GO:0140297]; RNA polymerase II complex recruiting activity [GO:0001139]; RNA polymerase II core promoter sequence-specific DNA binding [GO:0000979]; transcription coregulator activity [GO:0003712];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initiation at RNA polymerase II promoter [GO:0006367]</t>
  </si>
  <si>
    <t>cytoplasm [GO:0005737]; identical protein binding [GO:0042802]; pyrroline-5-carboxylate reductase activity [GO:0004735]; L-proline biosynthetic process [GO:0055129]; proline biosynthetic process [GO:0006561]</t>
  </si>
  <si>
    <t>cytoplasm [GO:0005737]; cytosol [GO:0005829]; carnitine O-acetyltransferase activity [GO:0004092]; alcohol metabolic process [GO:0006066]; carnitine metabolic process [GO:0009437]; fatty acid metabolic process [GO:0006631]</t>
  </si>
  <si>
    <t>cytosol [GO:0005829]; eukaryotic 43S preinitiation complex [GO:0016282]; eukaryotic 48S preinitiation complex [GO:0033290]; eukaryotic translation initiation factor 2 complex [GO:0005850]; multi-eIF complex [GO:0043614]; ribosome [GO:0005840]; GTP binding [GO:0005525]; GTPase activity [GO:0003924]; translation initiation factor activity [GO:0003743]; translation initiation factor binding [GO:0031369]; tRNA binding [GO:0000049]; formation of translation preinitiation complex [GO:0001731]; positive regulation of translational fidelity [GO:0045903]; translational initiation [GO:0006413]</t>
  </si>
  <si>
    <t>endoplasmic reticulum membrane [GO:0005789]; membrane [GO:0016020]; mitochondrial outer membrane [GO:0005741]; CDP-diacylglycerol-serine O-phosphatidyltransferase activity [GO:0003882]; phosphatidylethanolamine biosynthetic process [GO:0006646]; phosphatidylserine biosynthetic process [GO:0006659]</t>
  </si>
  <si>
    <t>catalytic step 2 spliceosome [GO:0071013]; commitment complex [GO:0000243]; cytoplasm [GO:0005737]; nucleus [GO:0005634]; spliceosomal complex [GO:0005681]; U1 snRNP [GO:0005685]; U2 snRNP [GO:0005686]; U2-type prespliceosome [GO:0071004]; U4 snRNP [GO:0005687]; U4/U6 snRNP [GO:0071001]; U4/U6 x U5 tri-snRNP complex [GO:0046540]; U5 snRNP [GO:0005682]; RNA binding [GO:0003723]; 7-methylguanosine cap hypermethylation [GO:0036261]; mRNA 5'-splice site recognition [GO:0000395]; mRNA splicing, via spliceosome [GO:0000398]; spliceosomal complex assembly [GO:0000245]; spliceosomal snRNP assembly [GO:0000387]; U2-type prespliceosome assembly [GO:1903241]</t>
  </si>
  <si>
    <t>protein quality control for misfolded or incompletely synthesized proteins [GO:0006515]; ribosomal small subunit export from nucleus [GO:0000056]; ribosome biogenesis [GO:0042254]</t>
  </si>
  <si>
    <t>SUBCELLULAR LOCATION: Cytoplasm {ECO:0000269|PubMed:16260602}. Nucleus {ECO:0000269|PubMed:16260602}. Note=Shuttles between the cytoplasm and the nucleus. {ECO:0000269|PubMed:16260602}.</t>
  </si>
  <si>
    <t>cytoplasm [GO:0005737]; nucleus [GO:0005634]; ATP binding [GO:0005524]; ATP hydrolysis activity [GO:0016887]; protein quality control for misfolded or incompletely synthesized proteins [GO:0006515]; ribosomal small subunit export from nucleus [GO:0000056]; ribosome biogenesis [GO:0042254]</t>
  </si>
  <si>
    <t>ABC transporter ATP-binding protein ARB1 (EC 3.6.5.-) (ATP-binding cassette protein involved in ribosome biogenesis 1)</t>
  </si>
  <si>
    <t>cytoplasm [GO:0005737]; cytosol [GO:0005829]; adenosylhomocysteinase activity [GO:0004013]; one-carbon metabolic process [GO:0006730]; phosphatidylcholine biosynthetic process [GO:0006656]; S-adenosylhomocysteine catabolic process [GO:0019510]; S-adenosylmethionine cycle [GO:0033353]; triglyceride metabolic process [GO:0006641]</t>
  </si>
  <si>
    <t>endoplasmic reticulum [GO:0005783]; endoplasmic reticulum membrane [GO:0005789]; protein-macromolecule adaptor activity [GO:0030674]; ergosterol biosynthetic process [GO:0006696]</t>
  </si>
  <si>
    <t>cytosol [GO:0005829]; prospore membrane [GO:0005628]; ascospore formation [GO:0030437]; ascospore wall assembly [GO:0030476]; ascospore-type prospore membrane formation [GO:0032120]</t>
  </si>
  <si>
    <t>cytoplasm [GO:0005737]; ATP binding [GO:0005524]; ATP hydrolysis activity [GO:0016887]</t>
  </si>
  <si>
    <t>cytoplasm [GO:0005737]; nucleus [GO:0005634]; ferrous iron binding [GO:0008198]; L-ascorbic acid binding [GO:0031418]; peptidyl-proline dioxygenase activity [GO:0031543]; poly(A) binding [GO:0008143]; nuclear-transcribed mRNA catabolic process, deadenylation-dependent decay [GO:0000288]; peptidyl-proline di-hydroxylation [GO:0018188]; peptidyl-proline hydroxylation [GO:0019511]; regulation of translational fidelity [GO:0006450]; regulation of translational termination [GO:0006449]; translational termination [GO:0006415]</t>
  </si>
  <si>
    <t>mitochondrial inner membrane [GO:0005743]; mitochondrial small ribosomal subunit [GO:0005763]; mitochondrion [GO:0005739]; small ribosomal subunit rRNA binding [GO:0070181]; structural constituent of ribosome [GO:0003735]; mitochondrial translation [GO:0032543]; translation [GO:0006412]</t>
  </si>
  <si>
    <t>Small ribosomal subunit protein bS18m (37S ribosomal protein RSM18, mitochondrial)</t>
  </si>
  <si>
    <t>cytoplasm [GO:0005737]; aspartate kinase activity [GO:0004072]; ATP binding [GO:0005524]; homoserine biosynthetic process [GO:0009090]; lysine biosynthetic process via diaminopimelate [GO:0009089]; methionine biosynthetic process [GO:0009086]; phosphorylation [GO:0016310]; threonine biosynthetic process [GO:0009088]</t>
  </si>
  <si>
    <t>mitochondrial inner membrane [GO:0005743]; mitochondrion [GO:0005739]; copper ion transmembrane transporter activity [GO:0005375]; inorganic phosphate transmembrane transporter activity [GO:0005315]; copper ion transmembrane transport [GO:0035434]; intracellular copper ion homeostasis [GO:0006878]; mitochondrial phosphate ion transmembrane transport [GO:1990547]; phosphate ion transmembrane transport [GO:0035435]</t>
  </si>
  <si>
    <t>cytoplasm [GO:0005737]; ATP binding [GO:0005524]; ATP phosphoribosyltransferase activity [GO:0003879]; magnesium ion binding [GO:0000287]; histidine biosynthetic process [GO:0000105]</t>
  </si>
  <si>
    <t>cell periphery [GO:0071944]; fungal-type vacuole membrane [GO:0000329]; plasma membrane [GO:0005886]; cytidine transmembrane transporter activity [GO:0015212]; nucleobase transmembrane transporter activity [GO:0015205]; cytidine transport [GO:0015861]; cytosine transport [GO:0015856]; purine-containing compound transmembrane transport [GO:0072530]</t>
  </si>
  <si>
    <t>cytosol [GO:0005829]; cytosolic large ribosomal subunit [GO:0022625]; structural constituent of ribosome [GO:0003735]; cytoplasmic translation [GO:0002181]; ribosome biogenesis [GO:0042254]</t>
  </si>
  <si>
    <t>Large ribosomal subunit protein eL34B (60S ribosomal protein L34-B)</t>
  </si>
  <si>
    <t>cell periphery [GO:0071944]; cytoplasm [GO:0005737]; nucleus [GO:0005634]; plasma membrane [GO:0005886]; energy reserve metabolic process [GO:0006112]</t>
  </si>
  <si>
    <t>PATHWAY: Protein modification; protein ubiquitination. {ECO:0000269|PubMed:30609991}.</t>
  </si>
  <si>
    <t>CCR4-NOT complex [GO:0030014]; CCR4-NOT core complex [GO:0030015]; cytoplasm [GO:0005737]; nucleus [GO:0005634]; metal ion binding [GO:0046872]; RNA binding [GO:0003723]; ubiquitin protein ligase activity [GO:0061630]; ubiquitin-protein transferase activity [GO:0004842]; deadenylation-independent decapping of nuclear-transcribed mRNA [GO:0031087]; nuclear-transcribed mRNA poly(A) tail shortening [GO:0000289]; positive regulation of transcription elongation by RNA polymerase II [GO:0032968]; proteasomal protein catabolic process [GO:0010498]; protein polyubiquitination [GO:0000209]; protein ubiquitination [GO:0016567]</t>
  </si>
  <si>
    <t>General negative regulator of transcription subunit 4 (EC 2.3.2.27) (Modulator of transcription 2)</t>
  </si>
  <si>
    <t>mitochondrial matrix [GO:0005759]; mitochondrion [GO:0005739]; NAGS/NAGK complex [GO:0106098]; acetylglutamate kinase activity [GO:0003991]; ATP binding [GO:0005524]; N-acetyl-gamma-glutamyl-phosphate reductase activity [GO:0003942]; NAD binding [GO:0051287]; NADP+ binding [GO:0070401]; protein dimerization activity [GO:0046983]; arginine biosynthetic process [GO:0006526]; ornithine biosynthetic process [GO:0006592]; phosphorylation [GO:0016310]; regulation of DNA-templated transcription [GO:0006355]</t>
  </si>
  <si>
    <t>cytoplasm [GO:0005737]; nucleus [GO:0005634]; ribonucleoside-diphosphate reductase complex [GO:0005971]; ATP binding [GO:0005524]; identical protein binding [GO:0042802]; nucleotide binding [GO:0000166]; ribonucleoside-diphosphate reductase activity, thioredoxin disulfide as acceptor [GO:0004748]; deoxyribonucleotide biosynthetic process [GO:0009263]; DNA replication [GO:0006260]</t>
  </si>
  <si>
    <t>mitochondrial matrix [GO:0005759]; mitochondrion [GO:0005739]; aldehyde dehydrogenase (NAD+) activity [GO:0004029]; aldehyde dehydrogenase [NAD(P)+] activity [GO:0004030]; acetate biosynthetic process [GO:0019413]; ethanol catabolic process [GO:0006068]</t>
  </si>
  <si>
    <t>cytosol [GO:0005829]; cytosolic small ribosomal subunit [GO:0022627]; structural constituent of ribosome [GO:0003735]; cytoplasmic translation [GO:0002181]; maturation of SSU-rRNA from tricistronic rRNA transcript (SSU-rRNA, 5.8S rRNA, LSU-rRNA) [GO:0000462]</t>
  </si>
  <si>
    <t>Small ribosomal subunit protein eS24B (40S ribosomal protein S24-B) (RP50)</t>
  </si>
  <si>
    <t>cytoplasm [GO:0005737]; nucleus [GO:0005634]; protein tyrosine phosphatase activity [GO:0004725]; cytoplasmic sequestering of protein [GO:0051220]; protein dephosphorylation [GO:0006470]; regulation of sporulation [GO:0043937]</t>
  </si>
  <si>
    <t>mitochondrial inner membrane [GO:0005743]; mitochondrion [GO:0005739]; nucleus [GO:0005634]; aminopeptidase activity [GO:0004177]; manganese ion binding [GO:0030145]; metalloaminopeptidase activity [GO:0070006]; protein processing [GO:0016485]; protein stabilization [GO:0050821]</t>
  </si>
  <si>
    <t>cytoplasm [GO:0005737]; alpha-ketoglutarate reductase activity [GO:0061759]; identical protein binding [GO:0042802]; NAD binding [GO:0051287]; phosphoglycerate dehydrogenase activity [GO:0004617]; L-serine biosynthetic process [GO:0006564]; serine family amino acid biosynthetic process [GO:0009070]</t>
  </si>
  <si>
    <t>90S preribosome [GO:0030686]; nucleolus [GO:0005730]; nucleoplasm [GO:0005654]; preribosome, small subunit precursor [GO:0030688];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</si>
  <si>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mitochondrion [GO:0005739]; L-serine ammonia-lyase activity [GO:0003941]; L-threonine ammonia-lyase activity [GO:0004794]; pyridoxal phosphate binding [GO:0030170]; isoleucine biosynthetic process [GO:0009097]; L-serine catabolic process [GO:0006565]; threonine catabolic process [GO:0006567]</t>
  </si>
  <si>
    <t>mitochondrion [GO:0005739]; ATP binding [GO:0005524]; proline-tRNA ligase activity [GO:0004827]; prolyl-tRNA aminoacylation [GO:0006433]</t>
  </si>
  <si>
    <t>negative regulation of endoplasmic reticulum unfolded protein response [GO:1900102]; protein dephosphorylation [GO:0006470]</t>
  </si>
  <si>
    <t>cytoplasm [GO:0005737]; nucleus [GO:0005634]; MAP kinase serine/threonine phosphatase activity [GO:1990439]; metal ion binding [GO:0046872]; myosin phosphatase activity [GO:0017018]; protein serine/threonine phosphatase activity [GO:0004722]; negative regulation of endoplasmic reticulum unfolded protein response [GO:1900102]; protein dephosphorylation [GO:0006470]</t>
  </si>
  <si>
    <t>anthranilate synthase complex [GO:0005950]; cytoplasm [GO:0005737]; anthranilate synthase activity [GO:0004049]; metal ion binding [GO:0046872]; glutamine metabolic process [GO:0006541]; tryptophan biosynthetic process [GO:0000162]</t>
  </si>
  <si>
    <t>cytoplasm [GO:0005737]; plasma membrane [GO:0005886]; 5-methyltetrahydropteroyltriglutamate-homocysteine S-methyltransferase activity [GO:0003871]; zinc ion binding [GO:0008270]; methionine biosynthetic process [GO:0009086]; methylation [GO:0032259]</t>
  </si>
  <si>
    <t>cytosol [GO:0005829]; plasma membrane [GO:0005886]; TORC2 complex [GO:0031932]; vacuolar membrane [GO:0005774]; guanyl-nucleotide exchange factor activity [GO:0005085]; establishment or maintenance of actin cytoskeleton polarity [GO:0030950]; fungal-type cell wall organization [GO:0031505]; regulation of cell growth [GO:0001558]; sphingolipid biosynthetic process [GO:0030148]; TOR signaling [GO:0031929]; TORC2 signaling [GO:0038203]</t>
  </si>
  <si>
    <t>condensed nuclear chromosome [GO:0000794]; mitochondrial matrix [GO:0005759]; nuclear chromosome [GO:0000228]; ATP binding [GO:0005524]; ATP-dependent activity, acting on DNA [GO:0008094]; ATP-dependent DNA damage sensor activity [GO:0140664]; DNA binding [GO:0003677]; DNA strand exchange activity [GO:0000150]; double-stranded DNA binding [GO:0003690]; identical protein binding [GO:0042802]; single-stranded DNA binding [GO:0003697]; chromosome organization involved in meiotic cell cycle [GO:0070192]; DNA recombinase assembly [GO:0000730]; DNA recombination [GO:0006310]; double-strand break repair [GO:0006302]; double-strand break repair via homologous recombination [GO:0000724]; heteroduplex formation [GO:0030491]; meiotic joint molecule formation [GO:0000709]; mitochondrial DNA repair [GO:0043504]; mitotic recombination [GO:0006312]; mitotic recombination-dependent replication fork processing [GO:1990426]; nucleotide-excision repair [GO:0006289]; reciprocal meiotic recombination [GO:0007131]; strand invasion [GO:0042148]; telomere maintenance via recombination [GO:0000722]</t>
  </si>
  <si>
    <t>cytoplasm [GO:0005737]; oxidoreductase activity [GO:0016491]; protein targeting to membrane [GO:0006612]</t>
  </si>
  <si>
    <t>cytoplasm [GO:0005737]; cytosol [GO:0005829]; nucleus [GO:0005634]; plasma membrane [GO:0005886]; ATP binding [GO:0005524]; ATP hydrolysis activity [GO:0016887]; ATP-dependent protein folding chaperone [GO:0140662]; heat shock protein binding [GO:0031072]; protein folding chaperone [GO:0044183]; unfolded protein binding [GO:0051082]; chaperone cofactor-dependent protein refolding [GO:0051085]; protein folding [GO:0006457]; protein refolding [GO:0042026]; SRP-dependent cotranslational protein targeting to membrane, translocation [GO:0006616]</t>
  </si>
  <si>
    <t>nuclear envelope [GO:0005635]; nuclear membrane [GO:0031965]; nuclear pore [GO:0005643]; nuclear pore inner ring [GO:0044611]; DNA binding [GO:0003677]; RNA binding [GO:0003723]; structural constituent of nuclear pore [GO:0017056]; mRNA transport [GO:0051028]; nuclear pore complex assembly [GO:0051292]; nucleocytoplasmic transport [GO:0006913]; post-transcriptional tethering of RNA polymerase II gene DNA at nuclear periphery [GO:0000973]; protein import into nucleus [GO:0006606]; protein localization to nuclear inner membrane [GO:0036228]; RNA export from nucleus [GO:0006405]; transcription-dependent tethering of RNA polymerase II gene DNA at nuclear periphery [GO:0000972]</t>
  </si>
  <si>
    <t>cytoplasm [GO:0005737]; nuclear envelope [GO:0005635]; nuclear membrane [GO:0031965]; nuclear pore [GO:0005643]; RNA binding [GO:0003723]; ubiquitin binding [GO:0043130]; nuclear pore localization [GO:0051664]; nucleocytoplasmic transport [GO:0006913]; poly(A)+ mRNA export from nucleus [GO:0016973]; post-transcriptional tethering of RNA polymerase II gene DNA at nuclear periphery [GO:0000973]; protein transport [GO:0015031]; regulation of mRNA export from nucleus in response to heat stress [GO:2000728]; RNA export from nucleus [GO:0006405]; transcription-dependent tethering of RNA polymerase II gene DNA at nuclear periphery [GO:0000972]</t>
  </si>
  <si>
    <t>cytoplasm [GO:0005737]; cytoplasmic stress granule [GO:0010494]; nuclear pore [GO:0005643]; nucleus [GO:0005634]; nuclear import signal receptor activity [GO:0061608]; nuclear localization sequence binding [GO:0008139]; small GTPase binding [GO:0031267]; mRNA transport [GO:0051028]; NLS-bearing protein import into nucleus [GO:0006607]; protein import into nucleus [GO:0006606]; regulation of pseudohyphal growth [GO:2000220]</t>
  </si>
  <si>
    <t>chromatin [GO:0000785]; MBF transcription complex [GO:0030907]; nucleus [GO:0005634]; SBF transcription complex [GO:0033309]; DNA-binding transcription activator activity, RNA polymerase II-specific [GO:0001228]; identical protein binding [GO:0042802]; sequence-specific DNA binding [GO:0043565]; G1/S transition of mitotic cell cycle [GO:0000082]; positive regulation of transcription from RNA polymerase II promoter in response to heat stress [GO:0061408]; positive regulation of transcription involved in G1/S transition of mitotic cell cycle [GO:0071931]; regulation of DNA-templated transcription [GO:0006355]</t>
  </si>
  <si>
    <t>cytoplasm [GO:0005737]; Lsm1-7-Pat1 complex [GO:1990726]; nucleolus [GO:0005730]; nucleus [GO:0005634]; P-body [GO:0000932]; sno(s)RNA-containing ribonucleoprotein complex [GO:0005732]; spliceosomal complex [GO:0005681]; spliceosomal tri-snRNP complex [GO:0097526]; U4/U6 snRNP [GO:0071001]; U4/U6 x U5 tri-snRNP complex [GO:0046540]; U6 snRNP [GO:0005688]; U6 snRNA binding [GO:0017070]; deadenylation-dependent decapping of nuclear-transcribed mRNA [GO:0000290]; mRNA splicing, via spliceosome [GO:0000398]; P-body assembly [GO:0033962]; rRNA processing [GO:0006364]; spliceosomal snRNP assembly [GO:0000387]; tRNA processing [GO:0008033]</t>
  </si>
  <si>
    <t>Golgi apparatus [GO:0005794]; Golgi membrane [GO:0000139]; membrane [GO:0016020]; intracellular copper ion homeostasis [GO:0006878]; invasive growth in response to glucose limitation [GO:0001403]; monoatomic ion transport [GO:0006811]; protein localization to membrane [GO:0072657]; pseudohyphal growth [GO:0007124]; vacuolar transport [GO:0007034]</t>
  </si>
  <si>
    <t>cellular bud [GO:0005933]; cellular bud neck [GO:0005935]; cytoskeleton [GO:0005856]; cytosol [GO:0005829]; early endosome [GO:0005769]; recycling endosome [GO:0055037]; site of polarized growth [GO:0030427]; trans-Golgi network [GO:0005802]; phospholipid binding [GO:0005543]; actin filament organization [GO:0007015]; budding cell apical bud growth [GO:0007118]; endosome organization [GO:0007032]; receptor recycling [GO:0001881]; retrograde transport, endosome to Golgi [GO:0042147]; septum digestion after cytokinesis [GO:0000920]</t>
  </si>
  <si>
    <t>cellular bud neck [GO:0005935]; cellular bud tip [GO:0005934]; chromosome, telomeric region [GO:0000781]; endoplasmic reticulum [GO:0005783]; endoplasmic reticulum membrane [GO:0005789]; nuclear envelope [GO:0005635]; nuclear membrane [GO:0031965]; nucleus-vacuole junction [GO:0071561]; plasma membrane [GO:0005886]; FFAT motif binding [GO:0033149]; phosphatidylinositol binding [GO:0035091]; endoplasmic reticulum inheritance [GO:0048309]; endoplasmic reticulum membrane organization [GO:0090158]; endoplasmic reticulum polarization [GO:0061163]; endoplasmic reticulum-plasma membrane tethering [GO:0061817]; negative regulation of protein import into nucleus [GO:0042308]; phospholipid biosynthetic process [GO:0008654]; regulation of intracellular lipid transport [GO:0032377]; regulation of phosphatidylinositol dephosphorylation [GO:0060304]; subtelomeric heterochromatin formation [GO:0031509]</t>
  </si>
  <si>
    <t>fungal-type vacuole [GO:0000324]; fungal-type vacuole membrane [GO:0000329]; nuclear membrane [GO:0031965]; nucleus [GO:0005634]; plasma membrane [GO:0005886]; ATP binding [GO:0005524]; protein kinase activity [GO:0004672]; protein serine kinase activity [GO:0106310]; protein serine/threonine kinase activity [GO:0004674]; endocytosis [GO:0006897]; peptidyl-serine phosphorylation [GO:0018105]; signal transduction [GO:0007165]; vesicle-mediated transport [GO:0016192]</t>
  </si>
  <si>
    <t>cellular response to UV [GO:0034644]; chromatin organization [GO:0006325]; late endosome to vacuole transport via multivesicular body sorting pathway [GO:0032511]; mitochondria-associated ubiquitin-dependent protein catabolic process [GO:0072671]; mitochondrion organization [GO:0007005]; poly(A)+ mRNA export from nucleus [GO:0016973]; positive regulation of endocytosis [GO:0045807]; positive regulation of fatty acid biosynthetic process [GO:0045723]; positive regulation of proteasomal ubiquitin-dependent protein catabolic process [GO:0032436]; positive regulation of receptor-mediated endocytosis [GO:0048260]; positive regulation of transcription by RNA polymerase II [GO:0045944]; positive regulation of ubiquitin-dependent endocytosis [GO:2000397]; proteasome-mediated ubiquitin-dependent protein catabolic process [GO:0043161]; protein autoubiquitination [GO:0051865]; protein K63-linked ubiquitination [GO:0070534]; protein monoubiquitination [GO:0006513]; protein polyubiquitination [GO:0000209]; protein ubiquitination [GO:0016567]; regulation of actin cytoskeleton organization [GO:0032956]; regulation of dolichol biosynthetic process [GO:0010794]; regulation of ergosterol biosynthetic process [GO:0032443]; regulation of initiation of mating projection growth [GO:0031384]; regulation of mRNA export from nucleus [GO:0010793]; regulation of multivesicular body size [GO:0010796]; regulation of nitrogen utilization [GO:0006808]; regulation of phosphate metabolic process [GO:0019220]; regulation of protein localization [GO:0032880]; regulation of ribosomal large subunit export from nucleus [GO:2000203]; regulation of rRNA processing [GO:2000232]; regulation of tRNA export from nucleus [GO:2000238]; regulation of tRNA processing [GO:2000235]; regulation of ubiquinone biosynthetic process [GO:0010795]; response to xenobiotic stimulus [GO:0009410]; ribophagy [GO:0034517]; ubiquitin-dependent endocytosis [GO:0070086]; ubiquitin-dependent protein catabolic process [GO:0006511]; ubiquitin-dependent protein catabolic process via the multivesicular body sorting pathway [GO:0043162]</t>
  </si>
  <si>
    <t>PATHWAY: Protein modification; protein ubiquitination. {ECO:0000269|PubMed:30893611}.</t>
  </si>
  <si>
    <t>actin cortical patch [GO:0030479]; cellular bud tip [GO:0005934]; cytoplasm [GO:0005737]; endosome membrane [GO:0010008]; Golgi apparatus [GO:0005794]; mitochondrion [GO:0005739]; nucleus [GO:0005634]; plasma membrane [GO:0005886]; RSP5-BUL ubiquitin ligase complex [GO:1990306]; ubiquitin ligase complex [GO:0000151]; phosphatidylinositol binding [GO:0035091]; ubiquitin binding [GO:0043130]; ubiquitin protein ligase activity [GO:0061630]; ubiquitin-protein transferase activity [GO:0004842]; cellular response to UV [GO:0034644]; chromatin organization [GO:0006325]; late endosome to vacuole transport via multivesicular body sorting pathway [GO:0032511]; mitochondria-associated ubiquitin-dependent protein catabolic process [GO:0072671]; mitochondrion organization [GO:0007005]; poly(A)+ mRNA export from nucleus [GO:0016973]; positive regulation of endocytosis [GO:0045807]; positive regulation of fatty acid biosynthetic process [GO:0045723]; positive regulation of proteasomal ubiquitin-dependent protein catabolic process [GO:0032436]; positive regulation of receptor-mediated endocytosis [GO:0048260]; positive regulation of transcription by RNA polymerase II [GO:0045944]; positive regulation of ubiquitin-dependent endocytosis [GO:2000397]; proteasome-mediated ubiquitin-dependent protein catabolic process [GO:0043161]; protein autoubiquitination [GO:0051865]; protein K63-linked ubiquitination [GO:0070534]; protein monoubiquitination [GO:0006513]; protein polyubiquitination [GO:0000209]; protein ubiquitination [GO:0016567]; regulation of actin cytoskeleton organization [GO:0032956]; regulation of dolichol biosynthetic process [GO:0010794]; regulation of ergosterol biosynthetic process [GO:0032443]; regulation of initiation of mating projection growth [GO:0031384]; regulation of mRNA export from nucleus [GO:0010793]; regulation of multivesicular body size [GO:0010796]; regulation of nitrogen utilization [GO:0006808]; regulation of phosphate metabolic process [GO:0019220]; regulation of protein localization [GO:0032880]; regulation of ribosomal large subunit export from nucleus [GO:2000203]; regulation of rRNA processing [GO:2000232]; regulation of tRNA export from nucleus [GO:2000238]; regulation of tRNA processing [GO:2000235]; regulation of ubiquinone biosynthetic process [GO:0010795]; response to xenobiotic stimulus [GO:0009410]; ribophagy [GO:0034517]; ubiquitin-dependent endocytosis [GO:0070086]; ubiquitin-dependent protein catabolic process [GO:0006511]; ubiquitin-dependent protein catabolic process via the multivesicular body sorting pathway [GO:0043162]</t>
  </si>
  <si>
    <t>nucleolus [GO:0005730]; nucleus [GO:0005634]; preribosome, large subunit precursor [GO:0030687];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t>
  </si>
  <si>
    <t>cytosol [GO:0005829]; cytosolic small ribosomal subunit [GO:0022627]; mRNA binding [GO:0003729]; structural constituent of ribosome [GO:0003735]; cytoplasmic translation [GO:0002181]; ribosome assembly [GO:0042255]; rRNA export from nucleus [GO:0006407]</t>
  </si>
  <si>
    <t>Small ribosomal subunit protein eS26A (40S ribosomal protein S26-A)</t>
  </si>
  <si>
    <t>cell division site [GO:0032153]; cellular bud neck [GO:0005935]; cellular bud neck septin collar [GO:0032174]; cytoplasm [GO:0005737]; incipient cellular bud site [GO:0000131]; kinetochore [GO:0000776]; mating projection base [GO:0001400]; mRNA cleavage and polyadenylation specificity factor complex [GO:0005847]; nucleolus [GO:0005730]; nucleus [GO:0005634]; protein phosphatase type 1 complex [GO:0000164]; spindle pole body [GO:0005816]; metal ion binding [GO:0046872]; myosin phosphatase activity [GO:0017018]; protein serine/threonine phosphatase activity [GO:0004722]; ascospore formation [GO:0030437]; cellular bud site selection [GO:0000282]; chromosome organization [GO:0051276]; chromosome segregation [GO:0007059]; DNA damage checkpoint signaling [GO:0000077]; DNA replication checkpoint signaling [GO:0000076]; fungal-type cell wall chitin biosynthetic process [GO:0034221]; glycogen metabolic process [GO:0005977]; intracellular monoatomic ion homeostasis [GO:0006873]; meiotic cell cycle [GO:0051321]; mitotic spindle assembly checkpoint signaling [GO:0007094]; mRNA polyadenylation [GO:0006378]; negative regulation of actin filament polymerization [GO:0030837]; negative regulation of protein serine/threonine phosphatase activity [GO:1905183]; positive regulation of clathrin-dependent endocytosis [GO:2000370]; positive regulation of mitotic actomyosin contractile ring assembly [GO:1903501]; positive regulation of transcription by RNA polymerase II [GO:0045944]; pre-mRNA cleavage required for polyadenylation [GO:0098789]; protein localization to kinetochore [GO:0034501]; regulation of cell budding [GO:0007116]; regulation of cell cycle [GO:0051726]; regulation of cell shape [GO:0008360]; regulation of cellular response to glucose starvation [GO:1904547]; regulation of glycogen biosynthetic process [GO:0005979]; regulation of glycogen metabolic process [GO:0070873]; regulation of mitotic cell cycle [GO:0007346]; regulation of protein localization to cell division site involved in cytokinesis [GO:1901901]; replication fork processing [GO:0031297]; response to heat [GO:0009408]; response to unfolded protein [GO:0006986]; telomere maintenance [GO:0000723]; termination of RNA polymerase II transcription, poly(A)-coupled [GO:0030846]</t>
  </si>
  <si>
    <t>cytoplasm [GO:0005737]; GTPase activator activity [GO:0005096]; Rab GDP-dissociation inhibitor activity [GO:0005093]; protein transport [GO:0015031]; small GTPase mediated signal transduction [GO:0007264]; vesicle-mediated transport [GO:0016192]</t>
  </si>
  <si>
    <t>mitochondrial inner membrane [GO:0005743]; mitochondrion [GO:0005739]; oxidoreductase activity, acting on NAD(P)H, heme protein as acceptor [GO:0016653]; heme A biosynthetic process [GO:0006784]</t>
  </si>
  <si>
    <t>cellular bud neck [GO:0005935]; incipient cellular bud site [GO:0000131]; cysteine-type deubiquitinase activity [GO:0004843]; protein deubiquitination [GO:0016579]; ubiquitin-dependent protein catabolic process [GO:0006511]</t>
  </si>
  <si>
    <t>high-affinity iron permease complex [GO:0033573]; plasma membrane [GO:0005886]; ferrous iron transmembrane transporter activity [GO:0015093]; iron ion transmembrane transporter activity [GO:0005381]; arsenate ion transmembrane transport [GO:1901684]; iron ion import across cell outer membrane [GO:0098706]; iron ion transmembrane transport [GO:0034755]</t>
  </si>
  <si>
    <t>Lsm1-7-Pat1 complex [GO:1990726]; nucleolus [GO:0005730]; nucleus [GO:0005634]; P-body [GO:0000932]; sno(s)RNA-containing ribonucleoprotein complex [GO:0005732]; spliceosomal complex [GO:0005681]; U4/U6 snRNP [GO:0071001]; U4/U6 x U5 tri-snRNP complex [GO:0046540]; U6 snRNP [GO:0005688]; RNA binding [GO:0003723]; deadenylation-dependent decapping of nuclear-transcribed mRNA [GO:0000290]; mRNA splicing, via spliceosome [GO:0000398]; nuclear-transcribed mRNA catabolic process [GO:0000956]; rRNA processing [GO:0006364]; tRNA processing [GO:0008033]</t>
  </si>
  <si>
    <t>chromatin [GO:0000785]; SMC loading complex [GO:0032116]; kinetochore binding [GO:0043515]; sequence-specific DNA binding [GO:0043565]; cell division [GO:0051301]; double-strand break repair [GO:0006302]; establishment of mitotic sister chromatid cohesion [GO:0034087]; establishment of protein localization to chromatin [GO:0071169]; mitotic chromosome condensation [GO:0007076]; mitotic sister chromatid cohesion [GO:0007064]; positive regulation of cohesin loading [GO:1905309]; rDNA chromatin condensation [GO:0070550]</t>
  </si>
  <si>
    <t>nucleoplasm [GO:0005654]; nucleus [GO:0005634]; protein-containing complex [GO:0032991]; transcription factor TFIIA complex [GO:0005672]; transcription factor TFIID complex [GO:0005669]; transcription factor TFIIIB complex [GO:0000126]; transcription regulator complex [GO:0005667]; chromatin binding [GO:0003682]; disordered domain specific binding [GO:0097718]; DNA binding, bending [GO:0008301]; DNA-binding transcription factor binding [GO:0140297]; RNA polymerase I general transcription initiation factor binding [GO:0001179]; RNA polymerase II core promoter sequence-specific DNA binding [GO:0000979]; RNA polymerase II general transcription initiation factor activity [GO:0016251]; RNA polymerase II-specific DNA-binding transcription factor binding [GO:0061629]; RNA polymerase III general transcription initiation factor activity [GO:0000995]; RNA polymerase III transcription regulatory region sequence-specific DNA binding [GO:0001016]; TFIIA-class transcription factor complex binding [GO:0001092]; DNA-templated transcription initiation [GO:0006352]; negative regulation of DNA-templated transcription [GO:0045892]; nucleolar large rRNA transcription by RNA polymerase I [GO:0042790]; positive regulation of transcription by RNA polymerase II [GO:0045944]; regulation of transcription by RNA polymerase III [GO:0006359]; RNA polymerase I preinitiation complex assembly [GO:0001188]; RNA polymerase II preinitiation complex assembly [GO:0051123]; RNA polymerase III preinitiation complex assembly [GO:0070898]</t>
  </si>
  <si>
    <t>cytoplasm [GO:0005737]; cytosol [GO:0005829]; mitochondrion [GO:0005739]; nucleus [GO:0005634]; Ubp3-Bre5 deubiquitination complex [GO:1990861]; cysteine-type deubiquitinase activity [GO:0004843]; cysteine-type endopeptidase activity [GO:0004197]; mRNA binding [GO:0003729]; negative regulation of mitophagy [GO:1901525]; protein deubiquitination [GO:0016579]; protein retention in Golgi apparatus [GO:0045053]; regulation of ER to Golgi vesicle-mediated transport [GO:0060628]; regulation of response to osmotic stress [GO:0047484]; regulation of retrograde vesicle-mediated transport, Golgi to ER [GO:2000156]; ribophagy [GO:0034517]; stress granule assembly [GO:0034063]; ubiquitin-dependent protein catabolic process [GO:0006511]</t>
  </si>
  <si>
    <t>mitochondrial inner membrane [GO:0005743]; mitochondrion [GO:0005739]; translation initiation factor activity [GO:0003743]; mitochondrial cytochrome c oxidase assembly [GO:0033617]; positive regulation of mitochondrial translation [GO:0070131]</t>
  </si>
  <si>
    <t>mitochondrial crista [GO:0030061]; mitochondrial inner boundary membrane [GO:0097002]; mitochondrion [GO:0005739]; membrane insertase activity [GO:0032977]; mitochondrial ribosome binding [GO:0097177]; mitochondrial proton-transporting ATP synthase complex assembly [GO:0033615]; protein insertion into mitochondrial inner membrane [GO:0045039]; protein insertion into mitochondrial inner membrane from matrix [GO:0032979]</t>
  </si>
  <si>
    <t>cell cortex [GO:0005938]; cellular bud tip [GO:0005934]; cytoplasm [GO:0005737]; incipient cellular bud site [GO:0000131]; mating projection tip [GO:0043332]; mitochondrion [GO:0005739]; plasma membrane [GO:0005886]; prospore membrane [GO:0005628]; GTPase activator activity [GO:0005096]; guanyl-nucleotide exchange factor activity [GO:0005085]; mRNA binding [GO:0003729]; actin cytoskeleton organization [GO:0030036]; mitotic morphogenesis checkpoint signaling [GO:0044879]; negative regulation of Rho protein signal transduction [GO:0035024]; regulation of GTPase activity [GO:0043087]; small GTPase mediated signal transduction [GO:0007264]</t>
  </si>
  <si>
    <t>cis-Golgi network [GO:0005801]; Golgi membrane [GO:0000139]; Golgi transport complex [GO:0017119]; cargo adaptor activity [GO:0140312]; autophagy [GO:0006914]; autophagy of peroxisome [GO:0030242]; cytoplasm to vacuole transport by the Cvt pathway [GO:0032258]; endoplasmic reticulum to Golgi vesicle-mediated transport [GO:0006888]; Golgi organization [GO:0007030]; intra-Golgi vesicle-mediated transport [GO:0006891]; macroautophagy [GO:0016236]; retrograde transport, vesicle recycling within Golgi [GO:0000301]</t>
  </si>
  <si>
    <t>cytoplasm [GO:0005737]; cytosol [GO:0005829]; nucleotide-excision repair factor 2 complex [GO:0000111]; nucleus [GO:0005634]; XPC complex [GO:0071942]; damaged DNA binding [GO:0003684]; single-strand break-containing DNA binding [GO:1990165]; single-stranded DNA binding [GO:0003697]; DNA topological change [GO:0006265]; mismatch repair [GO:0006298]; negative regulation of transcription by RNA polymerase II [GO:0000122]; nucleotide-excision repair [GO:0006289]; nucleotide-excision repair, DNA damage recognition [GO:0000715]; proteasome-mediated ubiquitin-dependent protein catabolic process [GO:0043161]</t>
  </si>
  <si>
    <t>cytoplasm [GO:0005737]; nucleus [GO:0005634]; gamma-glutamylcyclotransferase activity [GO:0003839]; glutathione specific gamma-glutamylcyclotransferase activity [GO:0061928]; glutathione catabolic process [GO:0006751]</t>
  </si>
  <si>
    <t>chromatin [GO:0000785]; mitochondrion [GO:0005739]; nucleolar chromatin [GO:0030874]; nucleus [GO:0005634]; SAGA complex [GO:0000124]; SLIK (SAGA-like) complex [GO:0046695]; ATP binding [GO:0005524]; ATP hydrolysis activity [GO:0016887]; ATP-dependent activity, acting on DNA [GO:0008094]; ATP-dependent chromatin remodeler activity [GO:0140658]; chromatin binding [GO:0003682]; chromatin DNA binding [GO:0031490]; DNA binding [GO:0003677]; helicase activity [GO:0004386]; histone binding [GO:0042393]; methylated histone binding [GO:0035064]; rDNA binding [GO:0000182]; transcription cis-regulatory region binding [GO:0000976]; chromatin remodeling [GO:0006338]; histone acetylation [GO:0016573]; histone deubiquitination [GO:0016578]; negative regulation of DNA-templated DNA replication [GO:2000104]; nucleosome organization [GO:0034728]; regulation of chromatin organization [GO:1902275]; regulation of transcription by RNA polymerase II [GO:0006357]; regulation of transcriptional start site selection at RNA polymerase II promoter [GO:0001178]; sister chromatid cohesion [GO:0007062]; termination of RNA polymerase I transcription [GO:0006363]; termination of RNA polymerase II transcription [GO:0006369]; transcription elongation by RNA polymerase II [GO:0006368]</t>
  </si>
  <si>
    <t>cytoplasm [GO:0005737]; cytoplasmic stress granule [GO:0010494]; cytosol [GO:0005829]; intracellular non-membrane-bounded organelle [GO:0043232]; nucleus [GO:0005634]; ribonucleoprotein complex [GO:1990904]; ribosome [GO:0005840]; molecular condensate scaffold activity [GO:0140693]; mRNA 3'-UTR binding [GO:0003730]; mRNA binding [GO:0003729]; poly(A) binding [GO:0008143]; poly(U) RNA binding [GO:0008266]; promoter-specific chromatin binding [GO:1990841]; ribonuclease inhibitor activity [GO:0008428]; mRNA processing [GO:0006397]; mRNA transport [GO:0051028]; regulation of nuclear-transcribed mRNA poly(A) tail shortening [GO:0060211]; regulation of translational initiation [GO:0006446]</t>
  </si>
  <si>
    <t>endocytosis [GO:0006897]; establishment or maintenance of cell polarity [GO:0007163]; intracellular protein transport [GO:0006886]; phospholipid translocation [GO:0045332]</t>
  </si>
  <si>
    <t>SUBCELLULAR LOCATION: Cell membrane {ECO:0000269|PubMed:12631737, ECO:0000269|PubMed:18199685, ECO:0000269|PubMed:22308393, ECO:0000269|PubMed:27235400, ECO:0000269|PubMed:33060204, ECO:0000269|PubMed:33320091}; Multi-pass membrane protein {ECO:0000269|PubMed:18199685}. Endosome membrane {ECO:0000269|PubMed:18199685}; Multi-pass membrane protein {ECO:0000269|PubMed:18199685}. Golgi apparatus, trans-Golgi network membrane {ECO:0000269|PubMed:18199685}; Multi-pass membrane protein {ECO:0000269|PubMed:18199685}. Cell septum {ECO:0000269|PubMed:22308393}. Bud {ECO:0000269|PubMed:22308393}.</t>
  </si>
  <si>
    <t>cell periphery [GO:0071944]; cellular bud neck [GO:0005935]; endoplasmic reticulum [GO:0005783]; endosome membrane [GO:0010008]; Golgi apparatus [GO:0005794]; mating projection tip membrane [GO:0070867]; mitochondrion [GO:0005739]; phospholipid-translocating ATPase complex [GO:1990531]; plasma membrane [GO:0005886]; ATP binding [GO:0005524]; ATP hydrolysis activity [GO:0016887]; ATPase-coupled intramembrane lipid transporter activity [GO:0140326]; glycosylceramide flippase activity [GO:0140351]; identical protein binding [GO:0042802]; magnesium ion binding [GO:0000287]; phosphatidylcholine flippase activity [GO:0140345]; phosphatidylethanolamine flippase activity [GO:0090555]; phosphatidylserine flippase activity [GO:0140346]; endocytosis [GO:0006897]; establishment or maintenance of cell polarity [GO:0007163]; intracellular protein transport [GO:0006886]; phospholipid translocation [GO:0045332]</t>
  </si>
  <si>
    <t>SUBCELLULAR LOCATION: [Isoform Mitochondrial]: Mitochondrion {ECO:0000269|PubMed:1634528, ECO:0000269|PubMed:8175766}.; SUBCELLULAR LOCATION: [Isoform Cytoplasmic+nuclear 1]: Cytoplasm {ECO:0000269|PubMed:1634528, ECO:0000269|PubMed:8175766}. Nucleus {ECO:0000269|PubMed:8175766}.; SUBCELLULAR LOCATION: [Isoform Cytoplasmic+nuclear 2]: Cytoplasm {ECO:0000269|PubMed:1634528, ECO:0000269|PubMed:8175766}. Nucleus {ECO:0000269|PubMed:8175766}.</t>
  </si>
  <si>
    <t>mitochondrial matrix [GO:0005759]; mitochondrion [GO:0005739]; nucleus [GO:0005634]; ATP binding [GO:0005524]; ATP:3'-cytidine-cytidine-tRNA adenylyltransferase activity [GO:0052929]; CCA tRNA nucleotidyltransferase activity [GO:0004810]; CTP:tRNA cytidylyltransferase activity [GO:0052927]; RNA binding [GO:0003723]; tRNA 3'-terminal CCA addition [GO:0001680]</t>
  </si>
  <si>
    <t>nucleotide-excision repair [GO:0006289]; positive regulation of mitotic recombination [GO:0045951]; regulation of mitotic recombination [GO:0000019]; transcription by RNA polymerase II [GO:0006366]; transcription initiation at RNA polymerase II promoter [GO:0006367]</t>
  </si>
  <si>
    <t>cytosol [GO:0005829]; nucleotide-excision repair factor 3 complex [GO:0000112]; nucleus [GO:0005634]; transcription factor TFIIH core complex [GO:0000439]; transcription factor TFIIH holo complex [GO:0005675]; 4 iron, 4 sulfur cluster binding [GO:0051539]; 5'-3' DNA helicase activity [GO:0043139]; ATP binding [GO:0005524]; ATP hydrolysis activity [GO:0016887]; ATP-dependent activity, acting on DNA [GO:0008094]; damaged DNA binding [GO:0003684]; DNA helicase activity [GO:0003678]; metal ion binding [GO:0046872]; nucleotide-excision repair [GO:0006289]; positive regulation of mitotic recombination [GO:0045951]; regulation of mitotic recombination [GO:0000019]; transcription by RNA polymerase II [GO:0006366]; transcription initiation at RNA polymerase II promoter [GO:0006367]</t>
  </si>
  <si>
    <t>nucleus [GO:0005634]; spliceosomal complex [GO:0005681]; U4/U6 x U5 tri-snRNP complex [GO:0046540]; U5 snRNP [GO:0005682]; ATP binding [GO:0005524]; ATP hydrolysis activity [GO:0016887]; identical protein binding [GO:0042802]; nucleic acid binding [GO:0003676]; RNA helicase activity [GO:0003724]; mRNA splicing, via spliceosome [GO:0000398]; spliceosome conformational change to release U4 (or U4atac) and U1 (or U11) [GO:0000388]</t>
  </si>
  <si>
    <t>cytoplasm [GO:0005737]; cytoplasmic stress granule [GO:0010494]; polysome [GO:0005844]; ATP binding [GO:0005524]; ATP hydrolysis activity [GO:0016887]; DNA binding [GO:0003677]; DNA helicase activity [GO:0003678]; mRNA binding [GO:0003729]; RNA binding [GO:0003723]; RNA helicase activity [GO:0003724]; nuclear-transcribed mRNA catabolic process, nonsense-mediated decay [GO:0000184]; regulation of translational termination [GO:0006449]</t>
  </si>
  <si>
    <t>aggresome assembly [GO:0070842]; ascospore formation [GO:0030437]; DNA damage checkpoint signaling [GO:0000077]; fungal-type cell wall chitin biosynthetic process [GO:0034221]; mitotic spindle orientation checkpoint signaling [GO:0031578]; negative regulation of apoptotic process [GO:0043066]; negative regulation of protein ubiquitination [GO:0031397]; negative regulation of transcription by RNA polymerase II [GO:0000122]; pseudohyphal growth [GO:0007124]; Ras protein signal transduction [GO:0007265]; regulation of glycogen metabolic process [GO:0070873]; signal transduction [GO:0007165]; signal transduction involved in filamentous growth [GO:0001402]</t>
  </si>
  <si>
    <t>cytoplasm [GO:0005737]; cytoplasmic stress granule [GO:0010494]; nucleus [GO:0005634]; plasma membrane [GO:0005886]; DNA replication origin binding [GO:0003688]; enzyme activator activity [GO:0008047]; phosphoserine residue binding [GO:0050815]; RNA polymerase II-specific DNA-binding transcription factor binding [GO:0061629]; aggresome assembly [GO:0070842]; ascospore formation [GO:0030437]; DNA damage checkpoint signaling [GO:0000077]; fungal-type cell wall chitin biosynthetic process [GO:0034221]; mitotic spindle orientation checkpoint signaling [GO:0031578]; negative regulation of apoptotic process [GO:0043066]; negative regulation of protein ubiquitination [GO:0031397]; negative regulation of transcription by RNA polymerase II [GO:0000122]; pseudohyphal growth [GO:0007124]; Ras protein signal transduction [GO:0007265]; regulation of glycogen metabolic process [GO:0070873]; signal transduction [GO:0007165]; signal transduction involved in filamentous growth [GO:0001402]</t>
  </si>
  <si>
    <t>mitochondrial nucleoid [GO:0042645]; mitochondrial pyruvate dehydrogenase complex [GO:0005967]; mitochondrion [GO:0005739]; pyruvate dehydrogenase (acetyl-transferring) activity [GO:0004739]; acetyl-CoA biosynthetic process from pyruvate [GO:0006086]; glycolytic process [GO:0006096]; pseudohyphal growth [GO:0007124]</t>
  </si>
  <si>
    <t>90S preribosome [GO:0030686]; nucleolus [GO:0005730]; nucleoplasm [GO:0005654]; preribosome, large subunit precursor [GO:0030687]; ATP binding [GO:0005524]; ATP hydrolysis activity [GO:0016887]; RNA binding [GO:0003723]; RNA helicase activity [GO:0003724]; assembly of large subunit precursor of preribosome [GO:1902626]; maturation of LSU-rRNA [GO:0000470]; ribosomal large subunit assembly [GO:0000027]</t>
  </si>
  <si>
    <t>autophagosome membrane [GO:0000421]; cell cortex [GO:0005938]; cytoplasmic vesicle [GO:0031410]; endoplasmic reticulum [GO:0005783]; endoplasmic reticulum membrane [GO:0005789]; fungal-type vacuole membrane [GO:0000329]; vacuolar transporter chaperone complex [GO:0033254]; calmodulin binding [GO:0005516]; inositol hexakisphosphate binding [GO:0000822]; engulfment of target by autophagosome [GO:0061736]; inositol phosphate-mediated signaling [GO:0048016]; lysosomal microautophagy [GO:0016237]; polyphosphate biosynthetic process [GO:0006799]; polyphosphate metabolic process [GO:0006797]; protein localization [GO:0008104]; vacuolar transport [GO:0007034]; vacuole fusion, non-autophagic [GO:0042144]</t>
  </si>
  <si>
    <t>cellular bud neck [GO:0005935]; endoplasmic reticulum [GO:0005783]; endosome [GO:0005768]; incipient cellular bud site [GO:0000131]; mating projection tip [GO:0043332]; mitochondrial outer membrane [GO:0005741]; mitochondrion [GO:0005739]; plasma membrane [GO:0005886]; transport vesicle [GO:0030133]; transport vesicle membrane [GO:0030658]; vesicle [GO:0031982]; GTP binding [GO:0005525]; GTPase activity [GO:0003924]; ascospore-type prospore assembly [GO:0031321]; autophagy [GO:0006914]; exocytosis [GO:0006887]; Golgi to plasma membrane transport [GO:0006893]; membrane addition at site of cytokinesis [GO:0007107]; protein localization to plasma membrane [GO:0072659]; protein secretion [GO:0009306]; regulation of exocytosis [GO:0017157]; vesicle docking involved in exocytosis [GO:0006904]; vesicle fusion [GO:0006906]</t>
  </si>
  <si>
    <t>cytosol [GO:0005829]; nucleus [GO:0005634]; proteasome storage granule [GO:0034515]; lysine-acetylated histone binding [GO:0070577]; peptidase activator activity [GO:0016504]; proteasome binding [GO:0070628]; DNA damage response [GO:0006974]; DNA repair [GO:0006281]; proteasomal ubiquitin-independent protein catabolic process [GO:0010499]; proteasome assembly [GO:0043248]; proteasome core complex import into nucleus [GO:1990236]; proteasome storage granule assembly [GO:1902906]; regulation of proteasomal protein catabolic process [GO:0061136]</t>
  </si>
  <si>
    <t>cohesin complex [GO:0008278]; mitotic cohesin complex [GO:0030892]; nucleus [GO:0005634]; ATP binding [GO:0005524]; ATP hydrolysis activity [GO:0016887]; DNA binding [GO:0003677]; DNA secondary structure binding [GO:0000217]; double-stranded DNA binding [GO:0003690]; identical protein binding [GO:0042802]; minor groove of adenine-thymine-rich DNA binding [GO:0003680]; cell division [GO:0051301]; double-strand break repair [GO:0006302]; establishment of meiotic sister chromatid cohesion [GO:0034089]; establishment of mitotic sister chromatid cohesion [GO:0034087]; mitotic sister chromatid cohesion [GO:0007064]; mitotic sister chromatid segregation [GO:0000070]; sister chromatid cohesion [GO:0007062]</t>
  </si>
  <si>
    <t>cytosol [GO:0005829]; Ino80 complex [GO:0031011]; nucleus [GO:0005634]; chromatin remodeling [GO:0006338]; DNA repair [GO:0006281]; regulation of DNA-templated transcription [GO:0006355]</t>
  </si>
  <si>
    <t>cytoplasm [GO:0005737]; mitochondrial matrix [GO:0005759]; mitochondrion [GO:0005739]; ATP binding [GO:0005524]; ATPase activator activity [GO:0001671]; heat shock protein binding [GO:0031072]; metal ion binding [GO:0046872]; unfolded protein binding [GO:0051082]; 'de novo' protein folding [GO:0006458]; chaperone cofactor-dependent protein refolding [GO:0051085]; mitochondrial genome maintenance [GO:0000002]; protein quality control for misfolded or incompletely synthesized proteins [GO:0006515]; protein refolding [GO:0042026]; response to heat [GO:0009408]</t>
  </si>
  <si>
    <t>glycine cleavage complex [GO:0005960]; mitochondrial alpha-ketoglutarate dehydrogenase complex [GO:0005947]; mitochondrial nucleoid [GO:0042645]; mitochondrial oxoglutarate dehydrogenase complex [GO:0009353]; mitochondrial pyruvate dehydrogenase complex [GO:0005967]; mitochondrion [GO:0005739]; oxoglutarate dehydrogenase complex [GO:0045252]; dihydrolipoyl dehydrogenase activity [GO:0004148]; flavin adenine dinucleotide binding [GO:0050660]; glycine dehydrogenase (decarboxylating) activity [GO:0004375]; oxoglutarate dehydrogenase (succinyl-transferring) activity [GO:0004591]; pyruvate dehydrogenase activity [GO:0004738]; 2-oxoglutarate metabolic process [GO:0006103]; acetyl-CoA biosynthetic process from pyruvate [GO:0006086]; glycine catabolic process [GO:0006546]; hydrogen peroxide metabolic process [GO:0042743]; isoleucine catabolic process [GO:0006550]; L-serine biosynthetic process [GO:0006564]; leucine catabolic process [GO:0006552]; pyruvate metabolic process [GO:0006090]; valine catabolic process [GO:0006574]</t>
  </si>
  <si>
    <t>cytoplasm [GO:0005737]; phenylalanine-tRNA ligase complex [GO:0009328]; aminoacyl-tRNA editing activity [GO:0002161]; ATP binding [GO:0005524]; magnesium ion binding [GO:0000287]; phenylalanine-tRNA ligase activity [GO:0004826]; tRNA binding [GO:0000049]; phenylalanyl-tRNA aminoacylation [GO:0006432]</t>
  </si>
  <si>
    <t>cytoplasm [GO:0005737]; prefoldin complex [GO:0016272]; unfolded protein binding [GO:0051082]; formation of translation preinitiation complex [GO:0001731]; protein folding [GO:0006457]; RNA polymerase I assembly [GO:1990113]; RNA polymerase II core complex assembly [GO:1990114]; RNA polymerase III assembly [GO:1990115]</t>
  </si>
  <si>
    <t>G protein-coupled receptor homodimeric complex [GO:0038038]; plasma membrane [GO:0005886]; mating-type alpha-factor pheromone receptor activity [GO:0004934]; mating-type factor pheromone receptor activity [GO:0004932]; pheromone binding [GO:0005550]; cell projection assembly [GO:0030031]; cytogamy [GO:0000755]; pheromone-dependent signal transduction involved in conjugation with cellular fusion [GO:0000750]</t>
  </si>
  <si>
    <t>cytoplasm [GO:0005737]; endoplasmic reticulum membrane [GO:0005789]; GTPase activator activity [GO:0005096]; endoplasmic reticulum to Golgi vesicle-mediated transport [GO:0006888]; positive regulation of GTPase activity [GO:0043547]; vesicle-mediated transport [GO:0016192]</t>
  </si>
  <si>
    <t>cytosol [GO:0005829]; mitochondrion [GO:0005739]; peroxisome [GO:0005777]; alanine-glyoxylate transaminase activity [GO:0008453]; serine-pyruvate transaminase activity [GO:0004760]; glycine biosynthetic process, by transamination of glyoxylate [GO:0019265]</t>
  </si>
  <si>
    <t>Large ribosomal subunit protein eL22B (60S ribosomal protein L22-B) (L1c) (RP4) (YL31)</t>
  </si>
  <si>
    <t>cytoplasm [GO:0005737]; mitochondrial DNA-directed RNA polymerase complex [GO:0034245]; mitochondrial matrix [GO:0005759]; mitochondrial nucleoid [GO:0042645]; mitochondrion [GO:0005739]; DNA primase activity [GO:0003896]; DNA-directed 5'-3' RNA polymerase activity [GO:0003899]; mitochondrial promoter sequence-specific DNA binding [GO:0001018]; DNA replication, synthesis of RNA primer [GO:0006269]; mitochondrial genome maintenance [GO:0000002]; mitochondrial transcription [GO:0006390]</t>
  </si>
  <si>
    <t>cytoplasmic microtubule organization [GO:0031122]; cytoskeleton organization [GO:0007010]; microtubule cytoskeleton organization [GO:0000226]; microtubule-based process [GO:0007017]; mitotic cell cycle [GO:0000278]; mitotic spindle assembly [GO:0090307]; mitotic spindle elongation [GO:0000022]; positive regulation of intracellular protein transport [GO:0090316]; response to antibiotic [GO:0046677]</t>
  </si>
  <si>
    <t>cytoplasm [GO:0005737]; microtubule [GO:0005874]; tubulin complex [GO:0045298]</t>
  </si>
  <si>
    <t>cytoplasm [GO:0005737]; microtubule [GO:0005874]; tubulin complex [GO:0045298]; GTP binding [GO:0005525]; GTPase activity [GO:0003924]; metal ion binding [GO:0046872]; structural constituent of cytoskeleton [GO:0005200]; cytoplasmic microtubule organization [GO:0031122]; cytoskeleton organization [GO:0007010]; microtubule cytoskeleton organization [GO:0000226]; microtubule-based process [GO:0007017]; mitotic cell cycle [GO:0000278]; mitotic spindle assembly [GO:0090307]; mitotic spindle elongation [GO:0000022]; positive regulation of intracellular protein transport [GO:0090316]; response to antibiotic [GO:0046677]</t>
  </si>
  <si>
    <t>autophagosome assembly [GO:0000045]; COPII-coated vesicle budding [GO:0090114]; cytoplasm to vacuole transport by the Cvt pathway [GO:0032258]; early endosome to Golgi transport [GO:0034498]; endocytic recycling [GO:0032456]; endoplasmic reticulum to Golgi vesicle-mediated transport [GO:0006888]; Golgi vesicle budding [GO:0048194]; Golgi vesicle docking [GO:0048211]; intracellular protein transport [GO:0006886]; macroautophagy [GO:0016236]; pre-mRNA catabolic process [GO:1990261]; protein localization to phagophore assembly site [GO:0034497]; regulation of endoplasmic reticulum unfolded protein response [GO:1900101]; reticulophagy [GO:0061709]; retrograde vesicle-mediated transport, Golgi to endoplasmic reticulum [GO:0006890]; SNARE complex assembly [GO:0035493]; SNARE complex disassembly [GO:0035494]</t>
  </si>
  <si>
    <t>cis-Golgi network [GO:0005801]; cytoplasmic vesicle [GO:0031410]; cytosol [GO:0005829]; endomembrane system [GO:0012505]; endoplasmic reticulum membrane [GO:0005789]; Golgi membrane [GO:0000139]; Golgi stack [GO:0005795]; mitochondrion [GO:0005739]; phagophore assembly site [GO:0000407]; phagophore assembly site membrane [GO:0034045]; GTP binding [GO:0005525]; GTPase activity [GO:0003924]; SNARE binding [GO:0000149]; autophagosome assembly [GO:0000045]; COPII-coated vesicle budding [GO:0090114]; cytoplasm to vacuole transport by the Cvt pathway [GO:0032258]; early endosome to Golgi transport [GO:0034498]; endocytic recycling [GO:0032456]; endoplasmic reticulum to Golgi vesicle-mediated transport [GO:0006888]; Golgi vesicle budding [GO:0048194]; Golgi vesicle docking [GO:0048211]; intracellular protein transport [GO:0006886]; macroautophagy [GO:0016236]; pre-mRNA catabolic process [GO:1990261]; protein localization to phagophore assembly site [GO:0034497]; regulation of endoplasmic reticulum unfolded protein response [GO:1900101]; reticulophagy [GO:0061709]; retrograde vesicle-mediated transport, Golgi to endoplasmic reticulum [GO:0006890]; SNARE complex assembly [GO:0035493]; SNARE complex disassembly [GO:0035494]</t>
  </si>
  <si>
    <t>actin cortical patch [GO:0030479]; actin filament [GO:0005884]; actin filament bundle [GO:0032432]; cellular bud neck contractile ring [GO:0000142]; chromatin [GO:0000785]; Ino80 complex [GO:0031011]; NuA4 histone acetyltransferase complex [GO:0035267]; nucleus [GO:0005634]; Swr1 complex [GO:0000812]; ATP binding [GO:0005524]; hydrolase activity [GO:0016787]; identical protein binding [GO:0042802]; structural constituent of cytoskeleton [GO:0005200]; ascospore wall assembly [GO:0030476]; chromatin remodeling [GO:0006338]; DNA repair [GO:0006281]; DNA-templated transcription [GO:0006351]; endocytosis [GO:0006897]; establishment of cell polarity [GO:0030010]; histone acetylation [GO:0016573]; mitotic actomyosin contractile ring contraction [GO:1902404]; protein secretion [GO:0009306]; regulation of DNA-templated transcription [GO:0006355]; vacuole inheritance [GO:0000011]</t>
  </si>
  <si>
    <t>endoplasmic reticulum [GO:0005783]; fungal-type vacuole membrane [GO:0000329]; high-affinity iron exporter complex [GO:0061841]; plasma membrane [GO:0005886]; copper ion binding [GO:0005507]; ferroxidase activity [GO:0004322]; cellular response to iron ion starvation [GO:0010106]; iron ion transmembrane transport [GO:0034755]; iron ion transport [GO:0006826]; reductive iron assimilation [GO:0033215]</t>
  </si>
  <si>
    <t>cortical endoplasmic reticulum [GO:0032541]; endoplasmic reticulum [GO:0005783]; endoplasmic reticulum membrane [GO:0005789]; endoplasmic reticulum-plasma membrane contact site [GO:0140268]; mitochondria-associated endoplasmic reticulum membrane [GO:0044233]; mitochondrion [GO:0005739]; nucleus-vacuole junction [GO:0071561]; plasma membrane [GO:0005886]; sterol binding [GO:0032934]; sterol transfer activity [GO:0120015]; intracellular sterol transport [GO:0032366]</t>
  </si>
  <si>
    <t>cytoplasmic stress granule [GO:0010494]; cytosol [GO:0005829]; metal ion binding [GO:0046872]; phosphomannomutase activity [GO:0004615]; GDP-mannose biosynthetic process [GO:0009298]; mannose metabolic process [GO:0006013]; protein N-linked glycosylation [GO:0006487]</t>
  </si>
  <si>
    <t>cell division site [GO:0032153]; cellular bud neck [GO:0005935]; cellular bud tip [GO:0005934]; cytoplasm [GO:0005737]; division septum [GO:0000935]; plasma membrane [GO:0005886]; GTPase activator activity [GO:0005096]; cytoskeleton organization [GO:0007010]; small GTPase mediated signal transduction [GO:0007264]</t>
  </si>
  <si>
    <t>COPII-coated ER to Golgi transport vesicle [GO:0030134]; endoplasmic reticulum membrane [GO:0005789]; endoplasmic reticulum-Golgi intermediate compartment [GO:0005793]; fungal-type vacuole membrane [GO:0000329]; Golgi membrane [GO:0000139]; carbohydrate derivative binding [GO:0097367]; mannose binding [GO:0005537]; endoplasmic reticulum to Golgi vesicle-mediated transport [GO:0006888]</t>
  </si>
  <si>
    <t>cytosol [GO:0005829]; glutaminase complex [GO:1903600]; glutaminase activity [GO:0004359]; pyridoxal 5'-phosphate synthase (glutamine hydrolysing) activity [GO:0036381]; glutamine catabolic process [GO:0006543]; pyridoxal phosphate biosynthetic process [GO:0042823]; pyridoxine metabolic process [GO:0008614]</t>
  </si>
  <si>
    <t>cytoplasm [GO:0005737]; nucleolus [GO:0005730]; nucleus [GO:0005634]; preribosome, large subunit precursor [GO:0030687]; protein folding chaperone complex [GO:0101031]; identical protein binding [GO:0042802]; mRNA binding [GO:0003729];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intracellular mRNA localization [GO:0008298]; mRNA transport [GO:0051028]; negative regulation of translation [GO:0017148]; ribosomal large subunit biogenesis [GO:0042273]; ribosomal large subunit export from nucleus [GO:0000055]</t>
  </si>
  <si>
    <t>nuclear envelope [GO:0005635]; nuclear membrane [GO:0031965]; nuclear pore [GO:0005643]; nuclear pore linkers [GO:0044612]; nuclear pore nuclear basket [GO:0044615]; structural constituent of nuclear pore [GO:0017056]; nuclear pore organization [GO:0006999]; nucleocytoplasmic transport [GO:0006913]; poly(A)+ mRNA export from nucleus [GO:0016973]; protein import into nucleus [GO:0006606]; ribosomal large subunit export from nucleus [GO:0000055]</t>
  </si>
  <si>
    <t>cytosol [GO:0005829]; mitochondrion [GO:0005739]; nucleus [GO:0005634]; proteasome complex [GO:0000502]; proteasome regulatory particle, lid subcomplex [GO:0008541]; proteasome storage granule [GO:0034515]; cysteine-type deubiquitinase activity [GO:0004843]; metal ion binding [GO:0046872]; metallopeptidase activity [GO:0008237]; proteasome binding [GO:0070628]; mitochondrial fission [GO:0000266]; peroxisome fission [GO:0016559]; proteasome assembly [GO:0043248]; proteasome storage granule assembly [GO:1902906]; proteasome-mediated ubiquitin-dependent protein catabolic process [GO:0043161]; protein deubiquitination [GO:0016579]</t>
  </si>
  <si>
    <t>cytosolic ribosome [GO:0022626]; ATP binding [GO:0005524]; ATP hydrolysis activity [GO:0016887]; ribosome binding [GO:0043022]; translation initiation factor binding [GO:0031369]; cellular response to histidine [GO:0071232]; positive regulation of phosphorylation [GO:0042327]; positive regulation of translational initiation in response to starvation [GO:0071264]; regulation of translational elongation [GO:0006448]</t>
  </si>
  <si>
    <t>cytoplasm [GO:0005737]; MICOS complex [GO:0061617]; mitochondrial crista junction [GO:0044284]; mitochondrial inner membrane [GO:0005743]; mitochondrion [GO:0005739]; cristae formation [GO:0042407]</t>
  </si>
  <si>
    <t>cytoplasm [GO:0005737]; mitochondrion [GO:0005739]; glycogen (starch) synthase activity [GO:0004373]; glycogen biosynthetic process [GO:0005978]</t>
  </si>
  <si>
    <t>actin cortical patch [GO:0030479]; cellular bud neck [GO:0005935]; cytoplasm [GO:0005737]; mitochondrion [GO:0005739]; actin filament binding [GO:0051015]; identical protein binding [GO:0042802]; phosphatidylinositol binding [GO:0035091]; actin cortical patch localization [GO:0051666]; actin filament bundle assembly [GO:0051017]</t>
  </si>
  <si>
    <t>cellular bud neck [GO:0005935]; cytoplasm [GO:0005737]; mitotic spindle [GO:0072686]; nucleolus [GO:0005730]; nucleus [GO:0005634]; RENT complex [GO:0030869]; spindle pole [GO:0000922]; spindle pole body [GO:0005816]; phosphoprotein phosphatase activity [GO:0004721]; protein serine/threonine phosphatase activity [GO:0004722]; protein tyrosine phosphatase activity [GO:0004725]; protein tyrosine/serine/threonine phosphatase activity [GO:0008138]; autophagy of mitochondrion [GO:0000422]; cell division [GO:0051301]; cellular response to osmotic stress [GO:0071470]; chromosome segregation [GO:0007059]; meiotic spindle disassembly [GO:0051229]; microtubule cytoskeleton organization [GO:0000226]; mitotic cell cycle [GO:0000278]; positive regulation of autophagosome assembly [GO:2000786]; positive regulation of cytokinesis [GO:0032467]; positive regulation of mitotic actomyosin contractile ring assembly [GO:1903501]; protein dephosphorylation [GO:0006470]; rDNA heterochromatin formation [GO:0000183]; regulation of exit from mitosis [GO:0007096]</t>
  </si>
  <si>
    <t>cytoplasm [GO:0005737]; cytosol [GO:0005829]; sulfite reductase complex (NADPH) [GO:0009337]; flavin adenine dinucleotide binding [GO:0050660]; FMN binding [GO:0010181]; oxidoreductase activity [GO:0016491]; sulfite reductase (NADPH) activity [GO:0004783]; hydrogen sulfide biosynthetic process [GO:0070814]; sulfate assimilation [GO:0000103]; sulfur amino acid biosynthetic process [GO:0000097]</t>
  </si>
  <si>
    <t>chromatin [GO:0000785]; condensed chromosome [GO:0000793]; condensin complex [GO:0000796]; mitochondrion [GO:0005739]; nucleus [GO:0005634]; ATP binding [GO:0005524]; ATP hydrolysis activity [GO:0016887]; chromatin binding [GO:0003682]; DNA secondary structure binding [GO:0000217]; double-stranded DNA binding [GO:0003690]; minor groove of adenine-thymine-rich DNA binding [GO:0003680]; cell division [GO:0051301]; chromosome condensation [GO:0030261];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synaptonemal complex assembly [GO:0007130]; tRNA gene clustering [GO:0070058]</t>
  </si>
  <si>
    <t>cytosol [GO:0005829]; cytosolic large ribosomal subunit [GO:0022625]; RNA binding [GO:0003723]; rRNA binding [GO:0019843]; structural constituent of ribosome [GO:0003735]; cytoplasmic translation [GO:0002181]</t>
  </si>
  <si>
    <t>Large ribosomal subunit protein uL2B (60S ribosomal protein L2-B) (L5) (RP8) (YL6)</t>
  </si>
  <si>
    <t>chromatin [GO:0000785]; nucleus [GO:0005634]; RSC-type complex [GO:0016586]; SWI/SNF complex [GO:0016514]; DNA binding [GO:0003677]; histone binding [GO:0042393]; zinc ion binding [GO:0008270]; chromatin remodeling [GO:0006338]; double-strand break repair via nonhomologous end joining [GO:0006303]; nucleosome disassembly [GO:0006337]; positive regulation of DNA-templated transcription [GO:0045893]; regulation of DNA-templated transcription [GO:0006355]; transcription elongation by RNA polymerase II [GO:0006368]</t>
  </si>
  <si>
    <t>nucleus [GO:0005634]; ATP binding [GO:0005524]; ATP hydrolysis activity [GO:0016887]; ATP-dependent activity, acting on DNA [GO:0008094]; ATP-dependent chromatin remodeler activity [GO:0140658]; DNA binding [GO:0003677]; helicase activity [GO:0004386]; mitotic recombination [GO:0006312]; regulation of DNA methylation [GO:0044030]</t>
  </si>
  <si>
    <t>cytosol [GO:0005829]; nucleus [GO:0005634]; protein serine/threonine phosphatase complex [GO:0008287]; protein phosphatase binding [GO:0019903]; protein phosphatase regulator activity [GO:0019888]; G1/S transition of mitotic cell cycle [GO:0000082]; regulation of phosphoprotein phosphatase activity [GO:0043666]</t>
  </si>
  <si>
    <t>endoplasmic reticulum [GO:0005783]; endoplasmic reticulum membrane [GO:0005789]; protein folding [GO:0006457]</t>
  </si>
  <si>
    <t>endoplasmic reticulum [GO:0005783]; endoplasmic reticulum membrane [GO:0005789]; (1-&gt;6)-beta-D-glucan biosynthetic process [GO:0006078]; cell wall organization [GO:0071555]; chromosome organization [GO:0051276]</t>
  </si>
  <si>
    <t>cytoplasm [GO:0005737]; mitochondrion [GO:0005739]; identical protein binding [GO:0042802]; metal ion binding [GO:0046872]; metallodipeptidase activity [GO:0070573]; omega peptidase activity [GO:0008242]; peptidase activity [GO:0008233]; glutathione catabolic process [GO:0006751]; proteolysis [GO:0006508]</t>
  </si>
  <si>
    <t>mitochondrial inner membrane [GO:0005743]; mitochondrion [GO:0005739]; citrate secondary active transmembrane transporter activity [GO:0071913]; mitochondrial citrate transmembrane transport [GO:0006843]; mitochondrial transport [GO:0006839]</t>
  </si>
  <si>
    <t>cytoplasm [GO:0005737]; endoplasmic reticulum [GO:0005783]; membrane [GO:0016020]; mitochondrion [GO:0005739]; meiotic cell cycle [GO:0051321]; sporulation resulting in formation of a cellular spore [GO:0030435]</t>
  </si>
  <si>
    <t>endoplasmic reticulum membrane [GO:0005789]; nucleus [GO:0005634]; proteasome complex [GO:0000502]; proteasome core complex, beta-subunit complex [GO:0019774]; proteasome storage granule [GO:0034515]; proteasomal ubiquitin-independent protein catabolic process [GO:0010499]; proteasome assembly [GO:0043248]; proteasome-mediated ubiquitin-dependent protein catabolic process [GO:0043161]</t>
  </si>
  <si>
    <t>COPI vesicle coat [GO:0030126]; Golgi membrane [GO:0000139]; endoplasmic reticulum to Golgi vesicle-mediated transport [GO:0006888]; Golgi localization [GO:0051645]; protein transport [GO:0015031]; retrograde vesicle-mediated transport, Golgi to endoplasmic reticulum [GO:0006890]</t>
  </si>
  <si>
    <t>nucleus [GO:0005634]; proteasome complex [GO:0000502]; proteasome regulatory particle, lid subcomplex [GO:0008541]; proteasome storage granule [GO:0034515]; proteasome-mediated ubiquitin-dependent protein catabolic process [GO:0043161]; ubiquitin-dependent protein catabolic process [GO:0006511]</t>
  </si>
  <si>
    <t>cytoplasm [GO:0005737]; cytosol [GO:0005829]; mitochondrion [GO:0005739];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t>
  </si>
  <si>
    <t>cystathionine beta-lyase activity [GO:0004121]; cysteine-S-conjugate beta-lyase activity [GO:0047804]; pyridoxal phosphate binding [GO:0030170]; L-cysteine catabolic process to pyruvate [GO:0019450]; methionine biosynthetic process [GO:0009086]; sulfur compound metabolic process [GO:0006790]; transsulfuration [GO:0019346]</t>
  </si>
  <si>
    <t>endoplasmic reticulum [GO:0005783]; endoplasmic reticulum membrane [GO:0005789]; 3-beta-hydroxy-delta5-steroid dehydrogenase activity [GO:0003854]; 4alpha-carboxy-4beta-methyl-5alpha-cholesta-8-en-3beta-ol:NAD(P)+ 3-oxidoreductase (decarboxylating) activity [GO:0103066]; 4alpha-carboxy-5alpha-cholesta-8-en-3beta-ol:NAD(P)+ 3-dehydrogenase (decarboxylating) activity [GO:0103067]; C-3 sterol dehydrogenase (C-4 sterol decarboxylase) activity [GO:0000252]; sterol-4-alpha-carboxylate 3-dehydrogenase (decarboxylating) activity [GO:0047012]; ergosterol biosynthetic process [GO:0006696]</t>
  </si>
  <si>
    <t>cytosol [GO:0005829]; Golgi membrane [GO:0000139]; Golgi transport complex [GO:0017119]; mitochondrion [GO:0005739]; cytoplasm to vacuole transport by the Cvt pathway [GO:0032258]; intra-Golgi vesicle-mediated transport [GO:0006891]; retrograde transport, vesicle recycling within Golgi [GO:0000301]</t>
  </si>
  <si>
    <t>fungal-type vacuole membrane [GO:0000329]; intracellular membrane-bounded organelle [GO:0043231]; ATP binding [GO:0005524]; ATP hydrolysis activity [GO:0016887]; metal ion binding [GO:0046872]; P-type calcium transporter activity [GO:0005388]; calcium ion transport [GO:0006816]; intracellular calcium ion homeostasis [GO:0006874]; transmembrane transport [GO:0055085]</t>
  </si>
  <si>
    <t>cytosol [GO:0005829]; eisosome [GO:0032126]; membrane raft [GO:0045121]; mitochondrion [GO:0005739]; plasma membrane [GO:0005886]; ATP binding [GO:0005524]; ATP hydrolysis activity [GO:0016887]; metal ion binding [GO:0046872]; P-type proton-exporting transporter activity [GO:0008553]; positive regulation of TORC1 signaling [GO:1904263]; proteasome storage granule assembly [GO:1902906]; proton export across plasma membrane [GO:0120029]; proton transmembrane transport [GO:1902600]; regulation of intracellular pH [GO:0051453]; transmembrane transport [GO:0055085]</t>
  </si>
  <si>
    <t>3-isopropylmalate dehydratase complex [GO:0009316]; cytoplasmic stress granule [GO:0010494]; cytosol [GO:0005829]; 3-isopropylmalate dehydratase activity [GO:0003861]; 4 iron, 4 sulfur cluster binding [GO:0051539]; metal ion binding [GO:0046872]; leucine biosynthetic process [GO:0009098]</t>
  </si>
  <si>
    <t>cytoplasm [GO:0005737]; mitochondrion [GO:0005739];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</si>
  <si>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endoplasmic reticulum [GO:0005783]; endoplasmic reticulum membrane [GO:0005789]; delta24(24-1) sterol reductase activity [GO:0000246]; delta24-sterol reductase activity [GO:0050614]; ergosterol biosynthetic process [GO:0006696]</t>
  </si>
  <si>
    <t>cytosol [GO:0005829]; nucleus [GO:0005634]; DNA binding [GO:0003677]; DNA-binding transcription activator activity, RNA polymerase II-specific [GO:0001228]; zinc ion binding [GO:0008270]; cellular response to cycloheximide [GO:0071409]; negative regulation of cell death [GO:0060548]; positive regulation of cellular response to drug [GO:2001040]; positive regulation of transcription by RNA polymerase II [GO:0045944]</t>
  </si>
  <si>
    <t>cytoplasm [GO:0005737]; mRNA binding [GO:0003729]; negative regulation of translation [GO:0017148]; nuclear-transcribed mRNA catabolic process, deadenylation-dependent decay [GO:0000288]; post-transcriptional regulation of gene expression [GO:0010608]; protein localization [GO:0008104]</t>
  </si>
  <si>
    <t>cytoplasm [GO:0005737]; nuclear envelope [GO:0005635]; nucleus [GO:0005634]; nuclear import signal receptor activity [GO:0061608]; protein import into nucleus [GO:0006606]; regulation of cell size [GO:0008361]</t>
  </si>
  <si>
    <t>CURI complex [GO:0032545]; cytoplasm [GO:0005737]; nucleolus [GO:0005730]; nucleoplasm [GO:0005654]; protein kinase CK2 complex [GO:0005956]; small-subunit processome [GO:0032040]; UTP-C complex [GO:0034456]; protein kinase regulator activity [GO:0019887]; protein serine/threonine kinase inhibitor activity [GO:0030291]; DNA damage response [GO:0006974]; maturation of SSU-rRNA [GO:0030490]; nucleolar large rRNA transcription by RNA polymerase I [GO:0042790]; protein phosphorylation [GO:0006468]; regulation of cell cycle [GO:0051726]; regulation of protein serine/threonine phosphatase activity [GO:0080163]; regulation of ribosomal protein gene transcription by RNA polymerase II [GO:0060962]; regulation of transcription by RNA polymerase I [GO:0006356]; regulation of transcription by RNA polymerase III [GO:0006359]; ribosomal small subunit assembly [GO:0000028]</t>
  </si>
  <si>
    <t>endoplasmic reticulum [GO:0005783]; oligosaccharyltransferase complex [GO:0008250]; dolichyl-diphosphooligosaccharide-protein glycotransferase activity [GO:0004579]; metal ion binding [GO:0046872]; post-translational protein modification [GO:0043687]; protein N-linked glycosylation [GO:0006487]; protein N-linked glycosylation via asparagine [GO:0018279]</t>
  </si>
  <si>
    <t>cytoplasm [GO:0005737]; nucleus [GO:0005634]; tryptophan synthase activity [GO:0004834]; tryptophan biosynthetic process [GO:0000162]</t>
  </si>
  <si>
    <t>endoplasmic reticulum membrane [GO:0005789]; fungal-type vacuole [GO:0000324]; Glc3Man9GlcNAc2 oligosaccharide glucosidase activity [GO:0004573]; fungal-type cell wall beta-glucan biosynthetic process [GO:0070880]; fungal-type cell wall biogenesis [GO:0009272]; oligosaccharide metabolic process [GO:0009311]; protein N-linked glycosylation [GO:0006487]</t>
  </si>
  <si>
    <t>cytoplasm [GO:0005737]; cytosol [GO:0005829]; cytosolic large ribosomal subunit [GO:0022625]; pre-mRNA 5'-splice site binding [GO:0030627]; RNA binding [GO:0003723]; structural constituent of ribosome [GO:0003735]; cytoplasmic translation [GO:0002181]; negative regulation of mRNA splicing, via spliceosome [GO:0048025]; rRNA processing [GO:0006364]</t>
  </si>
  <si>
    <t>Large ribosomal subunit protein eL30 (60S ribosomal protein L30) (L32) (RP73) (YL38)</t>
  </si>
  <si>
    <t>cytosol [GO:0005829]; cytosolic large ribosomal subunit [GO:0022625]; mRNA binding [GO:0003729]; RNA binding [GO:0003723]; structural constituent of ribosome [GO:0003735]; cytoplasmic translation [GO:0002181]</t>
  </si>
  <si>
    <t>Large ribosomal subunit protein eL24A (60S ribosomal protein L24-A) (L30) (RP29) (YL21)</t>
  </si>
  <si>
    <t>chromosome, telomeric region [GO:0000781]; cytoplasm [GO:0005737]; nucleus [GO:0005634]; peroxisome [GO:0005777]; metal ion binding [GO:0046872]; nicotinamidase activity [GO:0008936]; negative regulation of DNA amplification [GO:1904524]; nicotinate nucleotide salvage [GO:0019358]; rDNA heterochromatin formation [GO:0000183]; subtelomeric heterochromatin formation [GO:0031509]</t>
  </si>
  <si>
    <t>endoplasmic reticulum membrane [GO:0005789]; Golgi cis cisterna [GO:0000137]; mannan polymerase complex [GO:0000136]; alpha-1,6-mannosyltransferase activity [GO:0000009]; glycolipid 1,6-alpha-mannosyltransferase activity [GO:0033164]; protein N-linked glycosylation [GO:0006487]</t>
  </si>
  <si>
    <t>cytoplasm [GO:0005737]; cytosol [GO:0005829]; nucleus [GO:0005634]; porphobilinogen synthase activity [GO:0004655]; zinc ion binding [GO:0008270]; heme biosynthetic process [GO:0006783]; protoporphyrinogen IX biosynthetic process [GO:0006782]</t>
  </si>
  <si>
    <t>chromatin remodeling [GO:0006338]; nonfunctional rRNA decay [GO:0070651];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t>
  </si>
  <si>
    <t>nucleus [GO:0005634]; proteasome complex [GO:0000502]; proteasome regulatory particle, base subcomplex [GO:0008540]; proteasome storage granule [GO:0034515]; ATP binding [GO:0005524]; ATP hydrolysis activity [GO:0016887]; proteasome-activating activity [GO:0036402]; protein domain specific binding [GO:0019904]; ubiquitin protein ligase binding [GO:0031625]; chromatin remodeling [GO:0006338]; nonfunctional rRNA decay [GO:0070651];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t>
  </si>
  <si>
    <t>cell periphery [GO:0071944]; COPII-coated ER to Golgi transport vesicle [GO:0030134]; endoplasmic reticulum [GO:0005783]; endoplasmic reticulum membrane [GO:0005789]; Golgi membrane [GO:0000139]; cargo receptor activity [GO:0038024]; ascospore formation [GO:0030437]; axial cellular bud site selection [GO:0007120]; endoplasmic reticulum to Golgi vesicle-mediated transport [GO:0006888]; negative regulation of receptor localization to synapse [GO:1902684]; regulation of AMPA receptor activity [GO:2000311]</t>
  </si>
  <si>
    <t>endoplasmic reticulum [GO:0005783]; endoplasmic reticulum membrane [GO:0005789]; electron transfer activity [GO:0009055]; heme binding [GO:0020037]; iron ion binding [GO:0005506]; stearoyl-CoA 9-desaturase activity [GO:0004768]; mitochondrion inheritance [GO:0000001]; unsaturated fatty acid biosynthetic process [GO:0006636]</t>
  </si>
  <si>
    <t>cytoplasm [GO:0005737]; nucleus [GO:0005634]; protein serine/threonine phosphatase inhibitor activity [GO:0004865]; cellular response to glucose starvation [GO:0042149]; regulation of mitotic metaphase/anaphase transition [GO:0030071]; septum digestion after cytokinesis [GO:0000920]</t>
  </si>
  <si>
    <t>glucose metabolic process [GO:0006006]; protein phosphorylation [GO:0006468]; regulation of glucose metabolic process [GO:0010906]; regulation of mitophagy [GO:1901524]</t>
  </si>
  <si>
    <t>mitochondrial matrix [GO:0005759]; mitochondrion [GO:0005739]; ATP binding [GO:0005524]; protein kinase activity [GO:0004672]; pyruvate dehydrogenase (acetyl-transferring) kinase activity [GO:0004740]; glucose metabolic process [GO:0006006]; protein phosphorylation [GO:0006468]; regulation of glucose metabolic process [GO:0010906]; regulation of mitophagy [GO:1901524]</t>
  </si>
  <si>
    <t>cytoplasm [GO:0005737]; kinetochore [GO:0000776]; cellular response to oxidative stress [GO:0034599]; mitotic spindle organization [GO:0007052]</t>
  </si>
  <si>
    <t>mitochondrial matrix [GO:0005759]; mitochondrion [GO:0005739]; nucleolus [GO:0005730]; ATP binding [GO:0005524]; ATP hydrolysis activity [GO:0016887]; mitochondrial ribosomal large subunit rRNA binding [GO:1990400]; RNA helicase activity [GO:0003724]; maturation of LSU-rRNA from tricistronic rRNA transcript (SSU-rRNA, 5.8S rRNA, LSU-rRNA) [GO:0000463]; mitochondrial large ribosomal subunit assembly [GO:1902775]; RNA metabolic process [GO:0016070]</t>
  </si>
  <si>
    <t>endoplasmic reticulum [GO:0005783]; endoplasmic reticulum membrane [GO:0005789]; alpha-1,3-mannosyltransferase activity [GO:0000033]; alpha-1,6-mannosyltransferase activity [GO:0000009]; GDP-Man:Man1GlcNAc2-PP-Dol alpha-1,3-mannosyltransferase activity [GO:0004378]; GDP-Man:Man2GlcNAc2-PP-dolichol alpha-1,6-mannosyltransferase activity [GO:0102704]; glycolipid 1,6-alpha-mannosyltransferase activity [GO:0033164]; oligosaccharide-lipid intermediate biosynthetic process [GO:0006490]; protein glycosylation [GO:0006486]</t>
  </si>
  <si>
    <t>chromatin organization [GO:0006325]; chromatin remodeling [GO:0006338]; histone acetylation [GO:0016573]; histone deubiquitination [GO:0016578]; mRNA export from nucleus [GO:0006406]; positive regulation of RNA polymerase II transcription preinitiation complex assembly [GO:0045899]; protein-containing complex assembly [GO:0065003]; regulation of nucleocytoplasmic transport [GO:0046822]; regulation of protein localization to chromatin [GO:1905634]; regulation of transcription by RNA polymerase II [GO:0006357]; RITS complex assembly [GO:1904802]</t>
  </si>
  <si>
    <t>cytosol [GO:0005829]; DUBm complex [GO:0071819]; nucleus [GO:0005634]; SAGA complex [GO:0000124]; SLIK (SAGA-like) complex [GO:0046695]; enzyme activator activity [GO:0008047]; structural molecule activity [GO:0005198]; chromatin organization [GO:0006325]; chromatin remodeling [GO:0006338]; histone acetylation [GO:0016573]; histone deubiquitination [GO:0016578]; mRNA export from nucleus [GO:0006406]; positive regulation of RNA polymerase II transcription preinitiation complex assembly [GO:0045899]; protein-containing complex assembly [GO:0065003]; regulation of nucleocytoplasmic transport [GO:0046822]; regulation of protein localization to chromatin [GO:1905634]; regulation of transcription by RNA polymerase II [GO:0006357]; RITS complex assembly [GO:1904802]</t>
  </si>
  <si>
    <t>cytoplasm [GO:0005737]; cytosol [GO:0005829]; peroxisome [GO:0005777]; metal ion binding [GO:0046872]; NAD+ diphosphatase activity [GO:0000210]; NADH pyrophosphatase activity [GO:0035529]; RNA NAD-cap (NMN-forming) hydrolase activity [GO:0110153]; NAD catabolic process [GO:0019677]; NADH metabolic process [GO:0006734]; NADP catabolic process [GO:0006742]</t>
  </si>
  <si>
    <t>mitochondrial inner membrane [GO:0005743]; mitochondrial large ribosomal subunit [GO:0005762]; mitochondrial nucleoid [GO:0042645]; mitochondrion [GO:0005739]; mRNA binding [GO:0003729]; structural constituent of ribosome [GO:0003735]; mitochondrial translation [GO:0032543]; translation [GO:0006412]</t>
  </si>
  <si>
    <t>Large ribosomal subunit protein bL12m (54S ribosomal protein L12, mitochondrial) (Mitochondrial-nucleoid protein 1)</t>
  </si>
  <si>
    <t>cytoplasm [GO:0005737]; nucleus [GO:0005634]; cis-regulatory region sequence-specific DNA binding [GO:0000987]; DNA-binding transcription factor activity, RNA polymerase II-specific [GO:0000981]; kinetochore binding [GO:0043515]; metal ion binding [GO:0046872]; cardiolipin metabolic process [GO:0032048]; chromosome segregation [GO:0007059]; establishment of mitotic sister chromatid cohesion [GO:0034087]; meiotic chromosome segregation [GO:0045132]; negative regulation of transcription by RNA polymerase II [GO:0000122]; positive regulation of iron ion transport [GO:0034758]; positive regulation of transcription by RNA polymerase II [GO:0045944]; positive regulation of transcription from RNA polymerase II promoter in response to iron ion starvation [GO:0036086]</t>
  </si>
  <si>
    <t>endoplasmic reticulum [GO:0005783]; meiotic nuclear membrane microtubule tethering complex [GO:0034993]; mitotic nuclear membrane microtubule tethering complex [GO:0106084]; nuclear envelope [GO:0005635]; nuclear outer membrane [GO:0005640]; spindle pole body [GO:0005816]; cytoskeleton-nuclear membrane anchor activity [GO:0140444]; karyogamy [GO:0000741]; mitotic spindle pole body localization [GO:1990608]; protein localization to spindle pole body [GO:0071988]; spindle pole body duplication [GO:0030474]</t>
  </si>
  <si>
    <t>cytoplasm [GO:0005737]; cytosol [GO:0005829]; cytosolic large ribosomal subunit [GO:0022625]; RNA binding [GO:0003723]; structural constituent of ribosome [GO:0003735]; cytoplasmic translation [GO:0002181]; maturation of LSU-rRNA [GO:0000470]; maturation of LSU-rRNA from tricistronic rRNA transcript (SSU-rRNA, 5.8S rRNA, LSU-rRNA) [GO:0000463]; ribosomal large subunit biogenesis [GO:0042273]</t>
  </si>
  <si>
    <t>Large ribosomal subunit protein uL30A (60S ribosomal protein L7-A) (L6) (RP11) (YL8)</t>
  </si>
  <si>
    <t>nucleolus [GO:0005730]; preribosome, large subunit precursor [GO:0030687]; ATP binding [GO:0005524]; ATP hydrolysis activity [GO:0016887]; ATP-dependent activity, acting on RNA [GO:0008186]; RNA binding [GO:0003723]; RNA helicase activity [GO:0003724]; endonucleolytic cleavage in ITS1 upstream of 5.8S rRNA from tricistronic rRNA transcript (SSU-rRNA, 5.8S rRNA, LSU-rRNA) [GO:0000464]; rRNA processing [GO:0006364]</t>
  </si>
  <si>
    <t>endoplasmic reticulum [GO:0005783]; endoplasmic reticulum membrane [GO:0005789]; mitochondrial membrane [GO:0031966]; plasma membrane [GO:0005886]; O-acyltransferase activity [GO:0008374]; glycerol catabolic process [GO:0019563]; glycerol transmembrane transport [GO:0015793]; GPI anchor biosynthetic process [GO:0006506]</t>
  </si>
  <si>
    <t>membrane [GO:0016020]; mitochondrion [GO:0005739]; endonuclease activity [GO:0004519]; metal ion binding [GO:0046872]</t>
  </si>
  <si>
    <t>cytoplasm [GO:0005737]; cytosol [GO:0005829]; iron-sulfur cluster assembly complex [GO:1990229]; Nbp35-Cfd1 ATPase complex [GO:1904564]; nucleus [GO:0005634]; 4 iron, 4 sulfur cluster binding [GO:0051539]; ATP binding [GO:0005524]; ATP hydrolysis activity [GO:0016887]; ATP-dependent FeS chaperone activity [GO:0140663]; iron ion binding [GO:0005506]; iron-sulfur cluster binding [GO:0051536]; iron-sulfur cluster assembly [GO:0016226]; tRNA wobble uridine modification [GO:0002098]</t>
  </si>
  <si>
    <t>chromosome, telomeric region [GO:0000781]; nuclear envelope [GO:0005635]; nuclear membrane [GO:0031965]; nuclear pore [GO:0005643]; nuclear pore central transport channel [GO:0044613]; nuclear pore cytoplasmic filaments [GO:0044614]; nuclear pore outer ring [GO:0031080]; hydrolase activity [GO:0016787]; nuclear localization sequence binding [GO:0008139]; RNA binding [GO:0003723]; structural constituent of nuclear pore [GO:0017056]; double-strand break repair [GO:0006302]; NLS-bearing protein import into nucleus [GO:0006607]; nuclear pore localization [GO:0051664]; nucleocytoplasmic transport [GO:0006913]; poly(A)+ mRNA export from nucleus [GO:0016973]; positive regulation of DNA-templated transcription [GO:0045893]; post-transcriptional tethering of RNA polymerase II gene DNA at nuclear periphery [GO:0000973]; protein import into nucleus [GO:0006606]; protein localization to nuclear inner membrane [GO:0036228]; regulation of nucleocytoplasmic transport [GO:0046822]; RNA export from nucleus [GO:0006405]; subtelomeric heterochromatin formation [GO:0031509]; telomere tethering at nuclear periphery [GO:0034398]; tRNA export from nucleus [GO:0006409]</t>
  </si>
  <si>
    <t>kinetochore [GO:0000776]; mitochondrion [GO:0005739]; nuclear membrane [GO:0031965]; spindle pole body [GO:0005816]; microtubule binding [GO:0008017]; kinetochore assembly [GO:0051382]; mitotic sister chromatid biorientation [GO:1990758]; mitotic spindle assembly checkpoint signaling [GO:0007094]; protein localization to kinetochore [GO:0034501]; sister chromatid biorientation [GO:0031134]</t>
  </si>
  <si>
    <t>cytosol [GO:0005829]; Golgi membrane [GO:0000139]; SNARE complex [GO:0031201]; vacuolar membrane [GO:0005774]; SNARE binding [GO:0000149]; unfolded protein binding [GO:0051082]; cytoplasm to vacuole transport by the Cvt pathway [GO:0032258]; Golgi to endosome transport [GO:0006895]; Golgi to vacuole transport [GO:0006896]; Golgi vesicle fusion to target membrane [GO:0048210]; intracellular protein transport [GO:0006886]; positive regulation of SNARE complex assembly [GO:0035543]; protein targeting to vacuole [GO:0006623]; vacuolar acidification [GO:0007035]; vacuole inheritance [GO:0000011]; vacuole organization [GO:0007033]; vesicle-mediated transport [GO:0016192]</t>
  </si>
  <si>
    <t>cytoplasm [GO:0005737]; cytosol [GO:0005829]; cytosolic large ribosomal subunit [GO:0022625]; mating projection tip [GO:0043332]; GTP binding [GO:0005525]; GTPase activity [GO:0003924]; mRNA binding [GO:0003729]; protein transport [GO:0015031]; ribosomal large subunit assembly [GO:0000027]; ribosomal subunit export from nucleus [GO:0000054]</t>
  </si>
  <si>
    <t>nuclear envelope [GO:0005635]; nuclear membrane [GO:0031965]; nuclear pore [GO:0005643]; nuclear pore outer ring [GO:0031080]; Seh1-associated complex [GO:0035859]; vacuolar membrane [GO:0005774]; structural constituent of nuclear pore [GO:0017056]; cellular response to amino acid starvation [GO:0034198]; mRNA transport [GO:0051028]; nucleocytoplasmic transport [GO:0006913]; positive regulation of TORC1 signaling [GO:1904263]; protein transport [GO:0015031]; regulation of TORC1 signaling [GO:1903432]</t>
  </si>
  <si>
    <t>cytoplasm [GO:0005737]; nucleus [GO:0005634]; 5'-deoxynucleotidase activity [GO:0002953]; GMP 5'-nucleotidase activity [GO:0050484]; metal ion binding [GO:0046872]; deoxyribonucleoside monophosphate catabolic process [GO:0009159]</t>
  </si>
  <si>
    <t>Large ribosomal subunit protein uL15 (60S ribosomal protein L28) (L27a) (L29) (RP44) (RP62) (YL24)</t>
  </si>
  <si>
    <t>glutamyl-tRNA aminoacylation [GO:0006424]; methionyl-tRNA aminoacylation [GO:0006431]; tRNA aminoacylation for protein translation [GO:0006418]</t>
  </si>
  <si>
    <t>cytoplasm [GO:0005737]; cytoplasmic stress granule [GO:0010494]; methionyl glutamyl tRNA synthetase complex [GO:0017102]; enzyme activator activity [GO:0008047]; phosphatidylinositol-3,5-bisphosphate binding [GO:0080025]; phosphatidylinositol-3-phosphate binding [GO:0032266]; tRNA binding [GO:0000049]; glutamyl-tRNA aminoacylation [GO:0006424]; methionyl-tRNA aminoacylation [GO:0006431]; tRNA aminoacylation for protein translation [GO:0006418]</t>
  </si>
  <si>
    <t>cellular bud neck [GO:0005935]; cellular bud neck contractile ring [GO:0000142]; cellular bud tip [GO:0005934]; MIH complex [GO:0120155]; myosin II complex [GO:0016460]; myosin V complex [GO:0031475]; plasma membrane [GO:0005886]; site of polarized growth [GO:0030427]; vesicle [GO:0031982]; calcium ion binding [GO:0005509]; identical protein binding [GO:0042802]; myosin II heavy chain binding [GO:0032038]; myosin V binding [GO:0031489]; mitotic actomyosin contractile ring assembly [GO:1903475]; protein localization to cell division site involved in mitotic actomyosin contractile ring assembly [GO:1903476]; regulation of actomyosin contractile ring contraction [GO:0031991]; regulation of cell wall organization or biogenesis [GO:1903338]; regulation of cytokinesis [GO:0032465]; septum digestion after cytokinesis [GO:0000920]; vesicle targeting [GO:0006903]; vesicle transport along actin filament [GO:0030050]</t>
  </si>
  <si>
    <t>mitochondrial inner membrane [GO:0005743]; mitochondrion [GO:0005739]; mRNA 3'-UTR binding [GO:0003730]; mRNA binding [GO:0003729]; 3'-UTR-mediated mRNA stabilization [GO:0070935]; aerobic respiration [GO:0009060]; regulation of mRNA stability [GO:0043488]; sporulation resulting in formation of a cellular spore [GO:0030435]; translational initiation [GO:0006413]</t>
  </si>
  <si>
    <t>cytoplasm [GO:0005737]; K63-linked polyubiquitin modification-dependent protein binding [GO:0070530]; ubiquitin binding [GO:0043130]; rescue of stalled ribosome [GO:0072344]; ribosome disassembly [GO:0032790]; ribosome-associated ubiquitin-dependent protein catabolic process [GO:1990116]</t>
  </si>
  <si>
    <t>nucleolus [GO:0005730]; nucleus [GO:0005634]; preribosome, large subunit precursor [GO:0030687]; ribosomal large subunit biogenesis [GO:0042273]; rRNA processing [GO:0006364]</t>
  </si>
  <si>
    <t>cytosol [GO:0005829]; nucleus [GO:0005634]; SAGA complex [GO:0000124]; SLIK (SAGA-like) complex [GO:0046695]; transcription factor TFIID complex [GO:0005669]; chromatin binding [GO:0003682]; identical protein binding [GO:0042802]; molecular adaptor activity [GO:0060090]; protein heterodimerization activity [GO:0046982]; RNA polymerase II general transcription initiation factor activity [GO:0016251]; RNA polymerase II-specific DNA-binding transcription factor binding [GO:0061629]; transcription coactivator activity [GO:0003713]; chromatin organization [GO:0006325]; histone acetylation [GO:0016573]; histone deubiquitination [GO:0016578]; positive regulation of DNA-templated transcription initiation [GO:2000144]; positive regulation of transcription by RNA polymerase II [GO:0045944]; regulation of transcription by RNA polymerase II [GO:0006357]; RNA polymerase II preinitiation complex assembly [GO:0051123]; transcription by RNA polymerase II [GO:0006366]</t>
  </si>
  <si>
    <t>fungal-type vacuole membrane [GO:0000329]; membrane [GO:0016020]; plasma membrane [GO:0005886]; oligopeptide transmembrane transporter activity [GO:0035673]; oligopeptide transport [GO:0006857]; protein transport [GO:0015031]</t>
  </si>
  <si>
    <t>cytoplasm [GO:0005737]; cytosol [GO:0005829]; nuclear envelope lumen [GO:0005641]; nucleotide-activated protein kinase complex [GO:0031588]; nucleus [GO:0005634]; plasma membrane [GO:0005886]; ATP binding [GO:0005524]; identical protein binding [GO:0042802]; protein serine/threonine kinase activator activity [GO:0043539]; autophagy [GO:0006914]; carbohydrate metabolic process [GO:0005975]; filamentous growth [GO:0030447]; peroxisome organization [GO:0007031]; positive regulation of gluconeogenesis [GO:0045722]; protein phosphorylation [GO:0006468]; regulation of cellular response to glucose starvation [GO:1904547]; regulation of invasive growth in response to glucose limitation [GO:2000217]; regulation of transcription by RNA polymerase II [GO:0006357]</t>
  </si>
  <si>
    <t>mitochondrial inner membrane [GO:0005743]; mitochondrial matrix [GO:0005759]; mitochondrion [GO:0005739]; ATP binding [GO:0005524]; ATP hydrolysis activity [GO:0016887]; kinase activity [GO:0016301]; lipid binding [GO:0008289]; protein kinase activity [GO:0004672]; phosphorylation [GO:0016310]; ubiquinone biosynthetic process [GO:0006744]; ubiquinone-6 biosynthetic process [GO:1901006]</t>
  </si>
  <si>
    <t>90S preribosome [GO:0030686]; mitochondrion [GO:0005739]; nucleolus [GO:0005730]; post-mRNA release spliceosomal complex [GO:0071014]; small-subunit processome [GO:0032040]; spliceosomal complex [GO:0005681]; ATP binding [GO:0005524]; ATP hydrolysis activity [GO:0016887]; helicase activity [GO:0004386]; mRNA binding [GO:0003729]; RNA binding [GO:0003723]; RNA helicase activity [GO:0003724]; maturation of 5.8S rRNA from tricistronic rRNA transcript (SSU-rRNA, 5.8S rRNA, LSU-rRNA) [GO:0000466]; maturation of LSU-rRNA from tricistronic rRNA transcript (SSU-rRNA, 5.8S rRNA, LSU-rRNA) [GO:0000463]; maturation of SSU-rRNA [GO:0030490]; maturation of SSU-rRNA from tricistronic rRNA transcript (SSU-rRNA, 5.8S rRNA, LSU-rRNA) [GO:0000462]; ribosomal large subunit biogenesis [GO:0042273]; rRNA processing [GO:0006364]; spliceosomal complex disassembly [GO:0000390]</t>
  </si>
  <si>
    <t>cytoplasm [GO:0005737]; signal transduction [GO:0007165]</t>
  </si>
  <si>
    <t>cytoplasm [GO:0005737]; cytosol [GO:0005829]; cytosolic small ribosomal subunit [GO:0022627]; nucleolus [GO:0005730]; nucleoplasm [GO:0005654]; small-subunit processome [GO:0032040]; small ribosomal subunit rRNA binding [GO:0070181]; structural constituent of ribosome [GO:0003735]; cytoplasmic translation [GO:0002181]; positive regulation of translational fidelity [GO:0045903]; rRNA export from nucleus [GO:0006407]; rRNA processing [GO:0006364]; translation [GO:0006412]</t>
  </si>
  <si>
    <t>Small ribosomal subunit protein uS5 (40S ribosomal protein S2) (Omnipotent suppressor protein SUP44) (RP12) (S4) (YS5)</t>
  </si>
  <si>
    <t>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vesicle docking [GO:0048278]</t>
  </si>
  <si>
    <t>cytosol [GO:0005829]; endosome [GO:0005768]; fungal-type vacuole membrane [GO:0000329]; Mon1-Ccz1 complex [GO:0035658]; multivesicular body membrane [GO:0032585]; phosphatidylinositol-3-phosphate binding [GO:0032266]; phosphatidylinositol-5-phosphate binding [GO:0010314]; phosphatidylserine binding [GO:0001786]; autophagosome maturation [GO:0097352]; autophagy [GO:0006914]; cytoplasm to vacuole transport by the Cvt pathway [GO:0032258]; late endosome to vacuole transport via multivesicular body sorting pathway [GO:0032511]; macroautophagy [GO:0016236]; protein targeting to vacuolar membrane [GO:0044395]; protein targeting to vacuole [GO:0006623]; vesicle docking [GO:0048278]</t>
  </si>
  <si>
    <t>endoplasmic reticulum [GO:0005783]; endoplasmic reticulum lumen [GO:0005788]; endoplasmic reticulum membrane [GO:0005789]; acyl-coenzyme A diphosphatase activity [GO:0106399]; hydrolase activity, acting on acid anhydrides, in phosphorus-containing anhydrides [GO:0016818]; lipid droplet formation [GO:0140042]; lipid droplet organization [GO:0034389]; lipid storage [GO:0019915]; phospholipid biosynthetic process [GO:0008654]; phospholipid metabolic process [GO:0006644]</t>
  </si>
  <si>
    <t>mitochondrial inner membrane [GO:0005743]; mitochondrial small ribosomal subunit [GO:0005763]; mitochondrion [GO:0005739]; GTP binding [GO:0005525]; structural constituent of ribosome [GO:0003735]; mitochondrial translation [GO:0032543]</t>
  </si>
  <si>
    <t>Small ribosomal subunit protein mS29 (37S ribosomal protein S23, mitochondrial) (DAP-3)</t>
  </si>
  <si>
    <t>cyclin-dependent protein kinase holoenzyme complex [GO:0000307]; cytoplasm [GO:0005737]; nucleus [GO:0005634]; cyclin-dependent protein serine/threonine kinase regulator activity [GO:0016538]; protein kinase binding [GO:0019901]; glycogen metabolic process [GO:0005977]; negative regulation of glycogen biosynthetic process [GO:0045719]; regulation of cyclin-dependent protein serine/threonine kinase activity [GO:0000079]; regulation of glycogen biosynthetic process [GO:0005979]</t>
  </si>
  <si>
    <t>cytosol [GO:0005829]; cytosolic large ribosomal subunit [GO:0022625]; RNA binding [GO:0003723]; structural constituent of ribosome [GO:0003735]; cytoplasmic translation [GO:0002181]; ribosomal large subunit export from nucleus [GO:0000055]</t>
  </si>
  <si>
    <t>Large ribosomal subunit protein uL1A (60S ribosomal protein L1-A) (L10a)</t>
  </si>
  <si>
    <t>mitochondrion [GO:0005739]; rRNA (uridine-2'-O-)-methyltransferase activity [GO:0008650]; RNA methylation [GO:0001510]; rRNA methylation [GO:0031167]</t>
  </si>
  <si>
    <t>COPI vesicle coat [GO:0030126]; Golgi membrane [GO:0000139]; structural molecule activity [GO:0005198]; ubiquitin binding [GO:0043130]; endoplasmic reticulum to Golgi vesicle-mediated transport [GO:0006888]; intra-Golgi vesicle-mediated transport [GO:0006891]; intracellular mRNA localization [GO:0008298]; intracellular protein transport [GO:0006886]; late endosome to vacuole transport via multivesicular body sorting pathway [GO:0032511]; retrograde vesicle-mediated transport, Golgi to endoplasmic reticulum [GO:0006890]</t>
  </si>
  <si>
    <t>cytoplasm [GO:0005737]; cytosol [GO:0005829]; nucleus [GO:0005634]; proteasome complex [GO:0000502]; ubiquitin protein ligase activity [GO:0061630]; ubiquitin-ubiquitin ligase activity [GO:0034450]; cytoplasm protein quality control by the ubiquitin-proteasome system [GO:0071629]; free ubiquitin chain polymerization [GO:0010994]; protein polyubiquitination [GO:0000209]; ubiquitin-dependent ERAD pathway [GO:0030433]; ubiquitin-dependent protein catabolic process [GO:0006511]</t>
  </si>
  <si>
    <t>mitochondrion [GO:0005739]; translation release factor activity [GO:0003747]; mitochondrial translation [GO:0032543]; mitochondrial translational termination [GO:0070126]; translational termination [GO:0006415]</t>
  </si>
  <si>
    <t>cytosol [GO:0005829]; Dsl1/NZR complex [GO:0070939]; endoplasmic reticulum [GO:0005783]; endoplasmic reticulum membrane [GO:0005789]; autophagy [GO:0006914]; endoplasmic reticulum to Golgi vesicle-mediated transport [GO:0006888]; protein transport [GO:0015031]; regulation of ER to Golgi vesicle-mediated transport [GO:0060628]; retrograde vesicle-mediated transport, Golgi to endoplasmic reticulum [GO:0006890]</t>
  </si>
  <si>
    <t>cytosol [GO:0005829]; cytosolic large ribosomal subunit [GO:0022625]; rRNA binding [GO:0019843]; structural constituent of ribosome [GO:0003735]; cytoplasmic translation [GO:0002181]</t>
  </si>
  <si>
    <t>Large ribosomal subunit protein uL6A (60S ribosomal protein L9-A) (L8) (RP24) (YL11)</t>
  </si>
  <si>
    <t>cytoplasm [GO:0005737]; cytosol [GO:0005829]; chorismate synthase activity [GO:0004107]; FMN binding [GO:0010181]; riboflavin reductase (NADPH) activity [GO:0042602]; amino acid biosynthetic process [GO:0008652]; aromatic amino acid family biosynthetic process [GO:0009073]; chorismate biosynthetic process [GO:0009423]</t>
  </si>
  <si>
    <t>core mediator complex [GO:0070847]; mediator complex [GO:0016592]; mitochondrion [GO:0005739]; nucleus [GO:0005634]; transcription coregulator activity [GO:0003712]; positive regulation of transcription elongation by RNA polymerase II [GO:0032968]; positive regulation of transcription initiation by RNA polymerase II [GO:0060261]; regulation of transcription by RNA polymerase II [GO:0006357]; RNA polymerase II preinitiation complex assembly [GO:0051123]; transcription by RNA polymerase II [GO:0006366]</t>
  </si>
  <si>
    <t>Cvt complex [GO:0034270]; fungal-type vacuole membrane [GO:0000329]; alpha-mannosidase activity [GO:0004559]; carbohydrate binding [GO:0030246]; metal ion binding [GO:0046872]; mannose catabolic process [GO:0019309]; oligosaccharide catabolic process [GO:0009313]</t>
  </si>
  <si>
    <t>endoplasmic reticulum [GO:0005783]; perinuclear endoplasmic reticulum [GO:0097038]; plasma membrane [GO:0005886]; ferric-chelate reductase activity [GO:0000293]; superoxide-generating NAD(P)H oxidase activity [GO:0016175]; apoptotic process [GO:0006915]; reductive iron assimilation [GO:0033215]; regulation of actin cytoskeleton organization [GO:0032956]</t>
  </si>
  <si>
    <t>Golgi apparatus [GO:0005794]; membrane [GO:0016020]; small GTPase binding [GO:0031267]; vesicle-mediated transport [GO:0016192]</t>
  </si>
  <si>
    <t>endoplasmic reticulum [GO:0005783]; Golgi apparatus [GO:0005794]; Golgi membrane [GO:0000139]; plasma membrane [GO:0005886]; ATP binding [GO:0005524]; ATP hydrolysis activity [GO:0016887]; calcium ion binding [GO:0005509]; P-type calcium transporter activity [GO:0005388]; P-type manganese transporter activity [GO:0140613]; calcium ion transmembrane transport [GO:0070588]; calcium ion transport [GO:0006816]; intracellular calcium ion homeostasis [GO:0006874]; intracellular manganese ion homeostasis [GO:0030026]; macroautophagy [GO:0016236]; manganese ion transport [GO:0006828]</t>
  </si>
  <si>
    <t>chromosome, telomeric region [GO:0000781]; cytoplasm [GO:0005737]; cytosol [GO:0005829]; mitochondrion [GO:0005739]; nucleus [GO:0005634]; ATP binding [GO:0005524]; double-stranded RNA binding [GO:0003725]; L-threonylcarbamoyladenylate synthase [GO:0061710]; nucleotidyltransferase activity [GO:0016779]; single-stranded telomeric DNA binding [GO:0043047]; tRNA binding [GO:0000049]; regulation of translation [GO:0006417]; regulation of translational fidelity [GO:0006450]; telomere maintenance [GO:0000723]; tRNA threonylcarbamoyladenosine metabolic process [GO:0070525]; tRNA threonylcarbamoyladenosine modification [GO:0002949]</t>
  </si>
  <si>
    <t>90S preribosome [GO:0030686]; nucleolus [GO:0005730]; nucleoplasm [GO:0005654]; small-subunit processome [GO:0032040]; ATP binding [GO:0005524]; ATP hydrolysis activity [GO:0016887]; ATP-dependent activity, acting on RNA [GO:0008186];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snoRNA localization [GO:0048254]</t>
  </si>
  <si>
    <t>nuclear envelope [GO:0005635]; nuclear membrane [GO:0031965]; nuclear pore [GO:0005643]; nuclear pore central transport channel [GO:0044613]; nuclear pore cytoplasmic filaments [GO:0044614]; identical protein binding [GO:0042802]; nuclear localization sequence binding [GO:0008139]; RNA binding [GO:0003723]; structural constituent of nuclear pore [GO:0017056];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</si>
  <si>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cytoplasm [GO:0005737]; cytoplasmic stress granule [GO:0010494]; cytosol [GO:0005829]; eisosome membrane domain/MCC [GO:0090512]; microtubule [GO:0005874]; nucleus [GO:0005634]; P-body [GO:0000932]; perinuclear region of cytoplasm [GO:0048471]; 5'-3' RNA exonuclease activity [GO:0004534]; chromatin binding [GO:0003682]; eukaryotic initiation factor 4G binding [GO:0031370]; mRNA binding [GO:0003729]; RNA binding [GO:0003723]; karyogamy [GO:0000741]; mRNA destabilization [GO:0061157]; negative regulation of macroautophagy [GO:0016242]; nonfunctional rRNA decay [GO:0070651]; nuclear-transcribed mRNA catabolic process [GO:0000956]; nuclear-transcribed mRNA catabolic process, 5'-3' exonucleolytic nonsense-mediated decay [GO:0070479]; nuclear-transcribed mRNA catabolic process, nonsense-mediated decay [GO:0000184]; positive regulation of transcription elongation by RNA polymerase II [GO:0032968]; positive regulation of transcription initiation by RNA polymerase II [GO:0060261]; rRNA catabolic process [GO:0016075]; rRNA processing [GO:0006364]; sno(s)RNA processing [GO:0043144]; translational initiation [GO:0006413]; traversing start control point of mitotic cell cycle [GO:0007089]; tRNA catabolic process [GO:0016078]</t>
  </si>
  <si>
    <t>DNA double-strand break processing [GO:0000729]; DNA double-strand break processing involved in repair via synthesis-dependent strand annealing [GO:0010791]; gene conversion at mating-type locus [GO:0007534]; meiotic DNA double-strand break formation [GO:0042138]; meiotic DNA double-strand break processing [GO:0000706]; telomere maintenance [GO:0000723]; telomeric 3' overhang formation [GO:0031860]</t>
  </si>
  <si>
    <t>cytoplasm [GO:0005737]; Mre11 complex [GO:0030870]; nucleoplasm [GO:0005654]; nucleus [GO:0005634]; DNA endonuclease activity [GO:0004520]; double-stranded DNA binding [GO:0003690]; identical protein binding [GO:0042802]; single-stranded DNA endodeoxyribonuclease activity [GO:0000014]; DNA double-strand break processing [GO:0000729]; DNA double-strand break processing involved in repair via synthesis-dependent strand annealing [GO:0010791]; gene conversion at mating-type locus [GO:0007534]; meiotic DNA double-strand break formation [GO:0042138]; meiotic DNA double-strand break processing [GO:0000706]; telomere maintenance [GO:0000723]; telomeric 3' overhang formation [GO:0031860]</t>
  </si>
  <si>
    <t>cytoplasm [GO:0005737]; mRNA binding [GO:0003729]; protein-macromolecule adaptor activity [GO:0030674]; intracellular mRNA localization [GO:0008298]; negative regulation of translation [GO:0017148]; negative regulation of translational initiation [GO:0045947]; positive regulation of mRNA binding [GO:1902416]; positive regulation of nuclear-transcribed mRNA catabolic process, deadenylation-dependent decay [GO:1900153]; post-transcriptional regulation of gene expression [GO:0010608]; regulation of G1 to G0 transition [GO:1903450]</t>
  </si>
  <si>
    <t>mitochondrial inner membrane [GO:0005743]; mitochondrial intermembrane space [GO:0005758]; mitochondrial respiratory chain complex IV [GO:0005751]; mitochondrion [GO:0005739]; oxidoreductase activity [GO:0016491]; zinc ion binding [GO:0008270]; cellular respiration [GO:0045333]; mitochondrial cytochrome c oxidase assembly [GO:0033617]; mitochondrial electron transport, cytochrome c to oxygen [GO:0006123]; proton transmembrane transport [GO:1902600]</t>
  </si>
  <si>
    <t>cellular bud neck [GO:0005935]; cellular bud tip [GO:0005934]; cytoplasm [GO:0005737]; cytosol [GO:0005829]; fungal-type vacuole membrane [GO:0000329]; mating projection tip [GO:0043332]; nucleus [GO:0005634]; protein phosphatase type 2A complex [GO:0000159]; protein phosphatase regulator activity [GO:0019888]; homologous chromosome segregation [GO:0045143]; lysosomal microautophagy [GO:0016237]; mitotic G2/M transition checkpoint [GO:0044818]; negative regulation of exit from mitosis [GO:0001100]; positive regulation of autophagosome assembly [GO:2000786]; positive regulation of G2/M transition of mitotic cell cycle [GO:0010971]; positive regulation of protein localization to membrane [GO:1905477]; positive regulation of protein localization to nucleus [GO:1900182]; positive regulation of transcription by transcription factor localization [GO:0061586]; protein dephosphorylation [GO:0006470]; regulation of mitotic cell cycle spindle assembly checkpoint [GO:0090266]</t>
  </si>
  <si>
    <t>mitochondrial respiratory chain complex IV [GO:0005751]; mitochondrion [GO:0005739]; enzyme regulator activity [GO:0030234]; oxidoreductase activity [GO:0016491]; aerobic respiration [GO:0009060]; cellular respiration [GO:0045333]; mitochondrial electron transport, cytochrome c to oxygen [GO:0006123]; mitochondrial respirasome assembly [GO:0097250]; proton transmembrane transport [GO:1902600]</t>
  </si>
  <si>
    <t>cellular response to starvation [GO:0009267]; DNA damage response [GO:0006974]; histone deacetylation [GO:0016575]; negative regulation of meiotic nuclear division [GO:0045835]; positive regulation of stress-activated MAPK cascade [GO:0032874]; regulation of DNA-templated transcription [GO:0006355]</t>
  </si>
  <si>
    <t>cytoplasm [GO:0005737]; nuclear periphery [GO:0034399]; nucleus [GO:0005634]; Rpd3L-Expanded complex [GO:0070210]; Set3 complex [GO:0034967]; histone deacetylase activity [GO:0004407]; NAD-independent histone deacetylase activity [GO:0045129]; cellular response to starvation [GO:0009267]; DNA damage response [GO:0006974]; histone deacetylation [GO:0016575]; negative regulation of meiotic nuclear division [GO:0045835]; positive regulation of stress-activated MAPK cascade [GO:0032874]; regulation of DNA-templated transcription [GO:0006355]</t>
  </si>
  <si>
    <t>cellular response to amino acid starvation [GO:0034198]; GCN2-mediated signaling [GO:0140469]; positive regulation of kinase activity [GO:0033674]; positive regulation of protein phosphorylation [GO:0001934]; positive regulation of translational initiation in response to starvation [GO:0071264]; regulation of cytoplasmic translational initiation in response to stress [GO:1990611]; regulation of translation [GO:0006417]; regulation of translational elongation [GO:0006448]; rescue of stalled ribosome [GO:0072344]</t>
  </si>
  <si>
    <t>cytosol [GO:0005829]; cytosolic ribosome [GO:0022626]; mitochondrion [GO:0005739]; polysomal ribosome [GO:0042788]; polysome [GO:0005844]; ATP-dependent protein binding [GO:0043008]; protein kinase binding [GO:0019901]; protein kinase regulator activity [GO:0019887]; protein serine/threonine kinase activator activity [GO:0043539]; ribosome binding [GO:0043022]; translation initiation factor binding [GO:0031369]; cellular response to amino acid starvation [GO:0034198]; GCN2-mediated signaling [GO:0140469]; positive regulation of kinase activity [GO:0033674]; positive regulation of protein phosphorylation [GO:0001934]; positive regulation of translational initiation in response to starvation [GO:0071264]; regulation of cytoplasmic translational initiation in response to stress [GO:1990611]; regulation of translation [GO:0006417]; regulation of translational elongation [GO:0006448]; rescue of stalled ribosome [GO:0072344]</t>
  </si>
  <si>
    <t>D-serine ammonia-lyase activity [GO:0008721]; metal ion binding [GO:0046872]; D-serine catabolic process [GO:0036088]; D-serine metabolic process [GO:0070178]</t>
  </si>
  <si>
    <t>Golgi apparatus [GO:0005794]; Golgi membrane [GO:0000139]; trans-Golgi network [GO:0005802]; identical protein binding [GO:0042802]; small GTPase binding [GO:0031267]; endoplasmic reticulum to Golgi vesicle-mediated transport [GO:0006888]</t>
  </si>
  <si>
    <t>COPII-coated ER to Golgi transport vesicle [GO:0030134]; endoplasmic reticulum [GO:0005783]; endoplasmic reticulum membrane [GO:0005789]; endoplasmic reticulum-Golgi intermediate compartment [GO:0005793]; Golgi apparatus [GO:0005794]; Golgi membrane [GO:0000139]; Golgi-associated vesicle [GO:0005798]; endoplasmic reticulum to Golgi vesicle-mediated transport [GO:0006888]; Golgi organization [GO:0007030]; intracellular protein transport [GO:0006886]; protein retention in ER lumen [GO:0006621]; vesicle budding from membrane [GO:0006900]; vesicle organization [GO:0016050]</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</si>
  <si>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replication origin binding [GO:0003688]; single-stranded DNA binding [GO:0003697]; single-stranded DNA helicase activity [GO:0017116]; DNA replication initiation [GO:0006270]; DNA strand elongation involved in DNA replication [GO:0006271]; DNA unwinding involved in DNA replication [GO:0006268]; double-strand break repair via break-induced replication [GO:0000727]; mitotic DNA replication [GO:1902969]; pre-replicative complex assembly involved in nuclear cell cycle DNA replication [GO:0006267]; regulation of DNA-templated DNA replication initiation [GO:0030174]</t>
  </si>
  <si>
    <t>cytoplasm [GO:0005737]; 2-aminoadipate transaminase activity [GO:0047536]; aromatic-amino-acid:2-oxoglutarate aminotransferase activity [GO:0008793]; L-phenylalanine:2-oxoglutarate aminotransferase activity [GO:0080130]; pyridoxal phosphate binding [GO:0030170]; aromatic amino acid family catabolic process [GO:0009074]; aromatic amino acid metabolic process [GO:0009072]; L-methionine salvage from methylthioadenosine [GO:0019509]; L-phenylalanine biosynthetic process [GO:0009094]; lysine biosynthetic process via aminoadipic acid [GO:0019878]; tyrosine biosynthetic process [GO:0006571]</t>
  </si>
  <si>
    <t>fungal-type vacuole [GO:0000324]; membrane [GO:0016020]; trans-Golgi network [GO:0005802]; serine-type carboxypeptidase activity [GO:0004185]; apoptotic process [GO:0006915]; proteolysis [GO:0006508]</t>
  </si>
  <si>
    <t>peroxisomal matrix [GO:0005782]; peroxisome [GO:0005777]; acyl-CoA oxidase activity [GO:0003997]; FAD binding [GO:0071949]; fatty acid binding [GO:0005504]; flavin adenine dinucleotide binding [GO:0050660]; fatty acid beta-oxidation [GO:0006635]; fatty acid beta-oxidation using acyl-CoA oxidase [GO:0033540]; lipid homeostasis [GO:0055088]</t>
  </si>
  <si>
    <t>actin cortical patch [GO:0030479]; clathrin coat of coated pit [GO:0030132]; clathrin coat of trans-Golgi network vesicle [GO:0030130]; clathrin complex [GO:0071439]; clathrin vesicle coat [GO:0030125]; cytosol [GO:0005829]; clathrin light chain binding [GO:0032051]; structural molecule activity [GO:0005198]; clathrin coat assembly [GO:0048268]; cortical actin cytoskeleton organization [GO:0030866]; endocytosis [GO:0006897]; Golgi to endosome transport [GO:0006895]; intracellular protein transport [GO:0006886]; receptor-mediated endocytosis [GO:0006898]</t>
  </si>
  <si>
    <t>chromatin [GO:0000785]; FACT complex [GO:0035101]; replication fork protection complex [GO:0031298]; chromatin organization [GO:0006325]; DNA repair [GO:0006281]; DNA-templated DNA replication [GO:0006261]; nucleosome assembly [GO:0006334]; nucleosome organization [GO:0034728]; positive regulation of RNA polymerase II transcription preinitiation complex assembly [GO:0045899]; positive regulation of transcription initiation by RNA polymerase II [GO:0060261]; regulation of chromatin organization [GO:1902275]; regulation of sister chromatid cohesion [GO:0007063]; transcription elongation by RNA polymerase II [GO:0006368]</t>
  </si>
  <si>
    <t>nuclear chromosome [GO:0000228]; 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protein-containing complex assembly [GO:0065003]; protein-DNA complex assembly [GO:0065004]; reciprocal meiotic recombination [GO:0007131]</t>
  </si>
  <si>
    <t>cytoplasmic microtubule [GO:0005881]; kinesin complex [GO:0005871]; microtubule plus-end [GO:0035371]; mitotic spindle astral microtubule [GO:0061673]; mitotic spindle midzone [GO:1990023]; nuclear microtubule [GO:0005880]; nucleus [GO:0005634]; ATP binding [GO:0005524]; ATP hydrolysis activity [GO:0016887]; microtubule binding [GO:0008017]; plus-end-directed microtubule motor activity [GO:0008574]; tubulin-dependent ATPase activity [GO:0070463]; establishment of mitotic spindle orientation [GO:0000132]; meiotic sister chromatid segregation [GO:0045144]; microtubule depolymerization [GO:0007019]; microtubule-based movement [GO:0007018]; mitotic sister chromatid segregation [GO:0000070]; mitotic spindle assembly [GO:0090307]; mitotic spindle disassembly [GO:0051228]; mitotic spindle organization [GO:0007052]; negative regulation of microtubule polymerization [GO:0031115]; nuclear migration along microtubule [GO:0030473]; plus-end specific microtubule depolymerization [GO:0070462]; regulation of mitotic spindle elongation [GO:0032888]</t>
  </si>
  <si>
    <t>cytoplasm [GO:0005737]; ERMES complex [GO:0032865]; mitochondrial outer membrane [GO:0005741]; mitochondrion [GO:0005739]; outer mitochondrial membrane protein complex [GO:0098799]; lipid binding [GO:0008289]; mitochondrial genome maintenance [GO:0000002]; mitochondrion organization [GO:0007005]; mitochondrion-endoplasmic reticulum membrane tethering [GO:1990456]; phospholipid homeostasis [GO:0055091]; phospholipid transport [GO:0015914]</t>
  </si>
  <si>
    <t>Golgi membrane [GO:0000139]; Golgi transport complex [GO:0017119]; protein-macromolecule adaptor activity [GO:0030674]; cytoplasm to vacuole transport by the Cvt pathway [GO:0032258]; Golgi organization [GO:0007030]; intra-Golgi vesicle-mediated transport [GO:0006891]; retrograde transport, vesicle recycling within Golgi [GO:0000301]</t>
  </si>
  <si>
    <t>cytoplasmic vesicle membrane [GO:0030659]; endoplasmic reticulum membrane [GO:0005789]; Golgi apparatus [GO:0005794]; Golgi membrane [GO:0000139]; mitochondrion [GO:0005739]; antiporter activity [GO:0015297]; GDP-mannose transmembrane transporter activity [GO:0005458]; carbohydrate transport [GO:0008643]; GDP-mannose transmembrane transport [GO:1990570]</t>
  </si>
  <si>
    <t>mitochondrial respiratory chain complex IV [GO:0005751]; mitochondrion [GO:0005739]; mitochondrial electron transport, cytochrome c to oxygen [GO:0006123]; proton transmembrane transport [GO:1902600]</t>
  </si>
  <si>
    <t>cytoplasm [GO:0005737]; GID complex [GO:0034657]; nucleus [GO:0005634]; cytoskeleton organization [GO:0007010]; negative regulation of gluconeogenesis [GO:0045721]; proteasome-mediated ubiquitin-dependent protein catabolic process [GO:0043161]; regulation of nitrogen utilization [GO:0006808]</t>
  </si>
  <si>
    <t>endoplasmic reticulum [GO:0005783]; mitochondrion [GO:0005739]; ribonucleoprotein complex [GO:1990904]; ascospore wall assembly [GO:0030476]</t>
  </si>
  <si>
    <t>cytosol [GO:0005829]; mitochondrion [GO:0005739]; nucleus [GO:0005634]; protein phosphatase binding [GO:0019903]; protein phosphatase regulator activity [GO:0019888]; G1/S transition of mitotic cell cycle [GO:0000082]; regulation of phosphoprotein phosphatase activity [GO:0043666]</t>
  </si>
  <si>
    <t>cellular bud neck [GO:0005935]; cellular bud tip [GO:0005934]; exocyst [GO:0000145]; incipient cellular bud site [GO:0000131]; mating projection tip [GO:0043332]; plasma membrane [GO:0005886]; prospore membrane [GO:0005628]; small GTPase binding [GO:0031267]; exocytosis [GO:0006887]; Golgi to plasma membrane transport [GO:0006893]; intracellular protein transport [GO:0006886]; vesicle docking involved in exocytosis [GO:0006904]; vesicle tethering involved in exocytosis [GO:0090522]</t>
  </si>
  <si>
    <t>cytoplasm [GO:0005737]; cytosol [GO:0005829]; ATP binding [GO:0005524]; metal ion binding [GO:0046872]; phosphoribosylamine-glycine ligase activity [GO:0004637]; phosphoribosylformylglycinamidine cyclo-ligase activity [GO:0004641]; 'de novo' IMP biosynthetic process [GO:0006189]; adenine biosynthetic process [GO:0046084]; purine nucleobase metabolic process [GO:0006144]; purine nucleotide biosynthetic process [GO:0006164]</t>
  </si>
  <si>
    <t>cytosol [GO:0005829]; mitochondrion [GO:0005739]; flavin adenine dinucleotide binding [GO:0050660]; mitochondrial tRNA wobble uridine modification [GO:0070899]; tRNA methylation [GO:0030488]; tRNA wobble uridine modification [GO:0002098]</t>
  </si>
  <si>
    <t>cytosol [GO:0005829]; nuclear envelope [GO:0005635]; protein-containing complex [GO:0032991]; nuclear export signal receptor activity [GO:0005049]; small GTPase binding [GO:0031267]; cell cycle [GO:0007049]; cell division [GO:0051301]; positive regulation of protein export from nucleus [GO:0046827]; protein export from nucleus [GO:0006611]; protein import into nucleus [GO:0006606]; snRNA import into nucleus [GO:0061015]</t>
  </si>
  <si>
    <t>cytoplasm [GO:0005737]; cytosol [GO:0005829]; nuclear envelope [GO:0005635]; nuclear pore [GO:0005643]; nucleus [GO:0005634]; nuclear import signal receptor activity [GO:0061608]; small GTPase binding [GO:0031267]; mRNA transport [GO:0051028]; NLS-bearing protein import into nucleus [GO:0006607]; protein import into nucleus [GO:0006606]</t>
  </si>
  <si>
    <t>cytoplasm [GO:0005737]; cytoplasmic stress granule [GO:0010494]; cytosol [GO:0005829]; methionyl glutamyl tRNA synthetase complex [GO:0017102]; mitochondrion [GO:0005739]; ATP binding [GO:0005524]; glutamate-tRNA ligase activity [GO:0004818]; mRNA binding [GO:0003729]; glutamyl-tRNA aminoacylation [GO:0006424]; methionyl-tRNA aminoacylation [GO:0006431]</t>
  </si>
  <si>
    <t>cytoplasm [GO:0005737]; euchromatin [GO:0000791]; phosphoprotein binding [GO:0051219]; maintenance of DNA trinucleotide repeats [GO:0035753]; mitochondria-nucleus signaling pathway [GO:0031930]; nitrogen catabolite regulation of transcription from RNA polymerase II promoter [GO:0001079]; positive regulation of transcription by RNA polymerase II [GO:0045944]; protein import into nucleus [GO:0006606]; protein localization to nucleus [GO:0034504]; regulation of transcription by RNA polymerase II [GO:0006357]</t>
  </si>
  <si>
    <t>cytosol [GO:0005829]; mitochondrial membrane [GO:0031966]; mitochondrion [GO:0005739]; nucleus [GO:0005634]; ATP binding [GO:0005524]; fructokinase activity [GO:0008865]; glucokinase activity [GO:0004340]; glucose binding [GO:0005536]; hexokinase activity [GO:0004396]; mannokinase activity [GO:0019158]; carbohydrate phosphorylation [GO:0046835]; fructose import across plasma membrane [GO:1990539]; fructose metabolic process [GO:0006000]; generation of precursor metabolites and energy [GO:0006091]; glucose 6-phosphate metabolic process [GO:0051156]; glucose import [GO:0046323]; glucose metabolic process [GO:0006006]; glycolytic process [GO:0006096]; intracellular glucose homeostasis [GO:0001678]; mannose metabolic process [GO:0006013]; negative regulation of apoptotic signaling pathway [GO:2001234]; regulation of cell size [GO:0008361]; regulation of transcription by glucose [GO:0046015]</t>
  </si>
  <si>
    <t>cytoplasm [GO:0005737]; nucleic acid binding [GO:0003676]; protein-lysine N-methyltransferase activity [GO:0016279]; peptidyl-lysine trimethylation [GO:0018023]</t>
  </si>
  <si>
    <t>chromatin [GO:0000785]; NuA4 histone acetyltransferase complex [GO:0035267]; nucleus [GO:0005634]; Swr1 complex [GO:0000812]; transcription corepressor activity [GO:0003714]; chromatin remodeling [GO:0006338]; chromosome organization [GO:0051276]; DNA repair [GO:0006281]; DNA-templated transcription [GO:0006351]; histone acetylation [GO:0016573]; histone H2A acetylation [GO:0043968]; histone H4 acetylation [GO:0043967]; negative regulation of transcription by RNA polymerase II [GO:0000122]; regulation of DNA-templated transcription [GO:0006355]</t>
  </si>
  <si>
    <t>Cul3-RING ubiquitin ligase complex [GO:0031463]; cytoplasm [GO:0005737]; nucleus [GO:0005634]; ubiquitin protein ligase binding [GO:0031625]; ubiquitin-protein transferase activity [GO:0004842]; global genome nucleotide-excision repair [GO:0070911]; nucleotide-excision repair [GO:0006289]; protein ubiquitination [GO:0016567]; response to UV [GO:0009411]; ubiquitin-dependent protein catabolic process [GO:0006511]</t>
  </si>
  <si>
    <t>cell periphery [GO:0071944]; endoplasmic reticulum [GO:0005783]; endoplasmic reticulum tubular network [GO:0071782]; peroxisomal membrane [GO:0005778]; membrane tubulation [GO:0097749]; peroxisome organization [GO:0007031]; regulation of peroxisome organization [GO:1900063]</t>
  </si>
  <si>
    <t>U2-type post-spliceosomal complex [GO:0071021]; U4/U6 x U5 tri-snRNP complex [GO:0046540]; U5 snRNP [GO:0005682]; generation of catalytic spliceosome for second transesterification step [GO:0000350]; mRNA splicing, via spliceosome [GO:0000398]; nuclear mRNA surveillance [GO:0071028]</t>
  </si>
  <si>
    <t>cytoplasm [GO:0005737]; mitochondrial outer membrane [GO:0005741]; mitochondrion [GO:0005739]; cysteine synthase activity [GO:0004124]; cysteine biosynthetic process from serine [GO:0006535]</t>
  </si>
  <si>
    <t>commitment complex [GO:0000243]; cytoplasm [GO:0005737]; nucleus [GO:0005634]; spliceosomal complex [GO:0005681]; U1 snRNP [GO:0005685]; U2-type prespliceosome [GO:0071004]; RNA binding [GO:0003723]; mRNA 5'-splice site recognition [GO:0000395]; mRNA splicing, via spliceosome [GO:0000398]</t>
  </si>
  <si>
    <t>cytosol [GO:0005829]; mitochondrion [GO:0005739]; 4-aminobutyrate transaminase activity [GO:0003867]; 4-aminobutyrate:2-oxoglutarate transaminase activity [GO:0034386]; pyridoxal phosphate binding [GO:0030170]; gamma-aminobutyric acid catabolic process [GO:0009450]</t>
  </si>
  <si>
    <t>cytoplasm [GO:0005737]; nucleus [GO:0005634]; GTP binding [GO:0005525]; identical protein binding [GO:0042802]; magnesium ion binding [GO:0000287]; tRNA guanylyltransferase activity [GO:0008193]; tRNA modification [GO:0006400]; tRNA processing [GO:0008033]</t>
  </si>
  <si>
    <t>cytosol [GO:0005829]; cytosolic small ribosomal subunit [GO:0022627]; structural constituent of ribosome [GO:0003735]; cytoplasmic translation [GO:0002181]</t>
  </si>
  <si>
    <t>Small ribosomal subunit protein eS25B (40S ribosomal protein S25-B) (RP45) (S31) (YS23)</t>
  </si>
  <si>
    <t>mitochondrial outer membrane [GO:0005741]; mitochondrion [GO:0005739]; peroxisomal membrane [GO:0005778]; ATP binding [GO:0005524]; ATP hydrolysis activity [GO:0016887]; membrane protein dislocase activity [GO:0140567]; extraction of mislocalized protein from mitochondrial outer membrane [GO:0140570]; protein hexamerization [GO:0034214]; protein targeting to mitochondrion [GO:0006626]</t>
  </si>
  <si>
    <t>1,3-beta-D-glucan synthase complex [GO:0000148]; cell periphery [GO:0071944]; cellular bud neck [GO:0005935]; plasma membrane [GO:0005886]; prospore membrane [GO:0005628]; 1,3-beta-D-glucan synthase activity [GO:0003843]; (1-&gt;3)-beta-D-glucan biosynthetic process [GO:0006075]; ascospore wall assembly [GO:0030476]; fungal-type cell wall polysaccharide biosynthetic process [GO:0051278]</t>
  </si>
  <si>
    <t>mitochondrial inner membrane [GO:0005743]; mitochondrion [GO:0005739]; TIM23 mitochondrial import inner membrane translocase complex [GO:0005744]; protein import into mitochondrial matrix [GO:0030150]; protein insertion into mitochondrial inner membrane [GO:0045039]</t>
  </si>
  <si>
    <t>cytosol [GO:0005829]; cytosolic large ribosomal subunit [GO:0022625]; RNA binding [GO:0003723]; structural constituent of ribosome [GO:0003735]; cytoplasmic translation [GO:0002181]; ribosomal large subunit biogenesis [GO:0042273]</t>
  </si>
  <si>
    <t>Large ribosomal subunit protein uL24B (60S ribosomal protein L26-B) (L33) (YL33)</t>
  </si>
  <si>
    <t>lipid biosynthetic process [GO:0008610]; phospholipid dephosphorylation [GO:0046839]; protein N-linked glycosylation [GO:0006487]</t>
  </si>
  <si>
    <t>endoplasmic reticulum [GO:0005783]; endoplasmic reticulum membrane [GO:0005789]; membrane [GO:0016020]; dolichyldiphosphatase activity [GO:0047874]; sphingosine-1-phosphate phosphatase activity [GO:0042392]; lipid biosynthetic process [GO:0008610]; phospholipid dephosphorylation [GO:0046839]; protein N-linked glycosylation [GO:0006487]</t>
  </si>
  <si>
    <t>endoplasmic reticulum [GO:0005783]; endoplasmic reticulum membrane [GO:0005789]; SPOTS complex [GO:0035339]; identical protein binding [GO:0042802]; ceramide metabolic process [GO:0006672]; intracellular sphingolipid homeostasis [GO:0090156]; negative regulation of sphingolipid biosynthetic process [GO:0090155]; response to unfolded protein [GO:0006986]; sphingolipid biosynthetic process [GO:0030148]</t>
  </si>
  <si>
    <t>cell cycle [GO:0007049]; intracellular signal transduction [GO:0035556]; invasive growth in response to glucose limitation [GO:0001403]; pheromone-dependent signal transduction involved in conjugation with cellular fusion [GO:0000750]; positive regulation of division septum assembly [GO:0010973]; protein phosphorylation [GO:0006468]; signal transduction involved in filamentous growth [GO:0001402]</t>
  </si>
  <si>
    <t>cellular bud neck [GO:0005935]; cytoplasm [GO:0005737]; nucleus [GO:0005634]; periplasmic space [GO:0042597]; ATP binding [GO:0005524]; MAP kinase activity [GO:0004707]; protein kinase activity [GO:0004672]; protein serine kinase activity [GO:0106310]; protein serine/threonine kinase activity [GO:0004674]; cell cycle [GO:0007049]; intracellular signal transduction [GO:0035556]; invasive growth in response to glucose limitation [GO:0001403]; pheromone-dependent signal transduction involved in conjugation with cellular fusion [GO:0000750]; positive regulation of division septum assembly [GO:0010973]; protein phosphorylation [GO:0006468]; signal transduction involved in filamentous growth [GO:0001402]</t>
  </si>
  <si>
    <t>cytoplasm [GO:0005737]; nucleus [GO:0005634]; DNA-binding transcription factor activity, RNA polymerase II-specific [GO:0000981]; metal ion binding [GO:0046872]; RNA polymerase II cis-regulatory region sequence-specific DNA binding [GO:0000978]; cell division [GO:0051301]; negative regulation of meiotic nuclear division [GO:0045835]; negative regulation of transcription by RNA polymerase II [GO:0000122]; negative regulation of transcription involved in meiotic cell cycle [GO:0051038]; positive regulation of transcription by RNA polymerase II [GO:0045944]; positive regulation of transcription involved in G1/S transition of mitotic cell cycle [GO:0071931]</t>
  </si>
  <si>
    <t>cytoplasm [GO:0005737]; nucleoplasm [GO:0005654]; nucleus [GO:0005634]; transcription factor TFIIIC complex [GO:0000127]; DNA binding [GO:0003677]; 5S class rRNA transcription by RNA polymerase III [GO:0042791]; transcription by RNA polymerase III [GO:0006383]; transcription initiation at RNA polymerase III promoter [GO:0006384]</t>
  </si>
  <si>
    <t>cytosolic ribosome [GO:0022626]; cytosolic small ribosomal subunit [GO:0022627]; mRNA binding [GO:0003729]; ribosome binding [GO:0043022]; translation initiation factor activity [GO:0003743]; tRNA binding [GO:0000049]; translational initiation [GO:0006413]</t>
  </si>
  <si>
    <t>cell periphery [GO:0071944]; fungal-type vacuole [GO:0000324]; plasma membrane [GO:0005886]; L-amino acid transmembrane transporter activity [GO:0015179]; L-methionine secondary active transmembrane transporter activity [GO:0000102]; amino acid transmembrane transport [GO:0003333]; cysteine transport [GO:0042883]; methionine import across plasma membrane [GO:1903692]; methionine transport [GO:0015821]; sulfur amino acid transport [GO:0000101]</t>
  </si>
  <si>
    <t>endoplasmic reticulum membrane [GO:0005789]; plasma membrane [GO:0005886]; C-4 methylsterol oxidase activity [GO:0000254]; iron ion binding [GO:0005506]; ergosterol biosynthetic process [GO:0006696]</t>
  </si>
  <si>
    <t>cytoplasm [GO:0005737]; ATP binding [GO:0005524]; metal ion binding [GO:0046872]; phosphoribosylformylglycinamidine synthase activity [GO:0004642]; 'de novo' IMP biosynthetic process [GO:0006189]; glutamine metabolic process [GO:0006541]; purine nucleotide biosynthetic process [GO:0006164]</t>
  </si>
  <si>
    <t>mitochondrial inner membrane [GO:0005743]; membrane insertase activity [GO:0032977]; mitochondrial cytochrome c oxidase assembly [GO:0033617]; protein insertion into mitochondrial inner membrane from matrix [GO:0032979]</t>
  </si>
  <si>
    <t>nucleus [GO:0005634]; vacuole [GO:0005773]; DNA binding [GO:0003677]; metal ion binding [GO:0046872]; regulation of transcription by RNA polymerase II [GO:0006357]; vacuolar protein processing [GO:0006624]; vacuole organization [GO:0007033]</t>
  </si>
  <si>
    <t>cytoplasm [GO:0005737]; nucleolus [GO:0005730]; nucleus [GO:0005634]; polysome [GO:0005844]; mRNA binding [GO:0003729]; cytoplasmic RNA surveillance [GO:0071026]; DNA recombination [GO:0006310]; nuclear-transcribed mRNA catabolic process, 3'-5' exonucleolytic nonsense-mediated decay [GO:0070478]; nuclear-transcribed mRNA catabolic process, nonsense-mediated decay [GO:0000184]; positive regulation of translation [GO:0045727]; protein ubiquitination [GO:0016567]</t>
  </si>
  <si>
    <t>catalytic step 2 spliceosome [GO:0071013]; commitment complex [GO:0000243]; cytoplasm [GO:0005737]; cytosol [GO:0005829]; nucleus [GO:0005634]; pICln-Sm protein complex [GO:0034715]; precatalytic spliceosome [GO:0071011]; small nuclear ribonucleoprotein complex [GO:0030532]; SMN-Sm protein complex [GO:0034719]; spliceosomal complex [GO:0005681]; spliceosomal tri-snRNP complex [GO:0097526]; U1 snRNP [GO:0005685]; U2 snRNP [GO:0005686]; U2-type prespliceosome [GO:0071004]; U4 snRNP [GO:0005687]; U4/U6 snRNP [GO:0071001]; U4/U6 x U5 tri-snRNP complex [GO:0046540]; U5 snRNP [GO:0005682]; mRNA binding [GO:0003729]; RNA binding [GO:0003723]; 7-methylguanosine cap hypermethylation [GO:0036261]; mRNA 5'-splice site recognition [GO:0000395]; mRNA splicing, via spliceosome [GO:0000398]; spliceosomal complex assembly [GO:0000245]; spliceosomal snRNP assembly [GO:0000387]; U2-type prespliceosome assembly [GO:1903241]</t>
  </si>
  <si>
    <t>Large ribosomal subunit protein mL59 (54S ribosomal protein L25, mitochondrial) (YmL25)</t>
  </si>
  <si>
    <t>peroxisomal importomer complex [GO:1990429]; peroxisomal matrix [GO:0005782]; protein-macromolecule adaptor activity [GO:0030674]; protein import into peroxisome matrix [GO:0016558]</t>
  </si>
  <si>
    <t>mitochondrial outer membrane [GO:0005741]; mitochondrial outer membrane translocase complex [GO:0005742]; mitochondrion [GO:0005739]; mitochondrion targeting sequence binding [GO:0030943]; protein import into mitochondrial matrix [GO:0030150]; protein insertion into mitochondrial outer membrane [GO:0045040]; tRNA import into mitochondrion [GO:0016031]</t>
  </si>
  <si>
    <t>cytosol [GO:0005829]; eukaryotic translation initiation factor 2B complex [GO:0005851]; guanyl-nucleotide exchange factor complex [GO:0032045]; enzyme regulator activity [GO:0030234]; translation initiation factor activity [GO:0003743]; positive regulation of GTPase activity [GO:0043547]; regulation of translational initiation [GO:0006446]</t>
  </si>
  <si>
    <t>Small ribosomal subunit protein mS44 (37S ribosomal protein MRP13, mitochondrial) (YmS-A)</t>
  </si>
  <si>
    <t>cytosol [GO:0005829]; cytosolic large ribosomal subunit [GO:0022625]; nucleus [GO:0005634]; RNA binding [GO:0003723]; rRNA binding [GO:0019843]; structural constituent of ribosome [GO:0003735]; cytoplasmic translation [GO:0002181]; ribosomal large subunit assembly [GO:0000027]</t>
  </si>
  <si>
    <t>Large ribosomal subunit protein uL5A (60S ribosomal protein L11-A) (L16) (RP39) (YL22)</t>
  </si>
  <si>
    <t>eisosome assembly [GO:0070941]; endocytosis [GO:0006897]; negative regulation of protein kinase activity [GO:0006469]; protein localization [GO:0008104]; protein localization to eisosome filament [GO:0097446]</t>
  </si>
  <si>
    <t>cell periphery [GO:0071944]; cytoplasm [GO:0005737]; eisosome [GO:0032126]; eisosome filament [GO:0036286]; lipid droplet [GO:0005811]; mitochondrial outer membrane [GO:0005741]; mitochondrion [GO:0005739]; plasma membrane [GO:0005886]; lipid binding [GO:0008289]; eisosome assembly [GO:0070941]; endocytosis [GO:0006897]; negative regulation of protein kinase activity [GO:0006469]; protein localization [GO:0008104]; protein localization to eisosome filament [GO:0097446]</t>
  </si>
  <si>
    <t>cytoplasm [GO:0005737]; mitochondrion [GO:0005739]; peroxisome [GO:0005777]; catalase activity [GO:0004096]; heme binding [GO:0020037]; metal ion binding [GO:0046872]; hydrogen peroxide catabolic process [GO:0042744]; response to hydrogen peroxide [GO:0042542]; response to reactive oxygen species [GO:0000302]</t>
  </si>
  <si>
    <t>90S preribosome [GO:0030686]; CURI complex [GO:0032545]; nucleolus [GO:0005730]; nucleoplasm [GO:0005654]; nucleus [GO:0005634]; small-subunit processome [GO:0032040]; UTP-C complex [GO:0034456]; RNA binding [GO:0003723]; maturation of SSU-rRNA [GO:0030490]; nucleolar large rRNA transcription by RNA polymerase I [GO:0042790]; protein phosphorylation [GO:0006468]; regulation of ribosomal protein gene transcription by RNA polymerase II [GO:0060962]; ribosomal small subunit assembly [GO:0000028]; rRNA processing [GO:0006364]; tRNA export from nucleus [GO:0006409]</t>
  </si>
  <si>
    <t>mitochondrion [GO:0005739]; nucleus [GO:0005634]; precatalytic spliceosome [GO:0071011]; spliceosomal complex [GO:0005681]; spliceosomal tri-snRNP complex [GO:0097526]; U4 snRNP [GO:0005687]; U4/U6 snRNP [GO:0071001]; U4/U6 x U5 tri-snRNP complex [GO:0046540]; RNA binding [GO:0003723]; mRNA splicing, via spliceosome [GO:0000398]; spliceosomal snRNP assembly [GO:0000387]; spliceosomal tri-snRNP complex assembly [GO:0000244]</t>
  </si>
  <si>
    <t>cellular bud neck [GO:0005935]; nucleus [GO:0005634]; Sid2-Mob1 complex [GO:0034973]; spindle pole body [GO:0005816]; ATP binding [GO:0005524]; protein kinase activity [GO:0004672]; protein serine kinase activity [GO:0106310]; protein serine/threonine kinase activity [GO:0004674]; RNA binding [GO:0003723]; exit from mitosis [GO:0010458]; intracellular signal transduction [GO:0035556]; nuclear division [GO:0000280]; peptidyl-serine phosphorylation [GO:0018105]; protein phosphorylation [GO:0006468]; regulation of cytokinesis [GO:0032465]; regulation of protein localization to cell division site [GO:1901900]; vacuolar acidification [GO:0007035]</t>
  </si>
  <si>
    <t>cytoplasm [GO:0005737]; cytosol [GO:0005829]; mitochondrion [GO:0005739]; aminoacyl-tRNA editing activity [GO:0002161]; ATP binding [GO:0005524]; valine-tRNA ligase activity [GO:0004832]; valyl-tRNA aminoacylation [GO:0006438]</t>
  </si>
  <si>
    <t>mitochondrial inner membrane [GO:0005743]; thiamine pyrophosphate transmembrane transporter activity [GO:0090422]; thiamine transmembrane transporter activity [GO:0015234]; mitochondrial thiamine pyrophosphate transmembrane transport [GO:1990545]; thiamine pyrophosphate transmembrane transport [GO:0030974]</t>
  </si>
  <si>
    <t>cytoplasm [GO:0005737]; channel regulator activity [GO:0016247]; cellular response to oxidative stress [GO:0034599]; positive regulation of glycerol transport [GO:0090372]; protein catabolic process [GO:0030163]</t>
  </si>
  <si>
    <t>ASTRA complex [GO:0070209]; chromosome, telomeric region [GO:0000781]; cytosol [GO:0005829]; nucleus [GO:0005634]; TTT complex [GO:0110078]; Hsp90 protein binding [GO:0051879]; telomeric DNA binding [GO:0042162]; positive regulation of DNA damage checkpoint [GO:2000003]; protein localization to chromosome [GO:0034502]; protein stabilization [GO:0050821]; telomere maintenance [GO:0000723]; telomere maintenance via telomerase [GO:0007004]</t>
  </si>
  <si>
    <t>nucleolus [GO:0005730]; nucleoplasm [GO:0005654]; nucleus [GO:0005634]; PeBoW complex [GO:0070545]; preribosome, large subunit precursor [GO:0030687]; large ribosomal subunit rRNA binding [GO:0070180]; mRNA binding [GO:0003729]; ribonucleoprotein complex binding [GO:0043021]; RNA binding [GO:0003723]; maturation of 5.8S rRNA from tricistronic rRNA transcript (SSU-rRNA, 5.8S rRNA, LSU-rRNA) [GO:0000466]; maturation of LSU-rRNA from tricistronic rRNA transcript (SSU-rRNA, 5.8S rRNA, LSU-rRNA) [GO:0000463]; maturation of SSU-rRNA from tricistronic rRNA transcript (SSU-rRNA, 5.8S rRNA, LSU-rRNA) [GO:0000462]; ribosomal large subunit biogenesis [GO:0042273]; rRNA processing [GO:0006364]</t>
  </si>
  <si>
    <t>core mediator complex [GO:0070847]; mediator complex [GO:0016592]; nucleus [GO:0005634]; RNA polymerase II core promoter sequence-specific DNA binding [GO:0000979]; transcription coactivator activity [GO:0003713]; transcription coregulator activity [GO:0003712];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 termination of RNA polymerase II transcription [GO:0006369]; transcription open complex formation at RNA polymerase II promoter [GO:0001113]</t>
  </si>
  <si>
    <t>membrane [GO:0016020]; mitochondrial inner membrane [GO:0005743]; mitochondrion [GO:0005739]; unfolded protein binding [GO:0051082]; mitochondrial cytochrome c oxidase assembly [GO:0033617]</t>
  </si>
  <si>
    <t>euchromatin [GO:0000791]; mitochondrion [GO:0005739]; nucleus [GO:0005634]; transcription elongation factor complex [GO:0008023]; DNA binding [GO:0003677]; histone binding [GO:0042393]; nucleosome binding [GO:0031491]; transcription antitermination factor activity, DNA binding [GO:0001073]; carbon catabolite repression of transcription from RNA polymerase II promoter by glucose [GO:0000433]; chromatin organization [GO:0006325]; chromatin remodeling [GO:0006338]; mRNA transcription by RNA polymerase II [GO:0042789]; negative regulation of transcription by RNA polymerase II [GO:0000122]; nucleosome assembly [GO:0006334]; nucleosome organization [GO:0034728]; poly(A)+ mRNA export from nucleus [GO:0016973]; positive regulation of transcription by RNA polymerase II [GO:0045944]; positive regulation of transcription elongation by RNA polymerase II [GO:0032968]; positive regulation of transcription involved in G1/S transition of mitotic cell cycle [GO:0071931]; regulation of mRNA 3'-end processing [GO:0031440]; regulation of transcription by RNA polymerase II [GO:0006357]; regulation of transcriptional start site selection at RNA polymerase II promoter [GO:0001178]; transcription antitermination [GO:0031564]; transcription elongation by RNA polymerase II [GO:0006368]</t>
  </si>
  <si>
    <t>cytoplasm [GO:0005737]; regulation of cellular biosynthetic process [GO:0031326]</t>
  </si>
  <si>
    <t>cytosol [GO:0005829]; cytosolic small ribosomal subunit [GO:0022627]; ribosome [GO:0005840]; structural constituent of ribosome [GO:0003735]; maturation of SSU-rRNA from tricistronic rRNA transcript (SSU-rRNA, 5.8S rRNA, LSU-rRNA) [GO:0000462]; regulation of translational fidelity [GO:0006450]; translation [GO:0006412]</t>
  </si>
  <si>
    <t>Small ribosomal subunit protein uS12B (40S ribosomal protein S23-B) (RP37) (S28) (YS14)</t>
  </si>
  <si>
    <t>nuclear envelope [GO:0005635]; nuclear membrane [GO:0031965]; nuclear pore [GO:0005643]; nuclear pore central transport channel [GO:0044613]; identical protein binding [GO:0042802]; structural constituent of nuclear pore [GO:0017056]; mRNA transport [GO:0051028]; NLS-bearing protein import into nucleus [GO:0006607]; nuclear pore organization [GO:0006999]; nucleocytoplasmic transport [GO:0006913]; protein import into nucleus [GO:0006606]; protein localization to nuclear inner membrane [GO:0036228]</t>
  </si>
  <si>
    <t>cytoplasm [GO:0005737]; nucleus [GO:0005634]; plasma membrane [GO:0005886]; negative regulation of transcription by RNA polymerase II [GO:0000122]; nuclear-transcribed mRNA catabolic process, non-stop decay [GO:0070481]</t>
  </si>
  <si>
    <t>cytoplasm [GO:0005737]; cytosol [GO:0005829]; asparagine synthase (glutamine-hydrolyzing) activity [GO:0004066]; ATP binding [GO:0005524]; asparagine biosynthetic process [GO:0006529]; glutamine metabolic process [GO:0006541]; L-asparagine biosynthetic process [GO:0070981]</t>
  </si>
  <si>
    <t>fungal-type vacuole [GO:0000324]; vacuolar membrane [GO:0005774]; protein-folding chaperone binding [GO:0051087]</t>
  </si>
  <si>
    <t>90S preribosome [GO:0030686]; nucleolus [GO:0005730]; rDNA heterochromatin [GO:0033553]; small-subunit processome [GO:0032040]; t-UTP complex [GO:0034455]; tRNA binding [GO:0000049]; U3 snoRNA binding [GO:0034511]; maturation of SSU-rRNA [GO:0030490]; maturation of SSU-rRNA from tricistronic rRNA transcript (SSU-rRNA, 5.8S rRNA, LSU-rRNA) [GO:0000462]; positive regulation of transcription by RNA polymerase I [GO:0045943]; tRNA export from nucleus [GO:0006409]</t>
  </si>
  <si>
    <t>mitochondrial inner membrane [GO:0005743]; mitochondrial prohibitin complex [GO:0035632]; mitochondrion [GO:0005739]; inner mitochondrial membrane organization [GO:0007007]; mitochondrion inheritance [GO:0000001]; mitochondrion morphogenesis [GO:0070584]; mitochondrion organization [GO:0007005]; negative regulation of proteolysis [GO:0045861]; protein folding [GO:0006457]; protein stabilization [GO:0050821]</t>
  </si>
  <si>
    <t>CCR4-NOT core complex [GO:0030015]; cytosol [GO:0005829]; nucleus [GO:0005634]; nuclear-transcribed mRNA poly(A) tail shortening [GO:0000289]; positive regulation of transcription elongation by RNA polymerase II [GO:0032968]</t>
  </si>
  <si>
    <t>cytosol [GO:0005829];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 core complex assembly [GO:0080129]; proteasome-mediated ubiquitin-dependent protein catabolic process [GO:0043161]</t>
  </si>
  <si>
    <t>cell periphery [GO:0071944]; fungal-type vacuole membrane [GO:0000329]; plasma membrane [GO:0005886]; antiporter activity [GO:0015297]; spermine transmembrane transporter activity [GO:0000297]; spermine transport [GO:0000296]; transmembrane transport [GO:0055085]</t>
  </si>
  <si>
    <t>CBF3 complex [GO:0031518]; condensed chromosome, centromeric region [GO:0000779]; cytoplasm [GO:0005737]; kinetochore [GO:0000776]; nucleus [GO:0005634]; spindle [GO:0005819]; spindle midzone [GO:0051233]; spindle pole body [GO:0005816]; centromeric DNA binding [GO:0019237]; DNA binding [GO:0003677]; DNA binding, bending [GO:0008301]; chromosome segregation [GO:0007059]; kinetochore assembly [GO:0051382]; mitotic spindle elongation [GO:0000022]; septin ring assembly [GO:0000921]</t>
  </si>
  <si>
    <t>cellular bud neck [GO:0005935]; endoplasmic reticulum membrane [GO:0005789]; Golgi membrane [GO:0000139]; membrane [GO:0016020]; plasma membrane [GO:0005886]; site of polarized growth [GO:0030427]; transport vesicle [GO:0030133]; glucosidase activity [GO:0015926]; (1-&gt;6)-beta-D-glucan biosynthetic process [GO:0006078]; fungal-type cell wall organization [GO:0031505]</t>
  </si>
  <si>
    <t>90S preribosome [GO:0030686]; nucleolus [GO:0005730]; small-subunit processome [GO:0032040]; maturation of SSU-rRNA from tricistronic rRNA transcript (SSU-rRNA, 5.8S rRNA, LSU-rRNA) [GO:0000462]; ribosomal small subunit biogenesis [GO:0042274]</t>
  </si>
  <si>
    <t>mitochondrion [GO:0005739]; acyltransferase activity [GO:0016746]; N-terminal peptidyl-methionine acetylation [GO:0017196]</t>
  </si>
  <si>
    <t>Large ribosomal subunit protein eL24B (60S ribosomal protein L24-B) (L30) (RP29) (YL21)</t>
  </si>
  <si>
    <t>cell periphery [GO:0071944]; endoplasmic reticulum [GO:0005783]; membrane [GO:0016020]; glycero-3-phosphocholine acyltransferase activity [GO:0106158]; phosphatidylcholine biosynthetic process [GO:0006656]</t>
  </si>
  <si>
    <t>mitochondrion [GO:0005739]; rRNA binding [GO:0019843]; mitochondrial genome maintenance [GO:0000002]; mitochondrial RNA processing [GO:0000963]; mRNA processing [GO:0006397]; positive regulation of rRNA processing [GO:2000234]; RNA splicing [GO:0008380]; rRNA metabolic process [GO:0016072]</t>
  </si>
  <si>
    <t>cytoplasm [GO:0005737]; cytoplasmic stress granule [GO:0010494]; mitochondrion [GO:0005739]; cystathionine beta-synthase activity [GO:0004122]; cysteine synthase activity [GO:0004124]; mRNA binding [GO:0003729]; cysteine biosynthetic process from serine [GO:0006535]; cysteine biosynthetic process via cystathionine [GO:0019343]; hydrogen sulfide biosynthetic process [GO:0070814]; transsulfuration [GO:0019346]; traversing start control point of mitotic cell cycle [GO:0007089]</t>
  </si>
  <si>
    <t>cell periphery [GO:0071944]; endoplasmic reticulum [GO:0005783]; endoplasmic reticulum membrane [GO:0005789]; phosphatidylethanolamine N-methyltransferase activity [GO:0004608]; methylation [GO:0032259]; phosphatidylcholine biosynthetic process [GO:0006656]</t>
  </si>
  <si>
    <t>mitochondrion [GO:0005739]; nuclear envelope [GO:0005635]; nucleolus [GO:0005730]; nucleus [GO:0005634]; small-subunit processome [GO:0032040]; mRNA binding [GO:0003729]; nuclear localization sequence binding [GO:0008139]; RNA binding [GO:0003723]; single-stranded telomeric DNA binding [GO:0043047]; maturation of SSU-rRNA [GO:0030490]; mRNA stabilization [GO:0048255]; regulation of alternative mRNA splicing, via spliceosome [GO:0000381]; ribosomal small subunit assembly [GO:0000028]; rRNA processing [GO:0006364]</t>
  </si>
  <si>
    <t>positive regulation of cell death [GO:0010942]; positive regulation of endoplasmic reticulum unfolded protein response [GO:1900103]; positive regulation of formation of translation preinitiation complex [GO:1901195]; regulation of protein metabolic process [GO:0051246]; regulation of translational initiation [GO:0006446]; ribosomal large subunit biogenesis [GO:0042273]; stress granule assembly [GO:0034063]; translational initiation [GO:0006413]</t>
  </si>
  <si>
    <t>cytoplasm [GO:0005737]; cytoplasmic stress granule [GO:0010494]; eukaryotic translation initiation factor 4F complex [GO:0016281]; mitochondrion [GO:0005739]; P-body [GO:0000932]; ribosome [GO:0005840]; ATPase activator activity [GO:0001671]; molecular condensate scaffold activity [GO:0140693]; mRNA binding [GO:0003729]; protein self-association [GO:0043621]; RNA binding [GO:0003723]; translation initiation factor activity [GO:0003743]; positive regulation of cell death [GO:0010942]; positive regulation of endoplasmic reticulum unfolded protein response [GO:1900103]; positive regulation of formation of translation preinitiation complex [GO:1901195]; regulation of protein metabolic process [GO:0051246]; regulation of translational initiation [GO:0006446]; ribosomal large subunit biogenesis [GO:0042273]; stress granule assembly [GO:0034063]; translational initiation [GO:0006413]</t>
  </si>
  <si>
    <t>Small ribosomal subunit protein mS45 (37S ribosomal protein S35, mitochondrial)</t>
  </si>
  <si>
    <t>cytosol [GO:0005829]; trans-Golgi network [GO:0005802]; TRAPPII protein complex [GO:1990071]; beta-glucan biosynthetic process [GO:0051274]; cell wall organization [GO:0071555]; intra-Golgi vesicle-mediated transport [GO:0006891]; protein-containing complex assembly [GO:0065003]; retrograde transport, endosome to Golgi [GO:0042147]</t>
  </si>
  <si>
    <t>endosome [GO:0005768]; endosome membrane [GO:0010008]; Golgi membrane [GO:0000139]; Golgi stack [GO:0005795]; metal ion binding [GO:0046872]; phosphatidylserine decarboxylase activity [GO:0004609]; intermembrane phospholipid transfer [GO:0120010]; phosphatidylcholine biosynthetic process [GO:0006656]; phosphatidylethanolamine biosynthetic process [GO:0006646]; protein autoprocessing [GO:0016540]</t>
  </si>
  <si>
    <t>COPII-coated ER to Golgi transport vesicle [GO:0030134]; endoplasmic reticulum [GO:0005783]; endoplasmic reticulum membrane [GO:0005789]; Golgi membrane [GO:0000139]; trans-Golgi network [GO:0005802]; endoplasmic reticulum to Golgi vesicle-mediated transport [GO:0006888]; protein transport [GO:0015031]; vesicle fusion with Golgi apparatus [GO:0048280]; vesicle-mediated transport [GO:0016192]</t>
  </si>
  <si>
    <t>cytoplasm [GO:0005737]; GTP binding [GO:0005525]; GTPase activity [GO:0003924]; cytoplasmic translation [GO:0002181]; positive regulation of cellular response to amino acid starvation [GO:1903833]</t>
  </si>
  <si>
    <t>mitochondrial inner membrane [GO:0005743]; mitochondrial membrane [GO:0031966]; mitochondrion [GO:0005739]; mitochondrial respiratory chain complex III assembly [GO:0034551]</t>
  </si>
  <si>
    <t>endoplasmic reticulum [GO:0005783]; endoplasmic reticulum membrane [GO:0005789]; lipid droplet [GO:0005811]; flavin adenine dinucleotide binding [GO:0050660]; squalene monooxygenase activity [GO:0004506]; ergosterol biosynthetic process [GO:0006696]</t>
  </si>
  <si>
    <t>cytoplasm [GO:0005737]; cytoplasmic stress granule [GO:0010494]; cytosol [GO:0005829]; mitochondrion [GO:0005739]; nucleus [GO:0005634]; polysome [GO:0005844]; mRNA binding [GO:0003729]; maintenance of rDNA [GO:0043007]; negative regulation of TORC1 signaling [GO:1904262]; positive regulation of mRNA polyadenylation [GO:1900365]; positive regulation of translation [GO:0045727]; regulation of mating type switching [GO:0031494]; regulation of mitophagy [GO:1901524]; regulation of translation [GO:0006417]; stress granule assembly [GO:0034063]</t>
  </si>
  <si>
    <t>COMA complex [GO:0000817]; kinetochore [GO:0000776]; attachment of spindle microtubules to kinetochore [GO:0008608]; cell division [GO:0051301]; meiotic cell cycle [GO:0051321]</t>
  </si>
  <si>
    <t>cytoplasm [GO:0005737]; nucleus [GO:0005634]; ribonucleoside-diphosphate reductase complex [GO:0005971]; protein heterodimerization activity [GO:0046982]; ribonucleoside-diphosphate reductase activity, thioredoxin disulfide as acceptor [GO:0004748]; deoxyribonucleotide biosynthetic process [GO:0009263]; DNA replication [GO:0006260]</t>
  </si>
  <si>
    <t>cytoplasm [GO:0005737]; proteasome regulatory particle, base subcomplex [GO:0008540]; ubiquitin ligase complex [GO:0000151]; UBR1-RAD6 ubiquitin ligase complex [GO:1990303]; proteasome regulatory particle binding [GO:1904855]; ubiquitin protein ligase activity [GO:0061630]; ubiquitin-protein transferase activity [GO:0004842]; zinc ion binding [GO:0008270]; cytoplasm protein quality control by the ubiquitin-proteasome system [GO:0071629]; mitochondria-associated ubiquitin-dependent protein catabolic process [GO:0072671]; protein monoubiquitination [GO:0006513]; protein polyubiquitination [GO:0000209]; protein ubiquitination [GO:0016567]; regulation of dipeptide transport [GO:0090089]; ribosome-associated ubiquitin-dependent protein catabolic process [GO:1990116]; stress-induced homeostatically regulated protein degradation pathway [GO:0120174]; ubiquitin-dependent ERAD pathway [GO:0030433]; ubiquitin-dependent protein catabolic process via the N-end rule pathway [GO:0071596]</t>
  </si>
  <si>
    <t>cytoplasm [GO:0005737]; cytoplasmic stress granule [GO:0010494]; nucleus [GO:0005634]; ATP binding [GO:0005524]; mRNA binding [GO:0003729]; tyrosine-tRNA ligase activity [GO:0004831]; tyrosyl-tRNA aminoacylation [GO:0006437]</t>
  </si>
  <si>
    <t>cytoplasm [GO:0005737]; nucleus [GO:0005634]; translation elongation factor binding [GO:0061770]; chaperone-mediated protein folding [GO:0061077]</t>
  </si>
  <si>
    <t>cytoplasm [GO:0005737]; cytosol [GO:0005829]; fungal-type cell wall [GO:0009277]; lipid droplet [GO:0005811]; mitochondrion [GO:0005739]; nucleus [GO:0005634]; plasma membrane [GO:0005886]; glyceraldehyde-3-phosphate dehydrogenase (NAD+) (phosphorylating) activity [GO:0004365]; melatonin binding [GO:1904408]; NAD binding [GO:0051287]; NADP binding [GO:0050661]; RNA binding [GO:0003723]; apoptotic process [GO:0006915]; gluconeogenesis [GO:0006094]; glycolytic process [GO:0006096]; heme transport [GO:0015886]; reactive oxygen species metabolic process [GO:0072593]</t>
  </si>
  <si>
    <t>cytoplasmic exosome (RNase complex) [GO:0000177]; exosome (RNase complex) [GO:0000178]; nuclear exosome (RNase complex) [GO:0000176]; nucleolus [GO:0005730]; nucleus [GO:0005634]; RNA binding [GO:0003723]; exonucleolytic trimming to generate mature 3'-end of 5.8S rRNA from tricistronic rRNA transcript (SSU-rRNA, 5.8S rRNA, LSU-rRNA) [GO:0000467]; nonfunctional rRNA decay [GO:0070651]; nuclear mRNA surveillance [GO:0071028]; nuclear polyadenylation-dependent CUT catabolic process [GO:0071039]; nuclear polyadenylation-dependent mRNA catabolic process [GO:0071042];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RNA catabolic process [GO:0006401]; RNA processing [GO:0006396]; rRNA catabolic process [GO:0016075]; U1 snRNA 3'-end processing [GO:0034473]; U4 snRNA 3'-end processing [GO:0034475]; U5 snRNA 3'-end processing [GO:0034476]</t>
  </si>
  <si>
    <t>actin cortical patch [GO:0030479]; cytoplasm [GO:0005737]; cytosol [GO:0005829]; endosome [GO:0005768]; nucleus [GO:0005634]; plasma membrane [GO:0005886]; protein localization to plasma membrane [GO:0072659]; protein targeting to vacuole [GO:0006623]; receptor-mediated endocytosis [GO:0006898]</t>
  </si>
  <si>
    <t>endoplasmic reticulum [GO:0005783]; endoplasmic reticulum membrane [GO:0005789]; dolichyl-phosphate-mannose-protein mannosyltransferase activity [GO:0004169]; protein O-linked glycosylation [GO:0006493]; protein O-linked mannosylation [GO:0035269]</t>
  </si>
  <si>
    <t>cytoplasm [GO:0005737]; elongator holoenzyme complex [GO:0033588]; nucleoplasm [GO:0005654]; nucleus [GO:0005634]; microtubule binding [GO:0008017]; protein transport [GO:0015031]; protein urmylation [GO:0032447]; regulation of transcription by RNA polymerase II [GO:0006357]; regulation of translation [GO:0006417]; tRNA wobble uridine modification [GO:0002098]</t>
  </si>
  <si>
    <t>membrane [GO:0016020]; NLS-dependent protein nuclear import complex [GO:0042564]; nuclear envelope [GO:0005635]; nucleus [GO:0005634]; choline-phosphate cytidylyltransferase activity [GO:0004105]; phosphatidylcholine binding [GO:0031210]; CDP-choline pathway [GO:0006657]; phosphatidylcholine biosynthetic process [GO:0006656]</t>
  </si>
  <si>
    <t>cytoplasm [GO:0005737]; cytosol [GO:0005829]; nucleus [GO:0005634]; ATP binding [GO:0005524]; formate-tetrahydrofolate ligase activity [GO:0004329]; methenyltetrahydrofolate cyclohydrolase activity [GO:0004477]; methylenetetrahydrofolate dehydrogenase (NADP+) activity [GO:0004488]; folic acid-containing compound metabolic process [GO:0006760]; histidine biosynthetic process [GO:0000105]; methionine biosynthetic process [GO:0009086]; purine nucleobase biosynthetic process [GO:0009113]; purine nucleotide biosynthetic process [GO:0006164]; tetrahydrofolate interconversion [GO:0035999]</t>
  </si>
  <si>
    <t>cytoplasm [GO:0005737]; nucleus [GO:0005634]; ATP binding [GO:0005524]; kinase activity [GO:0016301]; phosphorylation [GO:0016310]</t>
  </si>
  <si>
    <t>mitochondrial matrix [GO:0005759]; mitochondrion [GO:0005739]; electron transfer activity [GO:0009055]</t>
  </si>
  <si>
    <t>cytoplasm [GO:0005737]; ATP hydrolysis activity [GO:0016887]; GTP binding [GO:0005525]</t>
  </si>
  <si>
    <t>endoplasmic reticulum [GO:0005783]; N-acetyltransferase activity [GO:0008080]; response to xenobiotic stimulus [GO:0009410]</t>
  </si>
  <si>
    <t>90S preribosome [GO:0030686]; cytoplasmic stress granule [GO:0010494]; 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</si>
  <si>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Small ribosomal subunit protein uS2A (40S ribosomal protein S0-A) (Nucleic acid-binding protein NAB1A)</t>
  </si>
  <si>
    <t>Small ribosomal subunit protein mS33 (Mitochondrial 37S ribosomal protein S27)</t>
  </si>
  <si>
    <t>cytoplasm [GO:0005737]; kinetochore [GO:0000776]; nucleus [GO:0005634]; perinuclear region of cytoplasm [GO:0048471]; spindle pole body [GO:0005816]; nuclear export signal receptor activity [GO:0005049]; nuclear import signal receptor activity [GO:0061608]; small GTPase binding [GO:0031267]; U1 snRNA binding [GO:0030619]; U2 snRNA binding [GO:0030620]; U4 snRNA binding [GO:0030621]; U5 snRNA binding [GO:0030623]; U6 snRNA binding [GO:0017070]; mRNA export from nucleus [GO:0006406]; nuclear export [GO:0051168]; protein export from nucleus [GO:0006611]; protein localization to kinetochore [GO:0034501]; ribosomal large subunit export from nucleus [GO:0000055]; ribosomal small subunit export from nucleus [GO:0000056]</t>
  </si>
  <si>
    <t>Large ribosomal subunit protein uL3m (54S ribosomal protein L9, mitochondrial) (YmL9)</t>
  </si>
  <si>
    <t>mitochondrial inner membrane [GO:0005743]; mitochondrial matrix [GO:0005759]; mitochondrion [GO:0005739]; mRNA 5'-UTR binding [GO:0048027]; pre-mRNA intronic binding [GO:0097157]; translation regulator activity [GO:0045182]; Group I intron splicing [GO:0000372]; mitochondrial mRNA processing [GO:0090615]; positive regulation of mitochondrial translation [GO:0070131]</t>
  </si>
  <si>
    <t>cell periphery [GO:0071944]; endoplasmic reticulum [GO:0005783]; endoplasmic reticulum membrane [GO:0005789]; dolichyl pyrophosphate Glc2Man9GlcNAc2 alpha-1,2-glucosyltransferase activity [GO:0106073]; dolichyl-phosphate-glucose-glycolipid alpha-glucosyltransferase activity [GO:0004583]; dolichol-linked oligosaccharide biosynthetic process [GO:0006488]; protein N-linked glycosylation [GO:0006487]</t>
  </si>
  <si>
    <t>mitochondrial inner membrane [GO:0005743]; mitochondrial prohibitin complex [GO:0035632]; mitochondrion [GO:0005739]; mitochondrion inheritance [GO:0000001]; mitochondrion organization [GO:0007005]; negative regulation of proteolysis [GO:0045861]; protein folding [GO:0006457]; protein stabilization [GO:0050821]</t>
  </si>
  <si>
    <t>lipid metabolic process [GO:0006629]; phosphate-containing compound metabolic process [GO:0006796]</t>
  </si>
  <si>
    <t>cytoplasm [GO:0005737]; cytosol [GO:0005829]; nucleus [GO:0005634]; cyclin-dependent protein serine/threonine kinase inhibitor activity [GO:0004861]; phosphoric diester hydrolase activity [GO:0008081]; lipid metabolic process [GO:0006629]; phosphate-containing compound metabolic process [GO:0006796]</t>
  </si>
  <si>
    <t>cytoplasm [GO:0005737]; cytoplasmic stress granule [GO:0010494]; cytosol [GO:0005829]; mitochondrial matrix [GO:0005759]; mitochondrion [GO:0005739]; nucleus [GO:0005634]; FAD binding [GO:0071949]; heme binding [GO:0020037]; metal ion binding [GO:0046872]; nitric oxide dioxygenase activity [GO:0008941]; nitric oxide reductase activity [GO:0016966]; oxygen binding [GO:0019825]; cellular response to misfolded protein [GO:0071218]; cellular response to nitrosative stress [GO:0071500]; cellular response to oxidative stress [GO:0034599]; cellular response to reactive nitrogen species [GO:1902170]; nitric oxide catabolic process [GO:0046210]; response to toxic substance [GO:0009636]</t>
  </si>
  <si>
    <t>MICOS complex [GO:0061617]; mitochondrial crista junction [GO:0044284]; mitochondrial inner membrane [GO:0005743]; mitochondrion [GO:0005739]; cristae formation [GO:0042407]</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</si>
  <si>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canonical glycolysis [GO:0061621]; fructose 1,6-bisphosphate metabolic process [GO:0030388]; fructose 6-phosphate metabolic process [GO:0006002]; glycolytic process [GO:0006096]; proton transmembrane transport [GO:1902600]; regulation of intracellular pH [GO:0051453]</t>
  </si>
  <si>
    <t>mitochondrion [GO:0005739]; succinate-CoA ligase complex [GO:0042709]; succinate-CoA ligase complex (ADP-forming) [GO:0009361]; ATP binding [GO:0005524]; magnesium ion binding [GO:0000287]; succinate-CoA ligase (ADP-forming) activity [GO:0004775]; succinyl-CoA catabolic process [GO:1901289]; succinyl-CoA metabolic process [GO:0006104]; tricarboxylic acid cycle [GO:0006099]</t>
  </si>
  <si>
    <t>nucleolus [GO:0005730]; nucleus [GO:0005634]; cell cycle [GO:0007049]; protein transport [GO:0015031]; ribosomal large subunit biogenesis [GO:0042273]; ribosomal large subunit export from nucleus [GO:0000055]; traversing start control point of mitotic cell cycle [GO:0007089]</t>
  </si>
  <si>
    <t>nucleoplasm [GO:0005654]; nucleus [GO:0005634]; transcription factor TFIIIB complex [GO:0000126]; transcription preinitiation complex [GO:0097550]; DNA binding [GO:0003677]; metal ion binding [GO:0046872]; RNA polymerase III core binding [GO:0000994]; RNA polymerase III general transcription initiation factor activity [GO:0000995]; RNA polymerase III type 3 promoter sequence-specific DNA binding [GO:0001006]; TBP-class protein binding [GO:0017025]; TFIIIC-class transcription factor complex binding [GO:0001156]; DNA-templated transcription initiation [GO:0006352]; DNA-templated transcription open complex formation [GO:0001112]; regulation of transcription by RNA polymerase III [GO:0006359]; RNA polymerase III preinitiation complex assembly [GO:0070898]; transcription by RNA polymerase III [GO:0006383]</t>
  </si>
  <si>
    <t>cytoplasm [GO:0005737]; cytoplasmic stress granule [GO:0010494]; mRNA binding [GO:0003729]</t>
  </si>
  <si>
    <t>ADA complex [GO:0140671]; chromosome, centromeric region [GO:0000775]; cytosol [GO:0005829]; histone acetyltransferase complex [GO:0000123]; nucleus [GO:0005634]; SAGA complex [GO:0000124]; SLIK (SAGA-like) complex [GO:0046695]; histone acetyltransferase activity [GO:0004402]; histone crotonyltransferase activity [GO:0140068]; histone H3 acetyltransferase activity [GO:0010484]; lysine-acetylated histone binding [GO:0070577]; peptide-lysine-N-acetyltransferase activity [GO:0061733]; transcription coregulator activity [GO:0003712]; chromatin organization [GO:0006325]; chromatin remodeling [GO:0006338]; histone acetylation [GO:0016573]; histone deubiquitination [GO:0016578]; histone H3 acetylation [GO:0043966]; positive regulation of transcription by RNA polymerase II [GO:0045944]; positive regulation of transcription elongation by RNA polymerase II [GO:0032968]; regulation of transcription by RNA polymerase II [GO:0006357]</t>
  </si>
  <si>
    <t>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</si>
  <si>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cytoplasm [GO:0005737];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</si>
  <si>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extrinsic component of mitochondrial inner membrane [GO:0031314]; mitochondrial inner membrane [GO:0005743]; mitochondrion [GO:0005739]; 2-octaprenyl-6-methoxyphenol hydroxylase activity [GO:0008681]; 4-hydroxy-3-all-trans-hexaprenylbenzoate oxygenase activity [GO:0106364]; FAD binding [GO:0071949]; hydrolase activity [GO:0016787]; oxidoreductase activity [GO:0016491]; oxidoreductase activity, acting on paired donors, with incorporation or reduction of molecular oxygen, NAD(P)H as one donor, and incorporation of one atom of oxygen [GO:0016709]; oxidoreductase activity, acting on paired donors, with incorporation or reduction of molecular oxygen, reduced flavin or flavoprotein as one donor, and incorporation of one atom of oxygen [GO:0016712]; ubiquinone biosynthetic process [GO:0006744]</t>
  </si>
  <si>
    <t>mitochondrial inner membrane [GO:0005743]; mitochondrion [GO:0005739]; pyridoxal phosphate binding [GO:0030170]; intracellular iron ion homeostasis [GO:0006879]; mitochondrial transmembrane transport [GO:1990542]; pyridoxal phosphate transport [GO:0031921]</t>
  </si>
  <si>
    <t>AP-3 adaptor complex [GO:0030123]; clathrin-coated vesicle membrane [GO:0030665]; cytosol [GO:0005829]; Golgi apparatus [GO:0005794]; Golgi to vacuole transport [GO:0006896]; intracellular protein transport [GO:0006886]; protein targeting to vacuole [GO:0006623]; vesicle-mediated transport [GO:0016192]</t>
  </si>
  <si>
    <t>cell periphery [GO:0071944]; endoplasmic reticulum [GO:0005783]; endoplasmic reticulum lumen [GO:0005788]; endoplasmic reticulum membrane [GO:0005789]; lipid droplet [GO:0005811]; membrane [GO:0016020]; steryl deacetylase activity [GO:0034084]; response to toxic substance [GO:0009636]; sterol metabolic process [GO:0016125]</t>
  </si>
  <si>
    <t>aminoacyl-tRNA synthetase multienzyme complex [GO:0017101]; cytoplasm [GO:0005737]; cytosol [GO:0005829]; methionyl glutamyl tRNA synthetase complex [GO:0017102]; ATP binding [GO:0005524]; methionine-tRNA ligase activity [GO:0004825]; glutamyl-tRNA aminoacylation [GO:0006424]; methionyl-tRNA aminoacylation [GO:0006431]</t>
  </si>
  <si>
    <t>cytoplasm [GO:0005737]; nucleus [GO:0005634]; GTP binding [GO:0005525]; GTP cyclohydrolase I activity [GO:0003934]; zinc ion binding [GO:0008270]; 7,8-dihydroneopterin 3'-triphosphate biosynthetic process [GO:0035998]; folic acid biosynthetic process [GO:0046656]; folic acid-containing compound biosynthetic process [GO:0009396]; tetrahydrobiopterin biosynthetic process [GO:0006729]; tetrahydrofolate biosynthetic process [GO:0046654]</t>
  </si>
  <si>
    <t>nucleolar preribosome [GO:0030685]; nucleolus [GO:0005730]; preribosome, small subunit precursor [GO:0030688]; maturation of SSU-rRNA from tricistronic rRNA transcript (SSU-rRNA, 5.8S rRNA, LSU-rRNA) [GO:0000462]; nuclear RNA surveillance [GO:0071027]; re-entry into mitotic cell cycle after pheromone arrest [GO:0000321]</t>
  </si>
  <si>
    <t>cytoplasm [GO:0005737]; cytoplasmic stress granule [GO:0010494]; cytosol [GO:0005829]; ATP binding [GO:0005524]; ATP hydrolysis activity [GO:0016887]; helicase activity [GO:0004386]; mRNA binding [GO:0003729]; RNA helicase activity [GO:0003724]; cytoplasmic translation [GO:0002181]; defense response to virus [GO:0051607]; regulation of translation [GO:0006417]; rescue of stalled ribosome [GO:0072344]; ribosome disassembly [GO:0032790]; ribosome-associated ubiquitin-dependent protein catabolic process [GO:1990116]</t>
  </si>
  <si>
    <t>cytosol [GO:0005829]; nucleus [GO:0005634]; transcription factor TFIID complex [GO:0005669]; chromatin binding [GO:0003682]; histone acetyltransferase activity [GO:0004402]; molecular adaptor activity [GO:0060090]; protein heterodimerization activity [GO:0046982]; RNA polymerase II general transcription initiation factor activity [GO:0016251]; RNA polymerase II general transcription initiation factor binding [GO:0001091]; TBP-class protein binding [GO:0017025]; positive regulation of transcription by RNA polymerase II [GO:0045944]; RNA polymerase II preinitiation complex assembly [GO:0051123]; transcription by RNA polymerase II [GO:0006366]</t>
  </si>
  <si>
    <t>catalytic step 2 spliceosome [GO:0071013]; cytoplasm [GO:0005737]; U2-type spliceosomal complex [GO:0005684]; RNA binding [GO:0003723]; mRNA splicing, via spliceosome [GO:0000398]</t>
  </si>
  <si>
    <t>cell periphery [GO:0071944]; plasma membrane [GO:0005886]; ABC-type cadmium transporter activity [GO:0015434]; ABC-type glutathione S-conjugate transporter activity [GO:0015431]; ABC-type xenobiotic transporter activity [GO:0008559]; ATP binding [GO:0005524]; ATP hydrolysis activity [GO:0016887]; transmembrane transport [GO:0055085]; xenobiotic transport [GO:0042908]</t>
  </si>
  <si>
    <t>cell surface [GO:0009986]; extracellular region [GO:0005576]; fungal-type cell wall [GO:0009277]; fungal-type vacuole [GO:0000324]; chitin binding [GO:0008061]; glucan endo-1,3-beta-D-glucosidase activity [GO:0042973]; glucan exo-1,3-beta-glucosidase activity [GO:0004338]; carbohydrate metabolic process [GO:0005975]; cell wall organization [GO:0071555]; fungal-type cell wall organization [GO:0031505]</t>
  </si>
  <si>
    <t>COPII-coated ER to Golgi transport vesicle [GO:0030134]; endoplasmic reticulum [GO:0005783]; endoplasmic reticulum membrane [GO:0005789]; endoplasmic reticulum-Golgi intermediate compartment [GO:0005793]; COPII receptor activity [GO:0097020]; endoplasmic reticulum to Golgi vesicle-mediated transport [GO:0006888]; Golgi organization [GO:0007030]</t>
  </si>
  <si>
    <t>cytoplasm [GO:0005737]; cytosol [GO:0005829]; mitochondrion [GO:0005739]; nucleolus [GO:0005730]; polysome [GO:0005844]; ribosome [GO:0005840]; DNA binding [GO:0003677]; Hsp70 protein binding [GO:0030544]; ribosome binding [GO:0043022]; 'de novo' cotranslational protein folding [GO:0051083]; cellular response to cycloheximide [GO:0071409]; negative regulation of cell death [GO:0060548]; positive regulation of transcription from RNA polymerase II promoter in response to stress [GO:0036003]; protein folding [GO:0006457]; regulation of translational fidelity [GO:0006450]; ribosomal subunit export from nucleus [GO:0000054]; rRNA processing [GO:0006364]; translational frameshifting [GO:0006452]</t>
  </si>
  <si>
    <t>Large ribosomal subunit protein eL14B (60S ribosomal protein L14-B)</t>
  </si>
  <si>
    <t>acyl-CoA ceramide synthase complex [GO:0061576]; endoplasmic reticulum [GO:0005783]; endoplasmic reticulum membrane [GO:0005789]; sphingosine N-acyltransferase activity [GO:0050291]; ceramide biosynthetic process [GO:0046513]</t>
  </si>
  <si>
    <t>Small ribosomal subunit protein uS2m (37S ribosomal protein MRP4, mitochondrial)</t>
  </si>
  <si>
    <t>cytoplasm [GO:0005737]; incipient cellular bud site [GO:0000131]; mating projection tip [GO:0043332]; nucleus [GO:0005634]; plasma membrane [GO:0005886]; ATP binding [GO:0005524]; histone H2BS14 kinase activity [GO:0044025]; mRNA binding [GO:0003729]; protein kinase activity [GO:0004672]; protein serine kinase activity [GO:0106310]; protein serine/threonine kinase activity [GO:0004674]; bipolar cellular bud site selection [GO:0007121]; budding cell apical bud growth [GO:0007118]; cellular bud site selection [GO:0000282]; intracellular signal transduction [GO:0035556]; invasive growth in response to glucose limitation [GO:0001403]; negative regulation of gene expression [GO:0010629]; negative regulation of transcription by RNA polymerase II [GO:0000122]; osmosensory signaling pathway via Sho1 osmosensor [GO:0007232]; pheromone-dependent signal transduction involved in conjugation with cellular fusion [GO:0000750]; positive regulation of apoptotic process [GO:0043065]; protein phosphorylation [GO:0006468]; pseudohyphal growth [GO:0007124]; regulation of exit from mitosis [GO:0007096]; regulation of MAPK cascade [GO:0043408]; signal transduction involved in filamentous growth [GO:0001402]; sterol import [GO:0035376]; stress granule assembly [GO:0034063]; vacuole inheritance [GO:0000011]</t>
  </si>
  <si>
    <t>cytoplasm [GO:0005737]; nucleus [GO:0005634]; RNA polymerase II transcription regulator complex [GO:0090575]; DNA-binding transcription activator activity, RNA polymerase II-specific [GO:0001228]; DNA-binding transcription factor activity [GO:0003700]; sequence-specific DNA binding [GO:0043565]; transcription cis-regulatory region binding [GO:0000976]; regulation of transcription by RNA polymerase II [GO:0006357]</t>
  </si>
  <si>
    <t>cytoplasm [GO:0005737]; nuclear localization sequence binding [GO:0008139]; ubiquitin binding [GO:0043130]; ubiquitin protein ligase activity [GO:0061630]; zinc ion binding [GO:0008270]; protein ubiquitination [GO:0016567]; Ras protein signal transduction [GO:0007265]; response to ethanol [GO:0045471]</t>
  </si>
  <si>
    <t>cytoplasm [GO:0005737];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regulation of cell size [GO:0008361]; ribonucleoside monophosphate biosynthetic process [GO:0009156]</t>
  </si>
  <si>
    <t>cytoplasm [GO:0005737]; cysteine-type deubiquitinase activity [GO:0004843]; protein deubiquitination [GO:0016579]</t>
  </si>
  <si>
    <t>cytoplasm [GO:0005737]; mitochondrion [GO:0005739]; ATP binding [GO:0005524]; ATP hydrolysis activity [GO:0016887]; GTP binding [GO:0005525]</t>
  </si>
  <si>
    <t>cytoplasm [GO:0005737]; cytosol [GO:0005829]; cytosolic small ribosomal subunit [GO:0022627]; mRNA binding [GO:0003729]; structural constituent of ribosome [GO:0003735]; cytoplasmic translation [GO:0002181]; maturation of SSU-rRNA from tricistronic rRNA transcript (SSU-rRNA, 5.8S rRNA, LSU-rRNA) [GO:0000462]</t>
  </si>
  <si>
    <t>Small ribosomal subunit protein uS10 (40S ribosomal protein S20)</t>
  </si>
  <si>
    <t>AP-1 adaptor complex [GO:0030121]; AP-2 adaptor complex [GO:0030122]; cytoplasmic vesicle [GO:0031410]; cytosol [GO:0005829]; early endosome [GO:0005769]; early endosome membrane [GO:0031901]; Golgi membrane [GO:0000139]; nucleus [GO:0005634]; trans-Golgi network [GO:0005802]; clathrin adaptor activity [GO:0035615]; clathrin-dependent endocytosis [GO:0072583]; Golgi to vacuole transport [GO:0006896]; intracellular protein transport [GO:0006886]; vesicle targeting, trans-Golgi to endosome [GO:0048203]</t>
  </si>
  <si>
    <t>mitochondrion [GO:0005739]; dioxygenase activity [GO:0051213]; metal ion binding [GO:0046872]; carnitine biosynthetic process [GO:0045329]; mitochondrion organization [GO:0007005]</t>
  </si>
  <si>
    <t>GATOR1 complex [GO:1990130]; Seh1-associated complex [GO:0035859]; vacuolar membrane [GO:0005774]; cellular response to amino acid starvation [GO:0034198]; meiotic cell cycle [GO:0051321]; negative regulation of small GTPase mediated signal transduction [GO:0051058]; negative regulation of TORC1 signaling [GO:1904262]; positive regulation of autophagy [GO:0010508]; protein transport [GO:0015031]; pseudohyphal growth [GO:0007124]; regulation of autophagosome assembly [GO:2000785]; regulation of TORC1 signaling [GO:1903432]; TORC1 signaling [GO:0038202]</t>
  </si>
  <si>
    <t>cytoplasm [GO:0005737]; nucleus [GO:0005634]; mRNA binding [GO:0003729]; RNA binding [GO:0003723]; snRNA binding [GO:0017069]; meiotic cell cycle [GO:0051321]; mRNA splicing, via spliceosome [GO:0000398]; premeiotic DNA replication [GO:0006279]; reciprocal meiotic recombination [GO:0007131]; sporulation resulting in formation of a cellular spore [GO:0030435]</t>
  </si>
  <si>
    <t>cytoplasm [GO:0005737]; nucleus [GO:0005634]; proteasome complex [GO:0000502]; molecular adaptor activity [GO:0060090]; proteasome assembly [GO:0043248]; ubiquitin-dependent ERAD pathway [GO:0030433]</t>
  </si>
  <si>
    <t>cis-Golgi network [GO:0005801]; Golgi medial cisterna [GO:0005797]; Golgi membrane [GO:0000139]; SNARE complex [GO:0031201]; SNAP receptor activity [GO:0005484]; endoplasmic reticulum to Golgi vesicle-mediated transport [GO:0006888]; Golgi vesicle transport [GO:0048193]; intracellular protein transport [GO:0006886]; vesicle fusion [GO:0006906]; vesicle fusion with Golgi apparatus [GO:0048280]</t>
  </si>
  <si>
    <t>cytosol [GO:0005829]; cytosolic large ribosomal subunit [GO:0022625]; structural constituent of ribosome [GO:0003735]; cytoplasmic translation [GO:0002181]; maturation of LSU-rRNA [GO:0000470]</t>
  </si>
  <si>
    <t>Large ribosomal subunit protein eL8A (60S ribosomal protein L8-A) (L4) (L4-2) (L7a-1) (Maintenance of killer protein 7) (RP6) (YL5)</t>
  </si>
  <si>
    <t>mitochondrion [GO:0005739]; RNA binding [GO:0003723]; Group I intron splicing [GO:0000372]; mitochondrial mRNA processing [GO:0090615]</t>
  </si>
  <si>
    <t>cytoplasm [GO:0005737]; nucleus [GO:0005634]; protein-lysine N-methyltransferase activity [GO:0016279]; peptidyl-lysine dimethylation [GO:0018027]; peptidyl-lysine monomethylation [GO:0018026]</t>
  </si>
  <si>
    <t>mitochondrial outer membrane [GO:0005741]; mitochondrion [GO:0005739]; ATP binding [GO:0005524]; tRNA threonylcarbamoyladenosine dehydratase [GO:0061503]; ubiquitin-like modifier activating enzyme activity [GO:0008641]; cyclic threonylcarbamoyladenosine biosynthetic process [GO:0061504]</t>
  </si>
  <si>
    <t>cytosol [GO:0005829]; endosome [GO:0005768]; endosome membrane [GO:0010008]; heterotrimeric G-protein complex [GO:0005834]; plasma membrane [GO:0005886]; G protein-coupled receptor binding [GO:0001664]; G-protein beta-subunit binding [GO:0031681]; G-protein beta/gamma-subunit complex binding [GO:0031683]; GTP binding [GO:0005525]; GTPase activity [GO:0003924]; metal ion binding [GO:0046872]; adaptation of signaling pathway by response to pheromone involved in conjugation with cellular fusion [GO:0000754]; G protein-coupled receptor signaling pathway [GO:0007186]; inositol lipid-mediated signaling [GO:0048017]; karyogamy involved in conjugation with cellular fusion [GO:0000742]; nuclear migration involved in conjugation with cellular fusion [GO:0000743]; pheromone-dependent signal transduction involved in conjugation with cellular fusion [GO:0000750]; regulation of MAPK export from nucleus [GO:0071701]</t>
  </si>
  <si>
    <t>endoplasmic reticulum [GO:0005783]; endoplasmic reticulum membrane [GO:0005789]; heme binding [GO:0020037]; iron ion binding [GO:0005506]; oxidoreductase activity [GO:0016491]; sterol 14-demethylase activity [GO:0008398]; ergosterol biosynthetic process [GO:0006696]</t>
  </si>
  <si>
    <t>mitochondrial matrix [GO:0005759]; mitochondrion [GO:0005739]; metal ion binding [GO:0046872]; superoxide dismutase activity [GO:0004784]; reactive oxygen species metabolic process [GO:0072593]</t>
  </si>
  <si>
    <t>cytoplasm [GO:0005737]; cytosol [GO:0005829]; late endosome [GO:0005770]; oxidoreductase activity [GO:0016491]; retrograde transport, endosome to Golgi [GO:0042147]</t>
  </si>
  <si>
    <t>cytoplasm [GO:0005737]; mitochondrial matrix [GO:0005759]; mitochondrion [GO:0005739]; ATP binding [GO:0005524]; serine-tRNA ligase activity [GO:0004828]; tRNA binding [GO:0000049]; mitochondrial seryl-tRNA aminoacylation [GO:0070158]</t>
  </si>
  <si>
    <t>cytosol [GO:0005829]; endosome [GO:0005768]; retromer complex [GO:0030904]; retromer, cargo-selective complex [GO:0030906]; intracellular protein transport [GO:0006886]; protein retention in Golgi apparatus [GO:0045053]; retrograde transport, endosome to Golgi [GO:0042147]</t>
  </si>
  <si>
    <t>NatA complex [GO:0031415]; identical protein binding [GO:0042802]; peptide-glutamate-alpha-N-acetyltransferase activity [GO:1990190]; peptide-serine-alpha-N-acetyltransferase activity [GO:1990189]; N-terminal protein amino acid acetylation [GO:0006474]; N-terminal protein amino acid propionylation [GO:0061606]</t>
  </si>
  <si>
    <t>cytosol [GO:0005829]; argininosuccinate lyase activity [GO:0004056]; arginine biosynthetic process via ornithine [GO:0042450]</t>
  </si>
  <si>
    <t>cytoplasm [GO:0005737]; cytosol [GO:0005829]; asparagine-tRNA ligase activity [GO:0004816]; ATP binding [GO:0005524]; nucleic acid binding [GO:0003676]; asparaginyl-tRNA aminoacylation [GO:0006421]</t>
  </si>
  <si>
    <t>aminoacyl-tRNA synthetase multienzyme complex [GO:0017101]; cytoplasm [GO:0005737]; aminoacyl-tRNA editing activity [GO:0002161]; ATP binding [GO:0005524]; proline-tRNA ligase activity [GO:0004827]; prolyl-tRNA aminoacylation [GO:0006433]</t>
  </si>
  <si>
    <t>cytoplasm [GO:0005737]; cytosol [GO:0005829]; cytosolic small ribosomal subunit [GO:0022627]; metal ion binding [GO:0046872]; RNA binding [GO:0003723]; structural constituent of ribosome [GO:0003735]; cytoplasmic translation [GO:0002181]; maturation of SSU-rRNA from tricistronic rRNA transcript (SSU-rRNA, 5.8S rRNA, LSU-rRNA) [GO:0000462]; ribosomal small subunit assembly [GO:0000028]</t>
  </si>
  <si>
    <t>Small ribosomal subunit protein eS27A (40S ribosomal protein S27-A) (RP61) (YS20)</t>
  </si>
  <si>
    <t>ATP binding [GO:0005524]; homoserine kinase activity [GO:0004413]; homoserine metabolic process [GO:0009092]; phosphorylation [GO:0016310]; threonine biosynthetic process [GO:0009088]</t>
  </si>
  <si>
    <t>cytoplasm [GO:0005737]; endoplasmic reticulum [GO:0005783]; nucleus [GO:0005634]; proteasome complex [GO:0000502]; proteasome regulatory particle, base subcomplex [GO:0008540]; proteasome storage granule [GO:0034515]; enzyme regulator activity [GO:0030234]; protein-macromolecule adaptor activity [GO:0030674]; proteasome-mediated ubiquitin-dependent protein catabolic process [GO:0043161]; regulation of protein catabolic process [GO:0042176]; ubiquitin-dependent protein catabolic process [GO:0006511]</t>
  </si>
  <si>
    <t>chromosome, telomeric region [GO:0000781]; mitochondrion [GO:0005739]; nuclear replication fork [GO:0043596]; replication fork [GO:0005657]; 5'-3' DNA helicase activity [GO:0043139]; ATP binding [GO:0005524]; ATP hydrolysis activity [GO:0016887]; DNA helicase activity [GO:0003678]; G-quadruplex DNA binding [GO:0051880]; single-stranded DNA binding [GO:0003697]; DNA repair [GO:0006281]; DNA replication [GO:0006260]; G-quadruplex DNA unwinding [GO:0044806]; mitochondrial genome maintenance [GO:0000002]; replication fork progression beyond termination site [GO:0097046]; replication fork reversal [GO:0071932]; telomere maintenance [GO:0000723]</t>
  </si>
  <si>
    <t>cytoplasm [GO:0005737]; cytosol [GO:0005829]; ATP binding [GO:0005524]; glutamate 5-kinase activity [GO:0004349]; RNA binding [GO:0003723]; phosphorylation [GO:0016310]; proline biosynthetic process [GO:0006561]</t>
  </si>
  <si>
    <t>cytoplasm [GO:0005737]; nucleus [GO:0005634]; R2TP complex [GO:0097255]; ribonucleoprotein complex [GO:1990904]; box C/D snoRNP assembly [GO:0000492]; mRNA processing [GO:0006397]; protein folding [GO:0006457]; protein stabilization [GO:0050821]; regulation of cell size [GO:0008361]; RNA splicing [GO:0008380]; rRNA processing [GO:0006364]</t>
  </si>
  <si>
    <t>mitochondrial inner membrane [GO:0005743]; mitochondrial matrix [GO:0005759]; mitochondrion [GO:0005739]; 1-pyrroline-5-carboxylate dehydrogenase activity [GO:0003842]; glutamate biosynthetic process [GO:0006537]; proline catabolic process to glutamate [GO:0010133]</t>
  </si>
  <si>
    <t>core mediator complex [GO:0070847]; mediator complex [GO:0016592]; nucleus [GO:0005634]; protein domain specific binding [GO:0019904]; TFIID-class transcription factor complex binding [GO:0001094]; transcription coactivator activity [GO:0003713]; negative regulation of ribosomal protein gene transcription by RNA polymerase II [GO:0010688];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</si>
  <si>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cytosol [GO:0005829]; endoplasmic reticulum membrane [GO:0005789]; mitochondrial outer membrane [GO:0005741]; mitochondrion [GO:0005739]; plasma membrane [GO:0005886]; electron transfer activity [GO:0009055]; flavin adenine dinucleotide binding [GO:0050660]; FMN binding [GO:0010181]; NADP binding [GO:0050661]; NADPH dehydrogenase activity [GO:0003959]; NADPH-hemoprotein reductase activity [GO:0003958]; ergosterol biosynthetic process [GO:0006696]</t>
  </si>
  <si>
    <t>cytoplasm [GO:0005737]; nucleus [GO:0005634]; metalloaminopeptidase activity [GO:0070006]; peptide binding [GO:0042277]; zinc ion binding [GO:0008270]; glycogen metabolic process [GO:0005977]; peptide catabolic process [GO:0043171]; proteolysis [GO:0006508]</t>
  </si>
  <si>
    <t>mitochondrial respiratory chain complex IV [GO:0005751]; mitochondrion [GO:0005739]; metal ion binding [GO:0046872]; oxidoreductase activity [GO:0016491]; cellular respiration [GO:0045333]; mitochondrial electron transport, cytochrome c to oxygen [GO:0006123]; proton transmembrane transport [GO:1902600]</t>
  </si>
  <si>
    <t>90S preribosome [GO:0030686]; nucleolus [GO:0005730]; preribosome, large subunit precursor [GO:0030687]; proteasome complex [GO:0000502]; identical protein binding [GO:0042802]; large ribosomal subunit rRNA binding [GO:0070180]; proteasome binding [GO:0070628]; protein-macromolecule adaptor activity [GO:0030674]; rRNA binding [GO:0019843]; maturation of 5.8S rRNA from tricistronic rRNA transcript (SSU-rRNA, 5.8S rRNA, LSU-rRNA) [GO:0000466]; maturation of LSU-rRNA from tricistronic rRNA transcript (SSU-rRNA, 5.8S rRNA, LSU-rRNA) [GO:0000463]; protein catabolic process [GO:0030163]</t>
  </si>
  <si>
    <t>chromatin [GO:0000785]; nucleus [GO:0005634]; RSC-type complex [GO:0016586]; DNA-binding transcription factor activity, RNA polymerase II-specific [GO:0000981]; RNA polymerase II cis-regulatory region sequence-specific DNA binding [GO:0000978]; zinc ion binding [GO:0008270]; chromatin remodeling [GO:0006338]; double-strand break repair via nonhomologous end joining [GO:0006303]; nucleosome disassembly [GO:0006337]; positive regulation of transcription by RNA polymerase II [GO:0045944]; regulation of DNA-templated transcription [GO:0006355]; transcription elongation by RNA polymerase II [GO:0006368]</t>
  </si>
  <si>
    <t>Small ribosomal subunit protein mS41 (Function required for yeast viability protein 4) (Protein FYV4, mitochondrial)</t>
  </si>
  <si>
    <t>nucleus [GO:0005634]; Vma12-Vma22 assembly complex [GO:1990871]; unfolded protein binding [GO:0051082]; vacuolar acidification [GO:0007035]; vacuolar proton-transporting V-type ATPase complex assembly [GO:0070072]</t>
  </si>
  <si>
    <t>intronic box C/D RNA processing [GO:0034965]; maturation of 5.8S rRNA [GO:0000460]; nuclear-transcribed mRNA catabolic process, RNase MRP-dependent [GO:0000294]; RNA phosphodiester bond hydrolysis, endonucleolytic [GO:0090502]; rRNA processing [GO:0006364]; tRNA 5'-leader removal [GO:0001682]; tRNA processing [GO:0008033]</t>
  </si>
  <si>
    <t>cytosol [GO:0005829]; nucleolar ribonuclease P complex [GO:0005655]; nucleus [GO:0005634]; ribonuclease MRP complex [GO:0000172]; ribonuclease P activity [GO:0004526]; RNA binding [GO:0003723]; intronic box C/D RNA processing [GO:0034965]; maturation of 5.8S rRNA [GO:0000460]; nuclear-transcribed mRNA catabolic process, RNase MRP-dependent [GO:0000294]; RNA phosphodiester bond hydrolysis, endonucleolytic [GO:0090502]; rRNA processing [GO:0006364]; tRNA 5'-leader removal [GO:0001682]; tRNA processing [GO:0008033]</t>
  </si>
  <si>
    <t>cytoplasm [GO:0005737]; mitochondrion [GO:0005739]; 2-dehydropantoate 2-reductase activity [GO:0008677]; NADP binding [GO:0050661]; pantothenate biosynthetic process [GO:0015940]</t>
  </si>
  <si>
    <t>cytoplasm [GO:0005737]; polysome [GO:0005844]; ATP binding [GO:0005524]; ATP hydrolysis activity [GO:0016887]; ATP-dependent protein folding chaperone [GO:0140662]; heat shock protein binding [GO:0031072]; protein folding chaperone [GO:0044183]; unfolded protein binding [GO:0051082]; 'de novo' cotranslational protein folding [GO:0051083]; chaperone cofactor-dependent protein refolding [GO:0051085]; cytoplasmic translation [GO:0002181]; protein folding [GO:0006457]; protein refolding [GO:0042026]; regulation of translational fidelity [GO:0006450]; rRNA processing [GO:0006364]; translational frameshifting [GO:0006452]</t>
  </si>
  <si>
    <t>nucleolus [GO:0005730]; nucleoplasm [GO:0005654]; small-subunit processome [GO:0032040]; ATP binding [GO:0005524]; ATP hydrolysis activity [GO:0016887]; ATP-dependent activity, acting on RNA [GO:0008186]; RNA binding [GO:0003723]; RNA helicase activity [GO:0003724]; maturation of SSU-rRNA [GO:0030490]; maturation of SSU-rRNA from tricistronic rRNA transcript (SSU-rRNA, 5.8S rRNA, LSU-rRNA) [GO:0000462]</t>
  </si>
  <si>
    <t>cytoplasmic exosome (RNase complex) [GO:0000177]; exosome (RNase complex) [GO:0000178]; nuclear exosome (RNase complex) [GO:0000176]; nucleolus [GO:0005730]; nucleus [GO:0005634]; RNA binding [GO:0003723]; CUT catabolic process [GO:0071034]; exonucleolytic catabolism of deadenylated mRNA [GO:0043928]; exonucleolytic trimming to generate mature 3'-end of 5.8S rRNA from tricistronic rRNA transcript (SSU-rRNA, 5.8S rRNA, LSU-rRNA) [GO:0000467]; nonfunctional rRNA decay [GO:0070651]; nuclear mRNA surveillance [GO:0071028]; nuclear polyadenylation-dependent mRNA catabolic process [GO:0071042]; nuclear polyadenylation-dependent rRNA catabolic process [GO:0071035];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RNA catabolic process [GO:0006401]; RNA processing [GO:0006396]; U4 snRNA 3'-end processing [GO:0034475]</t>
  </si>
  <si>
    <t>cytoplasm [GO:0005737]; mitochondrial matrix [GO:0005759]; nucleoplasm [GO:0005654]; nucleus [GO:0005634]; tRNA (guanine(37)-N(1))-methyltransferase activity [GO:0052906]; tRNA (guanine-N1-)-methyltransferase activity [GO:0009019]; mitochondrial tRNA methylation [GO:0070901]; tRNA modification [GO:0006400]; tRNA N1-guanine methylation [GO:0002939]</t>
  </si>
  <si>
    <t>endoplasmic reticulum membrane [GO:0005789]; lipid droplet [GO:0005811]; lanosterol synthase activity [GO:0000250]; ergosterol biosynthetic process [GO:0006696]; triterpenoid biosynthetic process [GO:0016104]</t>
  </si>
  <si>
    <t>endocytosis [GO:0006897]; ER to Golgi ceramide transport [GO:0035621]; exocytosis [GO:0006887]; invasive growth in response to glucose limitation [GO:0001403]; karyogamy involved in conjugation with cellular fusion [GO:0000742]; maintenance of cell polarity [GO:0030011]; piecemeal microautophagy of the nucleus [GO:0034727]; pseudohyphal growth [GO:0007124]; sterol transport [GO:0015918]</t>
  </si>
  <si>
    <t>cortical endoplasmic reticulum [GO:0032541]; cytoplasm [GO:0005737]; cytosol [GO:0005829]; endoplasmic reticulum membrane [GO:0005789]; intracellular membrane-bounded organelle [GO:0043231]; perinuclear endoplasmic reticulum [GO:0097038]; plasma membrane [GO:0005886]; lipid binding [GO:0008289]; sterol binding [GO:0032934]; sterol transfer activity [GO:0120015]; sterol transporter activity [GO:0015248]; endocytosis [GO:0006897]; ER to Golgi ceramide transport [GO:0035621]; exocytosis [GO:0006887]; invasive growth in response to glucose limitation [GO:0001403]; karyogamy involved in conjugation with cellular fusion [GO:0000742]; maintenance of cell polarity [GO:0030011]; piecemeal microautophagy of the nucleus [GO:0034727]; pseudohyphal growth [GO:0007124]; sterol transport [GO:0015918]</t>
  </si>
  <si>
    <t>cytoplasm [GO:0005737]; nucleus [GO:0005634]; ATP binding [GO:0005524]; glutaminase activity [GO:0004359]; NAD+ synthase (glutamine-hydrolyzing) activity [GO:0003952]; NAD biosynthetic process [GO:0009435]</t>
  </si>
  <si>
    <t>mitochondrion [GO:0005739]; nuclear envelope [GO:0005635]; metal ion binding [GO:0046872]; myosin phosphatase activity [GO:0017018]; phosphoprotein phosphatase activity [GO:0004721]; protein serine/threonine phosphatase activity [GO:0004722]; peptidyl-serine dephosphorylation [GO:0070262]; protein dephosphorylation [GO:0006470]; regulation of ubiquinone biosynthetic process [GO:0010795]</t>
  </si>
  <si>
    <t>cytoplasm [GO:0005737]; exon-exon junction complex [GO:0035145]; polysome [GO:0005844]; RNA binding [GO:0003723]; cytoplasmic RNA surveillance [GO:0071026]; DNA recombination [GO:0006310]; nuclear-transcribed mRNA catabolic process, 3'-5' exonucleolytic nonsense-mediated decay [GO:0070478]; nuclear-transcribed mRNA catabolic process, nonsense-mediated decay [GO:0000184]</t>
  </si>
  <si>
    <t>endoplasmic reticulum [GO:0005783]; endoplasmic reticulum membrane [GO:0005789]; Ire1 complex [GO:1990332]; IRE1-TRAF2-ASK1 complex [GO:1990604]; nucleus [GO:0005634]; ATP binding [GO:0005524]; identical protein binding [GO:0042802]; metal ion binding [GO:0046872]; protein kinase activity [GO:0004672]; protein serine kinase activity [GO:0106310]; protein serine/threonine kinase activity [GO:0004674]; RNA endonuclease activity [GO:0004521]; unfolded protein binding [GO:0051082]; endoplasmic reticulum unfolded protein response [GO:0030968]; fungal-type cell wall organization [GO:0031505]; inositol metabolic process [GO:0006020]; intrinsic apoptotic signaling pathway in response to endoplasmic reticulum stress [GO:0070059]; IRE1-mediated unfolded protein response [GO:0036498]; mRNA cleavage involved in mRNA processing [GO:0098787]; protein localization to Golgi apparatus [GO:0034067]; protein trans-autophosphorylation [GO:0036290]; regulation of DNA-templated transcription in response to stress [GO:0043620]; response to endoplasmic reticulum stress [GO:0034976]</t>
  </si>
  <si>
    <t>cortical endoplasmic reticulum [GO:0032541]; endoplasmic reticulum membrane [GO:0005789]; endoplasmic reticulum-plasma membrane contact site [GO:0140268]; mitochondrion [GO:0005739]; plasma membrane [GO:0005886]; sterol binding [GO:0032934]; sterol transfer activity [GO:0120015]; intracellular sterol transport [GO:0032366]</t>
  </si>
  <si>
    <t>cytoplasm [GO:0005737]; cytoplasmic stress granule [GO:0010494]; nucleus [GO:0005634]; ATP binding [GO:0005524]; mRNA binding [GO:0003729]; protein kinase activity [GO:0004672]; protein serine kinase activity [GO:0106310]; protein serine/threonine kinase activity [GO:0004674]; intracellular signal transduction [GO:0035556]; negative regulation of macroautophagy [GO:0016242]; protein localization [GO:0008104]; protein phosphorylation [GO:0006468]; regulation of filamentous growth [GO:0010570]; regulation of pseudohyphal growth [GO:2000220]; regulation of translation in response to stress [GO:0043555]; TOR signaling [GO:0031929]</t>
  </si>
  <si>
    <t>mitochondrial outer membrane [GO:0005741]; mitochondrion [GO:0005739]; SAM complex [GO:0001401]; mitochondrial outer membrane translocase complex assembly [GO:0070096]; protein import into mitochondrial matrix [GO:0030150]; protein insertion into mitochondrial outer membrane [GO:0045040]</t>
  </si>
  <si>
    <t>cytosol [GO:0005829]; nucleoplasm [GO:0005654]; nucleus [GO:0005634]; Rix1 complex [GO:0097344]; chromatin binding [GO:0003682]; maturation of LSU-rRNA from tricistronic rRNA transcript (SSU-rRNA, 5.8S rRNA, LSU-rRNA) [GO:0000463]; pre-replicative complex assembly involved in nuclear cell cycle DNA replication [GO:0006267]; regulation of DNA-templated DNA replication initiation [GO:0030174]; ribosomal large subunit assembly [GO:0000027]; rRNA processing [GO:0006364]</t>
  </si>
  <si>
    <t>commitment complex [GO:0000243]; cytoplasm [GO:0005737]; cytosol [GO:0005829]; nucleus [GO:0005634]; spliceosomal complex [GO:0005681]; U1 snRNP [GO:0005685]; U2-type prespliceosome [GO:0071004]; mRNA binding [GO:0003729]; mRNA 5'-splice site recognition [GO:0000395]; mRNA splice site selection [GO:0006376]; mRNA splicing, via spliceosome [GO:0000398]; positive regulation of mRNA splicing, via spliceosome [GO:0048026]</t>
  </si>
  <si>
    <t>nucleolus [GO:0005730]; preribosome, large subunit precursor [GO:0030687]; rRNA primary transcript binding [GO:0042134]; maturation of 5.8S rRNA [GO:0000460]; maturation of 5.8S rRNA from tricistronic rRNA transcript (SSU-rRNA, 5.8S rRNA, LSU-rRNA) [GO:0000466]; maturation of LSU-rRNA [GO:0000470]; maturation of LSU-rRNA from tricistronic rRNA transcript (SSU-rRNA, 5.8S rRNA, LSU-rRNA) [GO:0000463]; ribosomal large subunit export from nucleus [GO:0000055]</t>
  </si>
  <si>
    <t>box H/ACA snoRNP complex [GO:0031429]; nucleolus [GO:0005730]; box H/ACA snoRNA binding [GO:0034513]; snoRNA guided rRNA pseudouridine synthesis [GO:0000454]; snRNA pseudouridine synthesis [GO:0031120]</t>
  </si>
  <si>
    <t>mitochondrial matrix [GO:0005759]; mitochondrion [GO:0005739]; arginine-tRNA ligase activity [GO:0004814]; ATP binding [GO:0005524]; arginyl-tRNA aminoacylation [GO:0006420]; mitochondrial arginyl-tRNA aminoacylation [GO:0070144]; mitochondrial translation [GO:0032543]</t>
  </si>
  <si>
    <t>cell periphery [GO:0071944]; COPII vesicle coat [GO:0030127]; endoplasmic reticulum [GO:0005783]; endoplasmic reticulum exit site [GO:0070971]; endoplasmic reticulum membrane [GO:0005789]; Golgi membrane [GO:0000139]; mating projection tip [GO:0043332]; signal sequence binding [GO:0005048]; SNARE binding [GO:0000149]; zinc ion binding [GO:0008270]; COPII-coated vesicle cargo loading [GO:0090110]; intracellular protein transport [GO:0006886]</t>
  </si>
  <si>
    <t>chromatin remodeling [GO:0006338]; DNA repair [GO:0006281]; DNA-templated transcription [GO:0006351]; histone acetylation [GO:0016573]; histone deubiquitination [GO:0016578]; positive regulation of transcription by RNA polymerase II [GO:0045944]; regulation of DNA-templated transcription [GO:0006355]; regulation of transcription by RNA polymerase II [GO:0006357]</t>
  </si>
  <si>
    <t>ASTRA complex [GO:0070209]; NuA4 histone acetyltransferase complex [GO:0035267]; nucleus [GO:0005634]; SAGA complex [GO:0000124]; SLIK (SAGA-like) complex [GO:0046695]; chromatin remodeling [GO:0006338]; DNA repair [GO:0006281]; DNA-templated transcription [GO:0006351]; histone acetylation [GO:0016573]; histone deubiquitination [GO:0016578]; positive regulation of transcription by RNA polymerase II [GO:0045944]; regulation of DNA-templated transcription [GO:0006355]; regulation of transcription by RNA polymerase II [GO:0006357]</t>
  </si>
  <si>
    <t>cytoplasm [GO:0005737]; Golgi apparatus [GO:0005794]; fungal-type cell wall organization [GO:0031505]; protein transport [GO:0015031]</t>
  </si>
  <si>
    <t>cytoplasm [GO:0005737]; cytosol [GO:0005829]; nucleus [GO:0005634]; alditol:NADP+ 1-oxidoreductase activity [GO:0004032]; D-xylose:NADP reductase activity [GO:0032866]; mRNA binding [GO:0003729]; arabinose catabolic process [GO:0019568]; cellular response to osmotic stress [GO:0071470]; cellular response to oxidative stress [GO:0034599]; D-xylose catabolic process [GO:0042843]; galactose catabolic process [GO:0019388]</t>
  </si>
  <si>
    <t>endosome [GO:0005768]; endosome membrane [GO:0010008]; nucleus-vacuole junction [GO:0071561]; vacuolar membrane [GO:0005774]; phosphatidylinositol-3-phosphate binding [GO:0032266]; protein-macromolecule adaptor activity [GO:0030674]; protein localization to endosome [GO:0036010]; protein localization to membrane [GO:0072657]</t>
  </si>
  <si>
    <t>cellular bud neck septin ring organization [GO:0032186]; cytoskeleton-dependent cytokinesis [GO:0061640]; maintenance of cell polarity [GO:0030011]; mitotic actomyosin contractile ring assembly [GO:1903475]; mitotic cytokinesis [GO:0000281]; positive regulation of protein phosphorylation [GO:0001934]; positive regulation of protein serine/threonine kinase activity [GO:0071902]; septin ring assembly [GO:0000921]; septum digestion after cytokinesis [GO:0000920]</t>
  </si>
  <si>
    <t>ascospore wall [GO:0005619]; cell division site [GO:0032153]; cellular bud neck [GO:0005935]; cellular bud neck septin ring [GO:0000144]; cellular bud scar [GO:0005621]; cytoplasm [GO:0005737]; Gin4 complex [GO:1990317]; mating projection [GO:0005937];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maintenance of cell polarity [GO:0030011]; mitotic actomyosin contractile ring assembly [GO:1903475]; mitotic cytokinesis [GO:0000281]; positive regulation of protein phosphorylation [GO:0001934]; positive regulation of protein serine/threonine kinase activity [GO:0071902]; septin ring assembly [GO:0000921]; septum digestion after cytokinesis [GO:0000920]</t>
  </si>
  <si>
    <t>cytosol [GO:0005829]; trans-Golgi network [GO:0005802]; phosphatidylinositol-4-phosphate binding [GO:0070273]; ubiquitin binding [GO:0043130]; Golgi to endosome transport [GO:0006895]; Golgi to vacuole transport [GO:0006896]; protein transport to vacuole involved in ubiquitin-dependent protein catabolic process via the multivesicular body sorting pathway [GO:0043328]</t>
  </si>
  <si>
    <t>cytosol [GO:0005829]; [cytochrome c]-lysine N-methyltransferase activity [GO:0000277]; protein-lysine N-methyltransferase activity [GO:0016279]; peptidyl-lysine methylation [GO:0018022]; peptidyl-lysine monomethylation [GO:0018026]; peptidyl-lysine trimethylation [GO:0018023]</t>
  </si>
  <si>
    <t>cytoplasm [GO:0005737]; cytosol [GO:0005829]; ATP binding [GO:0005524]; identical protein binding [GO:0042802]; metal ion binding [GO:0046872]; nucleotidyltransferase activity [GO:0016779]; protein adenylyltransferase activity [GO:0070733]; sulfurtransferase activity [GO:0016783]; thiosulfate sulfurtransferase activity [GO:0004792]; URM1 activating enzyme activity [GO:0042292]; cell budding [GO:0007114]; cellular response to oxidative stress [GO:0034599]; invasive growth in response to glucose limitation [GO:0001403]; protein urmylation [GO:0032447]; regulation of pseudohyphal growth [GO:2000220]; tRNA thio-modification [GO:0034227]; tRNA wobble position uridine thiolation [GO:0002143]; tRNA wobble uridine modification [GO:0002098]</t>
  </si>
  <si>
    <t>actin cortical patch [GO:0030479]; cellular bud neck [GO:0005935]; cytoplasm [GO:0005737]; mating projection tip [GO:0043332]; plasma membrane [GO:0005886]; enzyme activator activity [GO:0008047]; phospholipid binding [GO:0005543]; actin filament organization [GO:0007015]; actin nucleation [GO:0045010]; endocytosis [GO:0006897]; regulation of actin filament polymerization [GO:0030833]; response to salt stress [GO:0009651]</t>
  </si>
  <si>
    <t>cell division site [GO:0032153]; cytoplasm [GO:0005737]; cytosol [GO:0005829]; ubiquitin ligase complex [GO:0000151]; metal ion binding [GO:0046872]; ubiquitin protein ligase activity [GO:0061630]; ubiquitin-protein transferase activity [GO:0004842]; cellular bud neck septin ring organization [GO:0032186]; establishment of mitotic spindle orientation [GO:0000132]; mitotic spindle orientation checkpoint signaling [GO:0031578]; protein autoubiquitination [GO:0051865]; protein localization to bud neck [GO:0097271]; protein ubiquitination [GO:0016567]; regulation of formin-nucleated actin cable assembly [GO:0090337]; septin ring assembly [GO:0000921]; ubiquitin-dependent protein catabolic process [GO:0006511]</t>
  </si>
  <si>
    <t>mitochondrial outer membrane [GO:0005741]; mitochondrion [GO:0005739]; mitochondrion targeting sequence binding [GO:0030943]; protein transmembrane transporter activity [GO:0008320]; protein import into mitochondrial matrix [GO:0030150]; protein insertion into mitochondrial inner membrane [GO:0045039]; protein targeting to mitochondrion [GO:0006626]</t>
  </si>
  <si>
    <t>chromosome, telomeric region [GO:0000781]; nucleus [GO:0005634]; Set1C/COMPASS complex [GO:0048188]; histone H3K4 methyltransferase activity [GO:0042800]; histone H3K4 trimethyltransferase activity [GO:0140999]; protein-lysine N-methyltransferase activity [GO:0016279]; RNA binding [GO:0003723]; ascospore formation [GO:0030437]; histone H3-K4 dimethylation [GO:0044648]; histone H3-K4 methylation [GO:0051568]; histone H3-K4 monomethylation [GO:0097692]; histone H3-K4 trimethylation [GO:0080182]; meiotic DNA double-strand break formation [GO:0042138]; negative regulation of gene expression [GO:0010629]; negative regulation of histone H4 acetylation [GO:0090241]; negative regulation of transcription by RNA polymerase II [GO:0000122]; positive regulation of synaptonemal complex assembly [GO:1905088]; positive regulation of transcription by RNA polymerase II [GO:0045944]; protein methylation [GO:0006479]; rDNA heterochromatin formation [GO:0000183]; regulation of chromatin organization [GO:1902275]; regulation of meiotic DNA double-strand break formation [GO:1903341]; regulation of transcription by RNA polymerase II [GO:0006357]; silent mating-type cassette heterochromatin formation [GO:0030466]; sterol homeostasis [GO:0055092]; subtelomeric heterochromatin formation [GO:0031509]; synaptonemal complex assembly [GO:0007130]; telomere maintenance [GO:0000723]</t>
  </si>
  <si>
    <t>mitochondrion [GO:0005739]; nucleus [GO:0005634]; ATP binding [GO:0005524]; ATP-dependent activity, acting on DNA [GO:0008094]; ATP-dependent DNA damage sensor activity [GO:0140664]; dinucleotide insertion or deletion binding [GO:0032139]; double-stranded DNA binding [GO:0003690]; guanine/thymine mispair binding [GO:0032137]; DNA repair [GO:0006281]; mismatch repair [GO:0006298]; mitochondrial DNA repair [GO:0043504]; mitochondrial genome maintenance [GO:0000002]; mitochondrion organization [GO:0007005]</t>
  </si>
  <si>
    <t>cytoplasm [GO:0005737]; cytoplasmic stress granule [GO:0010494]; nucleus [GO:0005634]; RNA binding [GO:0003723]; RNA metabolic process [GO:0016070]</t>
  </si>
  <si>
    <t>CIA complex [GO:0097361]; cytoplasm [GO:0005737]; cytosol [GO:0005829]; nucleus [GO:0005634]; chromosome segregation [GO:0007059]; iron-sulfur cluster assembly [GO:0016226]; protein maturation by [4Fe-4S] cluster transfer [GO:0106035]</t>
  </si>
  <si>
    <t>nucleus [GO:0005634]; nucleic acid binding [GO:0003676]; mitotic spindle elongation [GO:0000022]</t>
  </si>
  <si>
    <t>cytoplasm [GO:0005737]; GTP binding [GO:0005525]; uracil phosphoribosyltransferase activity [GO:0004845]; pyrimidine-containing compound salvage [GO:0008655]; UMP salvage [GO:0044206]</t>
  </si>
  <si>
    <t>extracellular space [GO:0005615]; vacuole [GO:0005773]; zinc ion binding [GO:0008270]; cell wall organization [GO:0071555]</t>
  </si>
  <si>
    <t>cytosol [GO:0005829]; endoplasmic reticulum [GO:0005783]; endoplasmic reticulum membrane [GO:0005789]; nuclear periphery [GO:0034399]; nucleus [GO:0005634]; unfolded protein binding [GO:0051082]; sterol biosynthetic process [GO:0016126]</t>
  </si>
  <si>
    <t>cytoplasm [GO:0005737]; nucleus [GO:0005634]; 2-aminoadipate transaminase activity [GO:0047536]; aromatic-amino-acid:2-oxoglutarate aminotransferase activity [GO:0008793]; kynurenine aminotransferase activity [GO:0036137]; kynurenine-oxoglutarate transaminase activity [GO:0016212]; L-phenylalanine:2-oxoglutarate aminotransferase activity [GO:0080130]; pyridoxal phosphate binding [GO:0030170]; aromatic amino acid family catabolic process [GO:0009074]; aromatic amino acid metabolic process [GO:0009072]; L-kynurenine catabolic process [GO:0097053]; L-methionine salvage from methylthioadenosine [GO:0019509]; L-phenylalanine biosynthetic process [GO:0009094]; lysine biosynthetic process via aminoadipic acid [GO:0019878]; tyrosine biosynthetic process [GO:0006571]</t>
  </si>
  <si>
    <t>cytosol [GO:0005829]; cytosolic large ribosomal subunit [GO:0022625]; structural constituent of ribosome [GO:0003735]; cytoplasmic translation [GO:0002181]; response to antibiotic [GO:0046677]; response to cycloheximide [GO:0046898]</t>
  </si>
  <si>
    <t>Large ribosomal subunit protein eL42A (60S ribosomal protein L42-A) (L41) (YL27) (YP44)</t>
  </si>
  <si>
    <t>Large ribosomal subunit protein uL6m (54S ribosomal protein L6, mitochondrial) (YmL16)</t>
  </si>
  <si>
    <t>90S preribosome [GO:0030686]; Mpp10 complex [GO:0034457]; nucleolus [GO:0005730]; nucleoplasm [GO:0005654]; small ribosomal subunit [GO:0015935]; small-subunit processome [GO:0032040]; rRNA binding [GO:0019843]; snoRNA binding [GO:0030515]; structural constituent of ribosome [GO:0003735]; maturation of SSU-rRNA [GO:0030490]; ribosomal small subunit biogenesis [GO:0042274]; rRNA processing [GO:0006364]</t>
  </si>
  <si>
    <t>DNA double-strand break attachment to nuclear envelope [GO:1990683]; double-strand break repair [GO:0006302]; nucleosome assembly [GO:0006334]; regulation of DNA damage checkpoint [GO:2000001]; regulation of DNA double-strand break processing [GO:1903775]; retrotransposon silencing [GO:0010526]</t>
  </si>
  <si>
    <t>cell periphery [GO:0071944]; Cul8-RING ubiquitin ligase complex [GO:0035361]; nucleus [GO:0005634]; DNA double-strand break attachment to nuclear envelope [GO:1990683]; double-strand break repair [GO:0006302]; nucleosome assembly [GO:0006334]; regulation of DNA damage checkpoint [GO:2000001]; regulation of DNA double-strand break processing [GO:1903775]; retrotransposon silencing [GO:0010526]</t>
  </si>
  <si>
    <t>cortical endoplasmic reticulum [GO:0032541]; cytosol [GO:0005829]; endoplasmic reticulum [GO:0005783]; endoplasmic reticulum membrane [GO:0005789]; mitochondrial membrane [GO:0031966]; mitochondrion [GO:0005739]; plasma membrane [GO:0005886]; sterol transporter activity [GO:0015248]; intracellular sterol transport [GO:0032366]</t>
  </si>
  <si>
    <t>cell cortex [GO:0005938]; cell cortex of cell tip [GO:0051285]; cellular bud neck [GO:0005935]; cellular bud tip [GO:0005934]; cytoplasm [GO:0005737]; Kelch-containing formin regulatory complex [GO:1990615]; mating projection tip [GO:0043332]; prospore membrane [GO:0005628]; identical protein binding [GO:0042802]; cytogamy [GO:0000755]; negative regulation of exit from mitosis [GO:0001100]; regulation of cell shape [GO:0008360]; regulation of cytokinesis [GO:0032465]; regulation of formin-nucleated actin cable assembly [GO:0090337]; regulation of vesicle-mediated transport [GO:0060627]</t>
  </si>
  <si>
    <t>cellular bud neck [GO:0005935]; clathrin-coated pit [GO:0005905]; clathrin-coated vesicle [GO:0030136]; prospore membrane [GO:0005628]; 1-phosphatidylinositol binding [GO:0005545]; clathrin binding [GO:0030276]; clathrin heavy chain binding [GO:0032050]; phosphatidylinositol-4,5-bisphosphate binding [GO:0005546]; SNARE binding [GO:0000149]; clathrin coat assembly [GO:0048268]; clathrin-dependent endocytosis [GO:0072583]; endocytosis [GO:0006897]; vesicle budding from membrane [GO:0006900]</t>
  </si>
  <si>
    <t>catalytic step 2 spliceosome [GO:0071013]; cytoplasm [GO:0005737]; nucleus [GO:0005634]; spliceosomal complex [GO:0005681]; U4/U6 x U5 tri-snRNP complex [GO:0046540]; U5 snRNP [GO:0005682]; metallopeptidase activity [GO:0008237]; mRNA binding [GO:0003729]; pre-mRNA intronic binding [GO:0097157]; U1 snRNA binding [GO:0030619]; U2 snRNA binding [GO:0030620]; U5 snRNA binding [GO:0030623]; U6 snRNA binding [GO:0017070]; generation of catalytic spliceosome for second transesterification step [GO:0000350]; mRNA 3'-splice site recognition [GO:0000389]; mRNA 5'-splice site recognition [GO:0000395]; mRNA splicing, via spliceosome [GO:0000398]; spliceosomal snRNP assembly [GO:0000387]; spliceosomal tri-snRNP complex assembly [GO:0000244]</t>
  </si>
  <si>
    <t>anaphase-promoting complex [GO:0005680]; kinetochore [GO:0000776]; cyclin binding [GO:0030332]; anaphase-promoting complex-dependent catabolic process [GO:0031145]; cell cycle [GO:0007049]; cell division [GO:0051301]; positive regulation of mitotic metaphase/anaphase transition [GO:0045842]; protein ubiquitination [GO:0016567]; regulation of meiotic cell cycle [GO:0051445]; regulation of mitotic cell cycle [GO:0007346]</t>
  </si>
  <si>
    <t>mitochondrial inner membrane [GO:0005743]; mitochondrion [GO:0005739]; GTP binding [GO:0005525]; GTPase activity [GO:0003924]; magnesium ion binding [GO:0000287]; ribosome binding [GO:0043022]; cytoplasmic translation [GO:0002181]</t>
  </si>
  <si>
    <t>90S preribosome [GO:0030686]; nucleolus [GO:0005730]; nucleoplasm [GO:0005654]; nucleus [GO:0005634]; small-subunit processome [GO:0032040]; ATP binding [GO:0005524]; ATP hydrolysis activity [GO:0016887]; RNA binding [GO:0003723]; RNA helicase activity [GO:0003724];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rRNA processing [GO:0006364]</t>
  </si>
  <si>
    <t>cytoplasm [GO:0005737]; cytosol [GO:0005829]; nucleoplasm [GO:0005654]; nucleus [GO:0005634]; large ribosomal subunit rRNA binding [GO:0070180]; ribosomal large subunit binding [GO:0043023]; protein transport [GO:0015031]; ribosomal large subunit export from nucleus [GO:0000055]</t>
  </si>
  <si>
    <t>cytoplasm [GO:0005737]; equatorial microtubule organizing center [GO:0000923]; gamma-tubulin complex [GO:0000930]; gamma-tubulin small complex [GO:0008275]; inner plaque of spindle pole body [GO:0005822]; microtubule [GO:0005874]; mitotic spindle pole body [GO:0044732]; nucleus [GO:0005634]; outer plaque of spindle pole body [GO:0005824]; spindle pole [GO:0000922]; spindle pole body [GO:0005816]; gamma-tubulin binding [GO:0043015]; cytoplasmic microtubule organization [GO:0031122]; meiotic cell cycle [GO:0051321]; microtubule nucleation [GO:0007020]; mitotic cell cycle [GO:0000278]; regulation of microtubule nucleation [GO:0010968]; spindle assembly [GO:0051225]</t>
  </si>
  <si>
    <t>cytoplasmic side of plasma membrane [GO:0009898]; cytosol [GO:0005829]; fungal-type vacuole [GO:0000324]; mitochondrion [GO:0005739]; phosphopyruvate hydratase complex [GO:0000015]; plasma membrane [GO:0005886]; magnesium ion binding [GO:0000287]; melatonin binding [GO:1904408]; phosphopyruvate hydratase activity [GO:0004634]; glycolytic process [GO:0006096]; regulation of vacuole fusion, non-autophagic [GO:0032889]</t>
  </si>
  <si>
    <t>COPII-coated ER to Golgi transport vesicle [GO:0030134]; endoplasmic reticulum [GO:0005783]; endoplasmic reticulum membrane [GO:0005789]; Golgi membrane [GO:0000139]; COPII receptor activity [GO:0097020]; endoplasmic reticulum to Golgi vesicle-mediated transport [GO:0006888]; fungal-type cell wall organization [GO:0031505]; protein retention in Golgi apparatus [GO:0045053]; protein transport [GO:0015031]</t>
  </si>
  <si>
    <t>cellular bud tip [GO:0005934]; cytoplasm [GO:0005737]; GTPase activator activity [GO:0005096]; regulation of GTPase activity [GO:0043087]; signal transduction [GO:0007165]</t>
  </si>
  <si>
    <t>cytoplasm [GO:0005737]; cytosol [GO:0005829]; mitochondrion [GO:0005739]; NADP binding [GO:0050661]; phosphogluconate dehydrogenase (decarboxylating) activity [GO:0004616]; cellular response to oxidative stress [GO:0034599]; D-gluconate catabolic process [GO:0046177]; pentose-phosphate shunt, oxidative branch [GO:0009051]</t>
  </si>
  <si>
    <t>cytoplasm [GO:0005737]; cytoplasmic stress granule [GO:0010494]; fungal-type vacuole membrane [GO:0000329]; mitochondrion [GO:0005739]; plasma membrane [GO:0005886]; TORC1 complex [GO:0031931]; protein-macromolecule adaptor activity [GO:0030674]; ubiquitin binding [GO:0043130]; cellular response to amino acid stimulus [GO:0071230]; cellular response to starvation [GO:0009267]; positive regulation of cell growth [GO:0030307]; positive regulation of protein serine/threonine kinase activity [GO:0071902]; regulation of autophagy [GO:0010506]; regulation of cell cycle [GO:0051726]; regulation of cell growth [GO:0001558]; response to nutrient [GO:0007584]; TOR signaling [GO:0031929]</t>
  </si>
  <si>
    <t>cytoplasm [GO:0005737]; cytosol [GO:0005829]; elongator holoenzyme complex [GO:0033588]; nucleoplasm [GO:0005654]; nucleus [GO:0005634]; identical protein binding [GO:0042802]; regulation of translation [GO:0006417]; tRNA modification [GO:0006400]; tRNA wobble uridine modification [GO:0002098]</t>
  </si>
  <si>
    <t>endoplasmic reticulum [GO:0005783]; endoplasmic reticulum membrane [GO:0005789]; GPI-anchor transamidase complex [GO:0042765]; attachment of GPI anchor to protein [GO:0016255]; fungal-type cell wall organization [GO:0031505]</t>
  </si>
  <si>
    <t>endoplasmic reticulum [GO:0005783]; endoplasmic reticulum membrane [GO:0005789]; membrane [GO:0016020]; mitochondrial outer membrane [GO:0005741]; mitochondrion [GO:0005739]; farnesyl-diphosphate farnesyltransferase activity [GO:0004310]; squalene synthase activity [GO:0051996]; ergosterol biosynthetic process [GO:0006696]; farnesyl diphosphate metabolic process [GO:0045338]; isoprenoid biosynthetic process [GO:0008299]</t>
  </si>
  <si>
    <t>mitochondrial inner membrane [GO:0005743]; nucleus [GO:0005634]; intracellular monoatomic ion homeostasis [GO:0006873]; mitochondrion inheritance [GO:0000001]; mitochondrion organization [GO:0007005]; regulation of cardiolipin metabolic process [GO:1900208]</t>
  </si>
  <si>
    <t>90S preribosome [GO:0030686]; nucleolus [GO:0005730]; nucleus [GO:0005634];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t>
  </si>
  <si>
    <t>cytosol [GO:0005829]; nucleoplasm [GO:0005654]; nucleus [GO:0005634]; Rix1 complex [GO:0097344]; chromatin binding [GO:0003682]; pre-replicative complex assembly involved in nuclear cell cycle DNA replication [GO:0006267]; regulation of DNA-templated DNA replication initiation [GO:0030174]; ribosomal large subunit assembly [GO:0000027]; rRNA processing [GO:0006364]</t>
  </si>
  <si>
    <t>cytosol [GO:0005829]; nucleus [GO:0005634]; proteasome complex [GO:0000502]; proteasome regulatory particle, base subcomplex [GO:0008540]; K48-linked polyubiquitin modification-dependent protein binding [GO:0036435]; polyubiquitin modification-dependent protein binding [GO:0031593]; proteasome assembly [GO:0043248]; proteasome-mediated ubiquitin-dependent protein catabolic process [GO:0043161]; ubiquitin-dependent protein catabolic process [GO:0006511]</t>
  </si>
  <si>
    <t>90S preribosome [GO:0030686]; cytoplasm [GO:0005737]; cytosol [GO:0005829]; cytosolic small ribosomal subunit [GO:0022627]; RNA binding [GO:0003723]; rRNA binding [GO:0019843]; structural constituent of ribosome [GO:0003735]; cytoplasmic translation [GO:0002181]; translation [GO:0006412]</t>
  </si>
  <si>
    <t>Small ribosomal subunit protein eS4A (40S ribosomal protein S4-A) (RP5) (S7) (YS6)</t>
  </si>
  <si>
    <t>cytoplasm [GO:0005737]; fungal-type vacuole membrane [GO:0000329]; nucleus [GO:0005634]; ATP binding [GO:0005524]; protein serine kinase activity [GO:0106310]; protein serine/threonine kinase activity [GO:0004674]; intracellular signal transduction [GO:0035556]; peptidyl-serine phosphorylation [GO:0018105]; positive regulation of hydrogen sulfide biosynthetic process [GO:1904828]; positive regulation of ribosomal protein gene transcription by RNA polymerase II [GO:0060963]; positive regulation of transcription by RNA polymerase I [GO:0045943]; positive regulation of transcription by RNA polymerase III [GO:0045945]; regulation of cell size [GO:0008361]; regulation of cysteine metabolic process [GO:1901494]; regulation of protein localization [GO:0032880]; regulation of response to osmotic stress [GO:0047484]; regulation of sphingolipid biosynthetic process [GO:0090153]; regulation of transcription by RNA polymerase II [GO:0006357]</t>
  </si>
  <si>
    <t>cytosol [GO:0005829]; nucleus [GO:0005634]; DNA-binding transcription factor activity [GO:0003700]; phosphorelay response regulator activity [GO:0000156]; RNA polymerase II cis-regulatory region sequence-specific DNA binding [GO:0000978]; sequence-specific DNA binding [GO:0043565]; regulation of cell size [GO:0008361]; regulation of endoplasmic reticulum unfolded protein response [GO:1900101]; regulation of transcription by RNA polymerase II [GO:0006357]; response to singlet oxygen [GO:0000304]; transcription elongation by RNA polymerase II [GO:0006368]</t>
  </si>
  <si>
    <t>mitochondrial matrix [GO:0005759]; mitochondrion [GO:0005739]; branched-chain-amino-acid transaminase activity [GO:0004084]; L-isoleucine transaminase activity [GO:0052656]; L-leucine transaminase activity [GO:0052654]; L-leucine:2-oxoglutarate aminotransferase activity [GO:0050048]; L-valine transaminase activity [GO:0052655]; branched-chain amino acid biosynthetic process [GO:0009082]; branched-chain amino acid catabolic process [GO:0009083]; isoleucine biosynthetic process [GO:0009097]; L-methionine salvage from methylthioadenosine [GO:0019509]; leucine biosynthetic process [GO:0009098]; valine biosynthetic process [GO:0009099]</t>
  </si>
  <si>
    <t>cytoplasm [GO:0005737]; methyltransferase activity [GO:0008168]; mRNA binding [GO:0003729]; S-adenosylmethionine-dependent methyltransferase activity [GO:0008757]; lipid homeostasis [GO:0055088]; methylation [GO:0032259]</t>
  </si>
  <si>
    <t>cytoplasm [GO:0005737]; cytosol [GO:0005829]; iron-sulfur cluster assembly complex [GO:1990229]; Nbp35-Cfd1 ATPase complex [GO:1904564]; 4 iron, 4 sulfur cluster binding [GO:0051539]; ATP binding [GO:0005524]; ATP-dependent FeS chaperone activity [GO:0140663]; iron-sulfur cluster binding [GO:0051536]; metal ion binding [GO:0046872]; iron-sulfur cluster assembly [GO:0016226]; tRNA wobble uridine modification [GO:0002098]</t>
  </si>
  <si>
    <t>endoplasmic reticulum [GO:0005783]; endoplasmic reticulum membrane [GO:0005789]; protein disulfide isomerase activity [GO:0003756]; protein-disulfide reductase (glutathione) activity [GO:0019153]; unfolded protein binding [GO:0051082]; protein folding [GO:0006457]; protein retention in ER lumen [GO:0006621]; ubiquitin-dependent ERAD pathway [GO:0030433]</t>
  </si>
  <si>
    <t>mitochondrial inner membrane [GO:0005743]; mitochondrion [GO:0005739]; NAD transmembrane transporter activity [GO:0051724]; pyruvate secondary active transmembrane transporter activity [GO:0005477]; mitochondrial NAD transmembrane transport [GO:1990549]; mitochondrial pyruvate transmembrane transport [GO:0006850]; NAD transmembrane transport [GO:0035352]</t>
  </si>
  <si>
    <t>cytoplasm [GO:0005737]; cytosol [GO:0005829]; nucleus [GO:0005634]; proteasome regulatory particle assembly [GO:0070682]</t>
  </si>
  <si>
    <t>cytoplasm [GO:0005737]; cytosol [GO:0005829]; nucleus [GO:0005634]; protein homodimerization activity [GO:0042803]; protein tag [GO:0031386]; sulfur carrier activity [GO:0097163]; cell budding [GO:0007114]; cellular response to oxidative stress [GO:0034599]; invasive growth in response to glucose limitation [GO:0001403]; protein urmylation [GO:0032447]; tRNA thio-modification [GO:0034227]; tRNA wobble position uridine thiolation [GO:0002143]; tRNA wobble uridine modification [GO:0002098]</t>
  </si>
  <si>
    <t>endoplasmic reticulum [GO:0005783]; lipid droplet [GO:0005811]; plasma membrane [GO:0005886]; ATP binding [GO:0005524]; long-chain fatty acid-CoA ligase activity [GO:0004467]; very long-chain fatty acid-CoA ligase activity [GO:0031957]; long-chain fatty acid metabolic process [GO:0001676]; long-chain fatty-acyl-CoA metabolic process [GO:0035336]</t>
  </si>
  <si>
    <t>endoplasmic reticulum membrane [GO:0005789]; mitochondrion [GO:0005739]; nuclear envelope [GO:0005635]; nuclear membrane [GO:0031965]; protein-folding chaperone binding [GO:0051087]; ribosome binding [GO:0043022]; nuclear pore organization [GO:0006999]; protein folding [GO:0006457]</t>
  </si>
  <si>
    <t>cytoplasm [GO:0005737]; GID complex [GO:0034657]; nucleus [GO:0005634]; vacuole [GO:0005773]; ascospore formation [GO:0030437]; negative regulation of gluconeogenesis [GO:0045721]; proteasome-mediated ubiquitin-dependent protein catabolic process [GO:0043161]; protein catabolic process in the vacuole [GO:0007039]</t>
  </si>
  <si>
    <t>nucleoplasm [GO:0005654]; nucleus [GO:0005634]; RNA polymerase II, core complex [GO:0005665]; DNA binding [GO:0003677]; DNA-directed 5'-3' RNA polymerase activity [GO:0003899]; metal ion binding [GO:0046872]; protein dimerization activity [GO:0046983]; RNA-templated transcription [GO:0001172]; termination of RNA polymerase II transcription [GO:0006369]; transcription by RNA polymerase II [GO:0006366]; transcription elongation by RNA polymerase II [GO:0006368]; transcription initiation at RNA polymerase II promoter [GO:0006367]</t>
  </si>
  <si>
    <t>extrinsic component of mitochondrial inner membrane [GO:0031314]; mitochondrial inner membrane [GO:0005743]; mitochondrion [GO:0005739]; PAM complex, Tim23 associated import motor [GO:0001405]; TIM23 mitochondrial import inner membrane translocase complex [GO:0005744]; ATP binding [GO:0005524]; protein-folding chaperone binding [GO:0051087]; protein-macromolecule adaptor activity [GO:0030674]; intracellular protein transport [GO:0006886]; protein import into mitochondrial matrix [GO:0030150]</t>
  </si>
  <si>
    <t>cell division [GO:0051301]; chromosome segregation [GO:0007059]; establishment of meiotic sister chromatid cohesion [GO:0034089]; establishment of mitotic sister chromatid cohesion [GO:0034087]; mitotic sister chromatid cohesion [GO:0007064]; protein acetylation [GO:0006473]; sister chromatid cohesion [GO:0007062]</t>
  </si>
  <si>
    <t>chromatin [GO:0000785]; chromosome, centromeric region [GO:0000775]; cohesin complex [GO:0008278]; cytoplasm [GO:0005737]; cytosol [GO:0005829]; mitotic cohesin complex [GO:0030892]; nucleus [GO:0005634]; chromatin binding [GO:0003682]; cell division [GO:0051301]; chromosome segregation [GO:0007059]; establishment of meiotic sister chromatid cohesion [GO:0034089]; establishment of mitotic sister chromatid cohesion [GO:0034087]; mitotic sister chromatid cohesion [GO:0007064]; protein acetylation [GO:0006473]; sister chromatid cohesion [GO:0007062]</t>
  </si>
  <si>
    <t>Doa10p ubiquitin ligase complex [GO:0000837]; endoplasmic reticulum [GO:0005783]; endoplasmic reticulum membrane [GO:0005789]; membrane [GO:0016020]; nuclear envelope [GO:0005635]; nuclear inner membrane [GO:0005637]; ubiquitin protein ligase activity [GO:0061630]; ubiquitin-protein transferase activity [GO:0004842]; zinc ion binding [GO:0008270]; ER-associated misfolded protein catabolic process [GO:0071712]; protein ubiquitination [GO:0016567]; retrograde protein transport, ER to cytosol [GO:0030970]; ubiquitin-dependent ERAD pathway [GO:0030433]</t>
  </si>
  <si>
    <t>actin cortical patch [GO:0030479]; actin cytoskeleton [GO:0015629]; cellular bud tip [GO:0005934]; F-actin capping protein complex [GO:0008290]; incipient cellular bud site [GO:0000131]; mating projection tip [GO:0043332]; plasma membrane [GO:0005886]; actin filament binding [GO:0051015]; actin cytoskeleton organization [GO:0030036]; barbed-end actin filament capping [GO:0051016]; cell morphogenesis [GO:0000902]; filamentous growth [GO:0030447]</t>
  </si>
  <si>
    <t>CURI complex [GO:0032545]; cytosol [GO:0005829]; nucleolus [GO:0005730]; nucleoplasm [GO:0005654]; nucleus [GO:0005634]; protein kinase CK2 complex [GO:0005956]; small-subunit processome [GO:0032040]; UTP-C complex [GO:0034456]; ATP binding [GO:0005524]; protein kinase activity [GO:0004672]; protein serine kinase activity [GO:0106310]; protein serine/threonine kinase activity [GO:0004674]; DNA damage response [GO:0006974]; donor selection [GO:0007535]; maturation of SSU-rRNA [GO:0030490]; nucleolar large rRNA transcription by RNA polymerase I [GO:0042790]; peptidyl-threonine phosphorylation [GO:0018107]; protein phosphorylation [GO:0006468];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</si>
  <si>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CCR4-NOT core complex [GO:0030015]; cytoplasm [GO:0005737]; nucleus [GO:0005634]; P-body [GO:0000932]; deadenylation-dependent decapping of nuclear-transcribed mRNA [GO:0000290]; nuclear-transcribed mRNA poly(A) tail shortening [GO:0000289]; positive regulation of transcription elongation by RNA polymerase II [GO:0032968]; protein ubiquitination [GO:0016567]</t>
  </si>
  <si>
    <t>cytoplasm [GO:0005737]; cytosol [GO:0005829]; Golgi membrane [GO:0000139]; endocytosis [GO:0006897]; establishment or maintenance of actin cytoskeleton polarity [GO:0030950]; vacuole organization [GO:0007033]</t>
  </si>
  <si>
    <t>mitochondrial matrix [GO:0005759]; mitochondrion [GO:0005739]; ATP binding [GO:0005524]; protein kinase activity [GO:0004672]; pyruvate dehydrogenase (acetyl-transferring) kinase activity [GO:0004740]; glucose metabolic process [GO:0006006]; protein phosphorylation [GO:0006468]; protein-containing complex assembly [GO:0065003]; regulation of glucose metabolic process [GO:0010906]; regulation of mitophagy [GO:1901524]</t>
  </si>
  <si>
    <t>mitochondrial outer membrane [GO:0005741]; mitochondrion [GO:0005739]; nucleus [GO:0005634]; plasma membrane [GO:0005886]; 2-(3-amino-3-carboxypropyl)histidine synthase activity [GO:0090560]; cytochrome-b5 reductase activity, acting on NAD(P)H [GO:0004128]; NADH dehydrogenase activity [GO:0003954]; peptidyl-diphthamide biosynthetic process from peptidyl-histidine [GO:0017183]; tRNA wobble base 5-methoxycarbonylmethyl-2-thiouridinylation [GO:0002926]</t>
  </si>
  <si>
    <t>cytoplasm [GO:0005737]; nuclear SCF ubiquitin ligase complex [GO:0043224]; nucleus [GO:0005634]; SCF ubiquitin ligase complex [GO:0019005]; identical protein binding [GO:0042802]; ubiquitin binding [GO:0043130]; ubiquitin ligase-substrate adaptor activity [GO:1990756]; cysteine biosynthetic process [GO:0019344]; G1/S transition of mitotic cell cycle [GO:0000082]; methionine biosynthetic process [GO:0009086]; protein polyubiquitination [GO:0000209]; regulation of mitotic cell cycle [GO:0007346]; regulation of sulfur amino acid metabolic process [GO:0031335]; regulation of transcription involved in G1/S transition of mitotic cell cycle [GO:0000083]; response to arsenic-containing substance [GO:0046685]; response to cadmium ion [GO:0046686]; SCF-dependent proteasomal ubiquitin-dependent protein catabolic process [GO:0031146]; ubiquitin-dependent protein catabolic process [GO:0006511]</t>
  </si>
  <si>
    <t>SUBCELLULAR LOCATION: Endosome membrane {ECO:0000269|PubMed:12631737, ECO:0000269|PubMed:15314152, ECO:0000269|PubMed:31786280}; Multi-pass membrane protein {ECO:0000269|PubMed:15314152}. Golgi apparatus membrane {ECO:0000269|PubMed:12960419, ECO:0000269|PubMed:15314152, ECO:0000269|PubMed:31786280, ECO:0000269|PubMed:34645814}; Multi-pass membrane protein {ECO:0000269|PubMed:15314152}.</t>
  </si>
  <si>
    <t>endosome [GO:0005768]; endosome membrane [GO:0010008]; Golgi apparatus [GO:0005794]; Golgi membrane [GO:0000139]; late endosome [GO:0005770]; plasma membrane [GO:0005886]; trans-Golgi network [GO:0005802]; ATP binding [GO:0005524]; ATP hydrolysis activity [GO:0016887]; ATPase-coupled intramembrane lipid transporter activity [GO:0140326]; lysophosphatidylserine flippase activity [GO:0180013]; magnesium ion binding [GO:0000287]; phosphatidylethanolamine flippase activity [GO:0090555]; phosphatidylserine flippase activity [GO:0140346]; endocytosis [GO:0006897]; phospholipid translocation [GO:0045332]; protein transport [GO:0015031]; retrograde vesicle-mediated transport, Golgi to endoplasmic reticulum [GO:0006890]; trans-Golgi network membrane organization [GO:0098629]; vacuole organization [GO:0007033]</t>
  </si>
  <si>
    <t>Phospholipid-transporting ATPase NEO1 (EC 7.6.2.1)</t>
  </si>
  <si>
    <t>cytosol [GO:0005829]; mitochondrial matrix [GO:0005759]; mitochondrion [GO:0005739]; deaminase activity [GO:0019239]; isoleucine biosynthetic process [GO:0009097]; mitochondrial translation [GO:0032543]; organonitrogen compound catabolic process [GO:1901565]</t>
  </si>
  <si>
    <t>cytoplasm [GO:0005737]; nucleus [GO:0005634]; beta-phosphoglucomutase activity [GO:0008801]; glycerol-1-phosphatase activity [GO:0000121]; metal ion binding [GO:0046872]; glycerol biosynthetic process [GO:0006114]; response to osmotic stress [GO:0006970]</t>
  </si>
  <si>
    <t>mitochondrial outer membrane [GO:0005741]; mitochondrion [GO:0005739]; peroxisome [GO:0005777]; apoptotic process [GO:0006915]; autophagy of mitochondrion [GO:0000422]; mitochondrial fission [GO:0000266]; peroxisome fission [GO:0016559]; peroxisome organization [GO:0007031]; positive regulation of mitochondrial fission [GO:0090141]</t>
  </si>
  <si>
    <t>cytoplasm [GO:0005737]; mitochondrion [GO:0005739]; ribonucleoside-diphosphate reductase complex [GO:0005971]; ATP binding [GO:0005524]; ribonucleoside-diphosphate reductase activity, thioredoxin disulfide as acceptor [GO:0004748]; deoxyribonucleotide biosynthetic process [GO:0009263]; DNA replication [GO:0006260]</t>
  </si>
  <si>
    <t>cellular bud neck [GO:0005935]; cellular bud tip [GO:0005934]; exocyst [GO:0000145]; mating projection tip [GO:0043332]; prospore membrane [GO:0005628]; SNARE binding [GO:0000149]; exocyst localization [GO:0051601]; exocytosis [GO:0006887]; Golgi to plasma membrane transport [GO:0006893]; negative regulation of SNARE complex assembly [GO:0035544]; protein transport [GO:0015031]; vesicle docking involved in exocytosis [GO:0006904]</t>
  </si>
  <si>
    <t>mitochondrial matrix [GO:0005759]; mitochondrion [GO:0005739]; aerobic respiration [GO:0009060]; cytosolic ribosome assembly [GO:0042256]</t>
  </si>
  <si>
    <t>nucleus [GO:0005634]; proteasome complex [GO:0000502]; proteasome regulatory particle, base subcomplex [GO:0008540]; proteasome storage granule [GO:0034515]; enzyme regulator activity [GO:0030234]; ubiquitin protein ligase binding [GO:0031625]; proteasome assembly [GO:0043248]; proteasome-mediated ubiquitin-dependent protein catabolic process [GO:0043161]; regulation of protein catabolic process [GO:0042176]; ubiquitin-dependent protein catabolic process [GO:0006511]</t>
  </si>
  <si>
    <t>COPI vesicle coat [GO:0030126]; Golgi membrane [GO:0000139]; promoter-specific chromatin binding [GO:1990841]; structural molecule activity [GO:0005198]; endoplasmic reticulum to Golgi vesicle-mediated transport [GO:0006888]; intra-Golgi vesicle-mediated transport [GO:0006891]; late endosome to vacuole transport via multivesicular body sorting pathway [GO:0032511]; protein transport [GO:0015031]; retrograde vesicle-mediated transport, Golgi to endoplasmic reticulum [GO:0006890]; vesicle coating [GO:0006901]</t>
  </si>
  <si>
    <t>cytoplasm [GO:0005737]; mitochondrion [GO:0005739]; ATP binding [GO:0005524]; threonine-tRNA ligase activity [GO:0004829]; threonyl-tRNA aminoacylation [GO:0006435]</t>
  </si>
  <si>
    <t>cytoplasm [GO:0005737]; nucleolus [GO:0005730]; TRAMP complex [GO:0031499]; RNA binding [GO:0003723]; zinc ion binding [GO:0008270]; ncRNA polyadenylation [GO:0043629]; nuclear mRNA surveillance of mRNA 3'-end processing [GO:0071031]; nuclear polyadenylation-dependent CUT catabolic process [GO:0071039]; nuclear polyadenylation-dependent rRNA catabolic process [GO:0071035]; nuclear polyadenylation-dependent snoRNA catabolic process [GO:0071036]; nuclear polyadenylation-dependent snRNA catabolic process [GO:0071037]; nuclear polyadenylation-dependent tRNA catabolic process [GO:0071038]; RNA fragment catabolic process [GO:0000292]; RNA polyadenylation [GO:0043631]</t>
  </si>
  <si>
    <t>fungal-type vacuole [GO:0000324]; fungal-type vacuole membrane [GO:0000329]; plasma membrane [GO:0005886]; vacuolar membrane [GO:0005774]; amino acid transmembrane transporter activity [GO:0015171]; L-arginine transmembrane transporter activity [GO:0061459]; L-glutamate transmembrane transporter activity [GO:0005313]; L-histidine transmembrane transporter activity [GO:0005290]; L-lysine transmembrane transporter activity [GO:0015189]; L-serine transmembrane transporter activity [GO:0015194]; L-tyrosine transmembrane transporter activity [GO:0005302]; amino acid transmembrane transport [GO:0003333]; amino acid transport [GO:0006865]; regulation of sporulation [GO:0043937]</t>
  </si>
  <si>
    <t>cortical endoplasmic reticulum [GO:0032541]; endoplasmic reticulum [GO:0005783]; endoplasmic reticulum membrane [GO:0005789]; perinuclear endoplasmic reticulum [GO:0097038]; endoplasmic reticulum inheritance [GO:0048309]; intracellular zinc ion homeostasis [GO:0006882]; post-translational protein targeting to membrane, translocation [GO:0031204]; protein localization to nuclear inner membrane [GO:0036228]; septin ring assembly [GO:0000921]</t>
  </si>
  <si>
    <t>Small ribosomal subunit protein mS23 (37S ribosomal protein S25, mitochondrial)</t>
  </si>
  <si>
    <t>mitochondrion [GO:0005739]; homoisocitrate dehydrogenase activity [GO:0047046]; isocitrate dehydrogenase (NAD+) activity [GO:0004449]; magnesium ion binding [GO:0000287]; NAD binding [GO:0051287]; isocitrate metabolic process [GO:0006102]; lysine biosynthetic process [GO:0009085]; lysine biosynthetic process via aminoadipic acid [GO:0019878]; tricarboxylic acid cycle [GO:0006099]</t>
  </si>
  <si>
    <t>cytoplasm [GO:0005737]; nucleolus [GO:0005730]; nucleus [GO:0005634]; rRNA (uridine-N3-)-methyltransferase activity [GO:0070042]; S-adenosylmethionine-dependent methyltransferase activity [GO:0008757]; rRNA base methylation [GO:0070475]</t>
  </si>
  <si>
    <t>cytoplasm [GO:0005737]; GID complex [GO:0034657]; nucleus [GO:0005634]; metal ion binding [GO:0046872]; ubiquitin protein ligase activity [GO:0061630]; negative regulation of apoptotic process [GO:0043066]; negative regulation of gluconeogenesis [GO:0045721]; proteasome-mediated ubiquitin-dependent protein catabolic process [GO:0043161]; protein ubiquitination [GO:0016567]</t>
  </si>
  <si>
    <t>cytoplasm [GO:0005737]; mitochondrion [GO:0005739]; plasma membrane [GO:0005886]; identical protein binding [GO:0042802]; phosphatidylinositol-4,5-bisphosphate binding [GO:0005546]; sphingolipid binding [GO:0046625]; 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</si>
  <si>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cellular bud neck [GO:0005935]; chromosome, centromeric region [GO:0000775]; cytoplasm [GO:0005737]; mitotic spindle pole body [GO:0044732]; nuclear periphery [GO:0034399]; nucleus [GO:0005634]; serine/threonine protein kinase complex [GO:1902554]; Sid2-Mob1 complex [GO:0034973]; spindle pole body [GO:0005816]; kinase regulator activity [GO:0019207]; metal ion binding [GO:0046872]; protein kinase activator activity [GO:0030295]; cell division [GO:0051301]; exit from mitosis [GO:0010458]; mitotic cytokinesis [GO:0000281]; positive regulation of protein phosphorylation [GO:0001934]; protein phosphorylation [GO:0006468]; regulation of cytokinesis [GO:0032465]; regulation of exit from mitosis [GO:0007096]; signal transduction [GO:0007165]</t>
  </si>
  <si>
    <t>cytoplasm [GO:0005737]; metal ion binding [GO:0046872]; metallopeptidase activity [GO:0008237]; proteolysis [GO:0006508]</t>
  </si>
  <si>
    <t>COPII vesicle coat [GO:0030127]; endoplasmic reticulum [GO:0005783]; endoplasmic reticulum exit site [GO:0070971]; endoplasmic reticulum membrane [GO:0005789]; fungal-type vacuole membrane [GO:0000329]; Golgi membrane [GO:0000139]; signal sequence binding [GO:0005048]; SNARE binding [GO:0000149]; zinc ion binding [GO:0008270]; COPII-coated vesicle cargo loading [GO:0090110]; intracellular protein transport [GO:0006886]; macroautophagy [GO:0016236]; positive regulation of ER to Golgi vesicle-mediated transport [GO:1902953]; positive regulation of protein exit from endoplasmic reticulum [GO:0070863]</t>
  </si>
  <si>
    <t>nuclear envelope [GO:0005635]; nuclear membrane [GO:0031965]; nuclear pore [GO:0005643]; nuclear pore central transport channel [GO:0044613]; nuclear pore cytoplasmic filaments [GO:0044614]; nucleus [GO:0005634]; adenyl-nucleotide exchange factor activity [GO:0000774]; molecular adaptor activity [GO:0060090]; structural constituent of nuclear pore [GO:0017056]; transcription corepressor activity [GO:0003714]; ncRNA export from nucleus [GO:0097064]; NLS-bearing protein import into nucleus [GO:0006607]; nuclear pore localization [GO:0051664]; nucleocytoplasmic transport [GO:0006913]; poly(A)+ mRNA export from nucleus [GO:0016973]; protein export from nucleus [GO:0006611]; ribosomal large subunit export from nucleus [GO:0000055]; ribosomal small subunit export from nucleus [GO:0000056]; selective autophagy [GO:0061912]</t>
  </si>
  <si>
    <t>cellular bud [GO:0005933]; cytoplasm [GO:0005737]; cytosol [GO:0005829]; plasma membrane [GO:0005886]; GTP binding [GO:0005525]; GTPase activity [GO:0003924]; establishment or maintenance of actin cytoskeleton polarity [GO:0030950]; positive regulation of exocytosis [GO:0045921]; positive regulation of formin-nucleated actin cable assembly [GO:0090338]; small GTPase mediated signal transduction [GO:0007264]</t>
  </si>
  <si>
    <t>nucleus [GO:0005634]; DNA binding [GO:0003677]; GTPase regulator activity [GO:0030695]; fungal-type cell wall biogenesis [GO:0009272]; positive regulation of transcription by RNA polymerase II [GO:0045944]; Ras protein signal transduction [GO:0007265]</t>
  </si>
  <si>
    <t>cell periphery [GO:0071944]; plasma membrane [GO:0005886]; efflux transmembrane transporter activity [GO:0015562]; transmembrane transporter activity [GO:0022857]; ascospore wall assembly [GO:0030476]; transmembrane transport [GO:0055085]</t>
  </si>
  <si>
    <t>cytoplasm [GO:0005737]; endoplasmic reticulum [GO:0005783]; lipid droplet [GO:0005811]; mitochondrial outer membrane [GO:0005741]; mitochondrion [GO:0005739]; 1-acyl dihydroxyacetone phosphate reductase activity [GO:0102566]; acylglycerone-phosphate reductase activity [GO:0000140]; triglyceride lipase activity [GO:0004806]; phosphatidic acid biosynthetic process [GO:0006654]; triglyceride catabolic process [GO:0019433]</t>
  </si>
  <si>
    <t>mitochondrial alpha-ketoglutarate dehydrogenase complex [GO:0005947]; mitochondrial nucleoid [GO:0042645]; mitochondrial oxoglutarate dehydrogenase complex [GO:0009353]; mitochondrion [GO:0005739]; oxoglutarate dehydrogenase complex [GO:0045252]; oxoglutarate dehydrogenase (succinyl-transferring) activity [GO:0004591]; thiamine pyrophosphate binding [GO:0030976]; 2-oxoglutarate metabolic process [GO:0006103]; tricarboxylic acid cycle [GO:0006099]</t>
  </si>
  <si>
    <t>chromatin [GO:0000785]; chromosome, centromeric region [GO:0000775]; nucleus [GO:0005634]; RSC-type complex [GO:0016586]; ATP binding [GO:0005524]; ATP hydrolysis activity [GO:0016887]; ATP-dependent activity, acting on DNA [GO:0008094]; ATP-dependent chromatin remodeler activity [GO:0140658]; DNA binding [GO:0003677]; DNA translocase activity [GO:0015616]; helicase activity [GO:0004386]; lysine-acetylated histone binding [GO:0070577]; base-excision repair [GO:0006284]; chromatin remodeling [GO:0006338]; chromatin remodeling at centromere [GO:0031055]; chromosome segregation [GO:0007059]; cytoskeleton organization [GO:0007010]; double-strand break repair [GO:0006302]; double-strand break repair via nonhomologous end joining [GO:0006303]; meiotic cell cycle [GO:0051321]; nucleosome disassembly [GO:0006337]; positive regulation of transcription by RNA polymerase II [GO:0045944]; regulation of DNA-templated transcription [GO:0006355]; transcription elongation by RNA polymerase II [GO:0006368]</t>
  </si>
  <si>
    <t>CIA complex [GO:0097361]; cytoplasm [GO:0005737]; cytosol [GO:0005829]; nucleus [GO:0005634]; DNA metabolic process [GO:0006259]; DNA repair [GO:0006281]; iron-sulfur cluster assembly [GO:0016226]; protein maturation by iron-sulfur cluster transfer [GO:0097428]; response to organic substance [GO:0010033]; response to UV [GO:0009411]</t>
  </si>
  <si>
    <t>cell cortex [GO:0005938]; cellular bud [GO:0005933]; incipient cellular bud site [GO:0000131]; mating projection tip [GO:0043332]; mitochondrion [GO:0005739]; site of polarized growth [GO:0030427]; budding cell apical bud growth [GO:0007118]; cell budding [GO:0007114]; cell morphogenesis [GO:0000902]</t>
  </si>
  <si>
    <t>nucleus [GO:0005634]; DNA-binding transcription factor activity, RNA polymerase II-specific [GO:0000981]; sequence-specific DNA binding [GO:0043565]; zinc ion binding [GO:0008270]; positive regulation of transcription by RNA polymerase II [GO:0045944]</t>
  </si>
  <si>
    <t>cytosol [GO:0005829]; cytosolic large ribosomal subunit [GO:0022625]; ribosome [GO:0005840]; mRNA binding [GO:0003729]; RNA binding [GO:0003723]; structural constituent of ribosome [GO:0003735]; cytoplasmic translation [GO:0002181]; negative regulation of translation [GO:0017148]</t>
  </si>
  <si>
    <t>Large ribosomal subunit protein uL13A (60S ribosomal protein L16-A) (L13a) (L21) (RP22) (YL15)</t>
  </si>
  <si>
    <t>mitochondrial inner membrane [GO:0005743]; mitochondrion [GO:0005739]; FAD transmembrane transporter activity [GO:0015230]; folic acid transmembrane transporter activity [GO:0008517]; FAD transport [GO:0015883]; folate import into mitochondrion [GO:1904947]</t>
  </si>
  <si>
    <t>cytoplasm [GO:0005737]; nascent polypeptide-associated complex [GO:0005854]; metalloaminopeptidase activity [GO:0070006]; nascent polypeptide-associated complex binding [GO:1990593]; peptide binding [GO:0042277]; zinc ion binding [GO:0008270]; peptide catabolic process [GO:0043171]; proteolysis [GO:0006508]; regulation of cytoplasmic translation [GO:2000765]; ribosome biogenesis [GO:0042254]</t>
  </si>
  <si>
    <t>chaperonin-containing T-complex [GO:0005832]; cytoplasm [GO:0005737]; ATP binding [GO:0005524]; ATP hydrolysis activity [GO:0016887]; ATP-dependent protein folding chaperone [GO:0140662]; unfolded protein binding [GO:0051082]; chaperone mediated protein folding independent of cofactor [GO:0051086]; protein folding [GO:0006457]</t>
  </si>
  <si>
    <t>mitochondrion [GO:0005739]; nuclear envelope [GO:0005635]; nuclear pore [GO:0005643]; nuclear pore nuclear basket [GO:0044615]; nucleoplasm [GO:0005654]; spindle pole body [GO:0005816]; ribonucleoprotein complex binding [GO:0043021]; structural constituent of nuclear pore [GO:0017056]; mRNA export from nucleus [GO:0006406]; negative regulation of protein import into nucleus during spindle assembly checkpoint [GO:1901925]; nucleocytoplasmic transport [GO:0006913]; poly(A)+ mRNA export from nucleus [GO:0016973]; post-transcriptional tethering of RNA polymerase II gene DNA at nuclear periphery [GO:0000973]; protein import into nucleus [GO:0006606]; regulation of DNA-templated transcription [GO:0006355]; spindle pole body organization [GO:0051300]; telomere tethering at nuclear periphery [GO:0034398]; transcription-dependent tethering of RNA polymerase II gene DNA at nuclear periphery [GO:0000972]</t>
  </si>
  <si>
    <t>telomerase holoenzyme complex [GO:0005697]; telomerase RNA binding [GO:0070034]; telomeric DNA binding [GO:0042162]; nuclear-transcribed mRNA catabolic process, nonsense-mediated decay [GO:0000184]</t>
  </si>
  <si>
    <t>cytoplasm [GO:0005737]; transcription coactivator activity [GO:0003713]; carbon catabolite regulation of transcription from RNA polymerase II promoter [GO:0000429]</t>
  </si>
  <si>
    <t>glycerol-3-phosphate dehydrogenase complex [GO:0009331]; mitochondrial inner membrane [GO:0005743]; mitochondrial intermembrane space [GO:0005758]; mitochondrial outer membrane [GO:0005741]; mitochondrion [GO:0005739]; glycerol-3-phosphate dehydrogenase (quinone) activity [GO:0004368]; sn-glycerol-3-phosphate:ubiquinone-8 oxidoreductase activity [GO:0052591]; glycerol catabolic process [GO:0019563]; glycerol metabolic process [GO:0006071]; glycerol-3-phosphate metabolic process [GO:0006072]; NADH oxidation [GO:0006116]</t>
  </si>
  <si>
    <t>cytoplasm [GO:0005737]; cytosol [GO:0005829]; nucleus [GO:0005634]; cysteine-type deubiquitinase activity [GO:0004843]; cysteine-type endopeptidase activity [GO:0004197]; protein deubiquitination [GO:0016579]; ubiquitin-dependent protein catabolic process [GO:0006511]</t>
  </si>
  <si>
    <t>mitochondrial inner membrane [GO:0005743]; mitochondrial membrane [GO:0031966]; mitochondrion [GO:0005739]; mitochondrial cytochrome c oxidase assembly [GO:0033617]</t>
  </si>
  <si>
    <t>cell division site [GO:0032153]; cellular bud neck [GO:0005935]; mating projection tip [GO:0043332]; actin binding [GO:0003779]; profilin binding [GO:0005522]; small GTPase binding [GO:0031267]; actin filament bundle assembly [GO:0051017]; actin nucleation [GO:0045010]; barbed-end actin filament capping [GO:0051016]; formin-nucleated actin cable assembly [GO:0070649]; mitotic actomyosin contractile ring assembly [GO:1903475]; regulation of actin cytoskeleton organization [GO:0032956]</t>
  </si>
  <si>
    <t>alpha-amylase activity [GO:0004556]; oligo-1,6-glucosidase activity [GO:0004574]; sucrose alpha-glucosidase activity [GO:0004575]; disaccharide catabolic process [GO:0046352]; maltose metabolic process [GO:0000023]; oligosaccharide catabolic process [GO:0009313]</t>
  </si>
  <si>
    <t>cytoplasm [GO:0005737]; poly(A) binding [GO:0008143]; mRNA metabolic process [GO:0016071]</t>
  </si>
  <si>
    <t>nucleus [GO:0005634]; 3'-5' DNA helicase activity [GO:0043138]; ATP binding [GO:0005524]; ATP hydrolysis activity [GO:0016887]; DNA/RNA helicase activity [GO:0033677]; flap-structured DNA binding [GO:0070336]; four-way junction DNA binding [GO:0000400]; four-way junction helicase activity [GO:0009378]; DNA replication, Okazaki fragment processing [GO:0033567]; donor selection [GO:0007535]; double-strand break repair via synthesis-dependent strand annealing [GO:0045003]; interstrand cross-link repair [GO:0036297]; negative regulation of strand invasion [GO:0060543]; recombinational repair [GO:0000725]</t>
  </si>
  <si>
    <t>alpha DNA polymerase:primase complex [GO:0005658]; nuclear replication fork [GO:0043596]; ATP binding [GO:0005524]; DNA primase activity [GO:0003896]; metal ion binding [GO:0046872]; DNA replication [GO:0006260]; DNA replication initiation [GO:0006270]; DNA replication, synthesis of RNA primer [GO:0006269]; lagging strand elongation [GO:0006273]</t>
  </si>
  <si>
    <t>cytoplasm [GO:0005737]; cytosol [GO:0005829]; unfolded protein binding [GO:0051082]; ribosomal large subunit assembly [GO:0000027]; ribosomal large subunit biogenesis [GO:0042273]</t>
  </si>
  <si>
    <t>mitochondrial matrix [GO:0005759]; mitochondrion [GO:0005739]; ribonucleoprotein complex [GO:1990904]; crossed form four-way junction DNA binding [GO:0000402]; DNA endonuclease activity [GO:0004520]; flap-structured DNA binding [GO:0070336]; RNA binding [GO:0003723]; Y-form DNA binding [GO:0000403]; Group I intron splicing [GO:0000372]; mitochondrial genome maintenance [GO:0000002]; mitochondrial RNA processing [GO:0000963]; mRNA processing [GO:0006397]</t>
  </si>
  <si>
    <t>endoplasmic reticulum [GO:0005783]; signal peptidase complex [GO:0005787]; peptidase activity [GO:0008233]; serine-type endopeptidase activity [GO:0004252]; protein targeting to ER [GO:0045047]; signal peptide processing [GO:0006465]</t>
  </si>
  <si>
    <t>cytoplasm [GO:0005737]; cytoplasmic stress granule [GO:0010494]; nucleus [GO:0005634]; preribosome binding [GO:1990275]; protein tyrosine phosphatase activity [GO:0004725]; protein tyrosine/serine/threonine phosphatase activity [GO:0008138]; ascospore wall assembly [GO:0030476]; meiotic cell cycle [GO:0051321]; positive regulation of autophagosome assembly [GO:2000786]; protein dephosphorylation [GO:0006470]; ribosomal large subunit assembly [GO:0000027]; ribosomal large subunit export from nucleus [GO:0000055]</t>
  </si>
  <si>
    <t>cytoplasm [GO:0005737]; peroxisome [GO:0005777]; mRNA binding [GO:0003729]; saccharopine dehydrogenase (NAD+, L-lysine-forming) activity [GO:0004754]; saccharopine dehydrogenase activity [GO:0004753]; lysine biosynthetic process [GO:0009085]; lysine biosynthetic process via aminoadipic acid [GO:0019878]</t>
  </si>
  <si>
    <t>cytosol [GO:0005829]; mitochondrial intermembrane space [GO:0005758]; mitochondrion [GO:0005739]; peroxisomal matrix [GO:0005782]; glutathione peroxidase activity [GO:0004602]; phospholipid-hydroperoxide glutathione peroxidase activity [GO:0047066]; thioredoxin-dependent peroxiredoxin activity [GO:0140824]; cellular response to oxidative stress [GO:0034599]</t>
  </si>
  <si>
    <t>cell periphery [GO:0071944]; endoplasmic reticulum [GO:0005783]; endoplasmic reticulum membrane [GO:0005789]; mitochondrial outer membrane [GO:0005741]; mitochondrion [GO:0005739]; plasma membrane [GO:0005886]; glutathione peroxidase activity [GO:0004602]; glutathione transferase activity [GO:0004364]; glutathione metabolic process [GO:0006749]; protein glutathionylation [GO:0010731]</t>
  </si>
  <si>
    <t>endoplasmic reticulum membrane [GO:0005789]; nucleus [GO:0005634]; proteasome complex [GO:0000502]; proteasome core complex, beta-subunit complex [GO:0019774]; proteasome storage granule [GO:0034515]; endopeptidase activity [GO:0004175]; threonine-type endopeptidase activity [GO:0004298]; proteasomal ubiquitin-independent protein catabolic process [GO:0010499]; proteasome-mediated ubiquitin-dependent protein catabolic process [GO:0043161]</t>
  </si>
  <si>
    <t>endoplasmic reticulum [GO:0005783]; oligosaccharyltransferase complex [GO:0008250]; protein N-linked glycosylation [GO:0006487]; protein N-linked glycosylation via asparagine [GO:0018279]</t>
  </si>
  <si>
    <t>mitochondrial inner membrane [GO:0005743]; mitochondrion [GO:0005739]; mitochondrial cytochrome c oxidase assembly [GO:0033617]</t>
  </si>
  <si>
    <t>carboxy-terminal domain protein kinase complex [GO:0032806]; CTDK-1 complex [GO:0070692]; cyclin/CDK positive transcription elongation factor complex [GO:0008024]; cytosol [GO:0005829]; nucleolus [GO:0005730]; nucleoplasm [GO:0005654]; nucleus [GO:0005634]; cyclin-dependent protein serine/threonine kinase activator activity [GO:0061575]; 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 regulation of transcription by RNA polymerase II [GO:0006357]</t>
  </si>
  <si>
    <t>90S preribosome [GO:0030686]; nucleolus [GO:0005730]; nucleus [GO:0005634]; preribosome, small subunit precursor [GO:0030688]; small-subunit processome [GO:0032040]; mRNA binding [GO:0003729]; RNA binding [GO:0003723];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export from nucleus [GO:0000056]</t>
  </si>
  <si>
    <t>autophagosome membrane [GO:0000421]; cell cortex [GO:0005938]; cell periphery [GO:0071944]; cytoplasmic vesicle [GO:0031410]; endoplasmic reticulum [GO:0005783]; endoplasmic reticulum membrane [GO:0005789]; fungal-type vacuole membrane [GO:0000329]; vacuolar membrane [GO:0005774]; vacuolar transporter chaperone complex [GO:0033254]; calmodulin binding [GO:0005516]; inositol hexakisphosphate binding [GO:0000822]; polyphosphate kinase activity [GO:0008976]; engulfment of target by autophagosome [GO:0061736]; inositol phosphate-mediated signaling [GO:0048016]; lysosomal microautophagy [GO:0016237]; polyphosphate biosynthetic process [GO:0006799]; polyphosphate metabolic process [GO:0006797]; vacuolar transport [GO:0007034]; vacuole fusion, non-autophagic [GO:0042144]</t>
  </si>
  <si>
    <t>chromosome, telomeric region [GO:0000781]; cytoplasm [GO:0005737]; half bridge of spindle pole body [GO:0005825]; meiotic nuclear membrane microtubule tethering complex [GO:0034993]; membrane [GO:0016020]; nuclear envelope [GO:0005635]; nuclear inner membrane [GO:0005637]; nuclear periphery [GO:0034399]; spindle pole body [GO:0005816]; ATP binding [GO:0005524]; protein-membrane adaptor activity [GO:0043495]; establishment of mitotic sister chromatid cohesion [GO:0034087]; homologous chromosome pairing at meiosis [GO:0007129]; karyogamy [GO:0000741]; meiotic telomere clustering [GO:0045141]; mitotic sister chromatid cohesion [GO:0007064]; nuclear migration involved in conjugation with cellular fusion [GO:0000743]; spindle pole body duplication [GO:0030474]; subtelomeric heterochromatin formation [GO:0031509]; telomere tethering at nuclear periphery [GO:0034398]</t>
  </si>
  <si>
    <t>matrix side of mitochondrial inner membrane [GO:0099617]; mitochondrial matrix [GO:0005759]; mitochondrion [GO:0005739]; mitochondrial tRNA 5'-end processing [GO:0097745]</t>
  </si>
  <si>
    <t>AP-3 adaptor complex [GO:0030123]; cytoplasmic vesicle membrane [GO:0030659]; Golgi apparatus [GO:0005794]; intracellular membrane-bounded organelle [GO:0043231]; Golgi to vacuole transport [GO:0006896]; intracellular protein transport [GO:0006886]; protein targeting to vacuole [GO:0006623]; vesicle-mediated transport [GO:0016192]</t>
  </si>
  <si>
    <t>cytoplasm [GO:0005737]; nucleus [GO:0005634]; ribonucleoside-diphosphate reductase complex [GO:0005971]; ferrous iron binding [GO:0008198]; molecular adaptor activity [GO:0060090]; protein heterodimerization activity [GO:0046982]; ribonucleoside-diphosphate reductase activity, thioredoxin disulfide as acceptor [GO:0004748]; zinc ion binding [GO:0008270]; deoxyribonucleotide biosynthetic process [GO:0009263]; DNA replication [GO:0006260]</t>
  </si>
  <si>
    <t>cytoplasm [GO:0005737]; cytosol [GO:0005829]; endosome membrane [GO:0010008]; GARP complex [GO:0000938]; Golgi apparatus [GO:0005794]; Golgi to vacuole transport [GO:0006896]; intracellular sphingolipid homeostasis [GO:0090156]; protein targeting to vacuole [GO:0006623]; retrograde transport, endosome to Golgi [GO:0042147]</t>
  </si>
  <si>
    <t>nucleolus [GO:0005730]; nucleus [GO:0005634]; small-subunit processome [GO:0032040]; ATP binding [GO:0005524]; ATP hydrolysis activity [GO:0016887]; ATP-dependent activity, acting on RNA [GO:0008186]; identical protein binding [GO:0042802]; RNA binding [GO:0003723]; RNA helicase activity [GO:0003724]; maturation of SSU-rRNA [GO:0030490]; rRNA processing [GO:0006364]</t>
  </si>
  <si>
    <t>cytoplasm [GO:0005737]; endoplasmic reticulum [GO:0005783]; endoplasmic reticulum chaperone complex [GO:0034663]; endoplasmic reticulum lumen [GO:0005788]; luminal surveillance complex [GO:0034099]; membrane [GO:0016020]; nucleus [GO:0005634]; ATP binding [GO:0005524]; ATP hydrolysis activity [GO:0016887]; ATP-dependent protein folding chaperone [GO:0140662]; heat shock protein binding [GO:0031072]; protein folding chaperone [GO:0044183]; protein-transporting ATPase activity [GO:0015450]; unfolded protein binding [GO:0051082]; chaperone cofactor-dependent protein refolding [GO:0051085]; detection of unfolded protein [GO:0002235]; endoplasmic reticulum unfolded protein response [GO:0030968]; fungal-type cell wall beta-glucan biosynthetic process [GO:0070880]; karyogamy involved in conjugation with cellular fusion [GO:0000742]; post-translational protein targeting to membrane, translocation [GO:0031204]; protein localization to endoplasmic reticulum [GO:0070972]; protein refolding [GO:0042026]; response to unfolded protein [GO:0006986]; SRP-dependent cotranslational protein targeting to membrane, translocation [GO:0006616]; ubiquitin-dependent ERAD pathway [GO:0030433]; ubiquitin-dependent glycoprotein ERAD pathway [GO:0097466]</t>
  </si>
  <si>
    <t>cytoplasmic side of endosome membrane [GO:0010009]; cytosol [GO:0005829]; early endosome [GO:0005769]; phagophore assembly site [GO:0000407]; phagophore assembly site membrane [GO:0034045]; phosphatidylinositol-3-phosphate binding [GO:0032266]; autophagy of mitochondrion [GO:0000422]; cytoplasm to vacuole transport by the Cvt pathway [GO:0032258]; early endosome to Golgi transport [GO:0034498]; endocytic recycling [GO:0032456]; intracellular protein transport [GO:0006886]; piecemeal microautophagy of the nucleus [GO:0034727]; protein localization to endosome [GO:0036010]; protein targeting to vacuole [GO:0006623]; protein transport [GO:0015031]; reticulophagy [GO:0061709]; retrograde transport, endosome to Golgi [GO:0042147]; selective autophagy [GO:0061912]</t>
  </si>
  <si>
    <t>nuclear envelope [GO:0005635]; nuclear pore [GO:0005643]; nuclear pore inner ring [GO:0044611]; nucleus [GO:0005634]; structural constituent of nuclear pore [GO:0017056]; mRNA transport [GO:0051028]; nuclear pore organization [GO:0006999]; nucleocytoplasmic transport [GO:0006913]; protein transport [GO:0015031]; regulation of nucleocytoplasmic transport [GO:0046822]</t>
  </si>
  <si>
    <t>nuclear envelope [GO:0005635]; nuclear membrane [GO:0031965]; nuclear periphery [GO:0034399]; nuclear pore [GO:0005643]; nuclear pore central transport channel [GO:0044613]; nuclear pore nuclear basket [GO:0044615]; molecular adaptor activity [GO:0060090]; phospholipid binding [GO:0005543]; structural constituent of nuclear pore [GO:0017056]; cell cycle [GO:0007049]; ncRNA export from nucleus [GO:0097064]; NLS-bearing protein import into nucleus [GO:0006607]; nucleocytoplasmic transport [GO:0006913]; poly(A)+ mRNA export from nucleus [GO:0016973]; protein import into nucleus [GO:0006606]; ribosomal large subunit export from nucleus [GO:0000055]; ribosomal small subunit export from nucleus [GO:0000056]; RNA export from nucleus [GO:0006405]; tRNA export from nucleus [GO:0006409]</t>
  </si>
  <si>
    <t>cytoplasm [GO:0005737]; microtubule [GO:0005874]; spindle [GO:0005819]; structural constituent of cytoskeleton [GO:0005200]; fungal-type cell wall organization [GO:0031505]; negative regulation of microtubule depolymerization [GO:0007026]</t>
  </si>
  <si>
    <t>cell cycle [GO:0007049]; cell division [GO:0051301]; DNA repair [GO:0006281]; heterochromatin formation [GO:0031507]; nonfunctional rRNA decay [GO:0070651]; nucleosome assembly [GO:0006334]; protein ubiquitination [GO:0016567]; regulation of DNA replication [GO:0006275]; regulation of mitotic nuclear division [GO:0007088]; replication fork processing [GO:0031297]; retrotransposon silencing [GO:0010526]; ubiquitin-dependent protein catabolic process [GO:0006511]</t>
  </si>
  <si>
    <t>Cul3-RING ubiquitin ligase complex [GO:0031463]; Cul8-RING ubiquitin ligase complex [GO:0035361]; cytoplasm [GO:0005737]; nucleus [GO:0005634]; ubiquitin protein ligase binding [GO:0031625]; ubiquitin-protein transferase activity [GO:0004842]; cell cycle [GO:0007049]; cell division [GO:0051301]; DNA repair [GO:0006281]; heterochromatin formation [GO:0031507]; nonfunctional rRNA decay [GO:0070651]; nucleosome assembly [GO:0006334]; protein ubiquitination [GO:0016567]; regulation of DNA replication [GO:0006275]; regulation of mitotic nuclear division [GO:0007088]; replication fork processing [GO:0031297]; retrotransposon silencing [GO:0010526]; ubiquitin-dependent protein catabolic process [GO:0006511]</t>
  </si>
  <si>
    <t>endoplasmic reticulum [GO:0005783]; nucleus [GO:0005634]; sporulation resulting in formation of a cellular spore [GO:0030435]; ubiquitin-dependent ERAD pathway [GO:0030433]; ubiquitin-dependent protein catabolic process [GO:0006511]</t>
  </si>
  <si>
    <t>cytoplasmic side of plasma membrane [GO:0009898]; ESCRT III complex [GO:0000815]; multivesicular body [GO:0005771]; late endosome to vacuole transport via multivesicular body sorting pathway [GO:0032511]; vesicle budding from membrane [GO:0006900]</t>
  </si>
  <si>
    <t>nucleolus [GO:0005730]; nucleus [GO:0005634]; TRAMP complex [GO:0031499]; 3'-5' RNA helicase activity [GO:0034458]; ATP binding [GO:0005524]; ATP hydrolysis activity [GO:0016887]; DNA binding [GO:0003677]; mRNA binding [GO:0003729]; oxidoreductase activity [GO:0016491]; poly(A) binding [GO:0008143]; RNA helicase activity [GO:0003724]; exonucleolytic trimming to generate mature 3'-end of 5.8S rRNA from tricistronic rRNA transcript (SSU-rRNA, 5.8S rRNA, LSU-rRNA) [GO:0000467]; maturation of 5.8S rRNA [GO:0000460]; mRNA processing [GO:0006397]; ncRNA polyadenylation [GO:0043629]; nuclear mRNA surveillance [GO:0071028]; nuclear mRNA surveillance of mRNA 3'-end processing [GO:0071031]; nuclear polyadenylation-dependent mRNA catabolic process [GO:0071042]; nuclear polyadenylation-dependent rRNA catabolic process [GO:0071035]; nuclear polyadenylation-dependent tRNA catabolic process [GO:0071038]; polyadenylation-dependent snoRNA 3'-end processing [GO:0071051]; RNA catabolic process [GO:0006401]; RNA fragment catabolic process [GO:0000292]; RNA polyadenylation [GO:0043631]; rRNA catabolic process [GO:0016075]; U4 snRNA 3'-end processing [GO:0034475]; U5 snRNA 3'-end processing [GO:0034476]</t>
  </si>
  <si>
    <t>cytosol [GO:0005829]; fungal-type cell wall [GO:0009277]; lipid droplet [GO:0005811]; mitochondrion [GO:0005739]; plasma membrane [GO:0005886]; glyceraldehyde-3-phosphate dehydrogenase (NAD+) (phosphorylating) activity [GO:0004365]; melatonin binding [GO:1904408]; NAD binding [GO:0051287]; NADP binding [GO:0050661]; gluconeogenesis [GO:0006094]; glycolytic process [GO:0006096]</t>
  </si>
  <si>
    <t>cytoplasm [GO:0005737]; cytosol [GO:0005829]; intracellular membrane-bounded organelle [GO:0043231]; membrane [GO:0016020]; mitochondrial inner membrane [GO:0005743]; mitochondrial intermembrane space [GO:0005758]; mitochondrion [GO:0005739]; TIM22 mitochondrial import inner membrane insertion complex [GO:0042721]; D-erythro-sphingosine kinase activity [GO:0017050]; lipid kinase activity [GO:0001727]; phosphorylation [GO:0016310]; protein insertion into mitochondrial inner membrane [GO:0045039]; protein transmembrane transport [GO:0071806]; sphingosine biosynthetic process [GO:0046512]</t>
  </si>
  <si>
    <t>ATP binding [GO:0005524]; protein kinase activity [GO:0004672]; protein serine kinase activity [GO:0106310]; protein serine/threonine kinase activity [GO:0004674]; protein phosphorylation [GO:0006468]</t>
  </si>
  <si>
    <t>cytosol [GO:0005829]; nuclear envelope [GO:0005635]; nuclear membrane [GO:0031965]; nuclear pore [GO:0005643]; nuclear pore cytoplasmic filaments [GO:0044614]; nuclear pore linkers [GO:0044612]; nucleus [GO:0005634]; structural constituent of nuclear pore [GO:0017056]; mRNA export from nucleus [GO:0006406]; nucleocytoplasmic transport [GO:0006913]; protein export from nucleus [GO:0006611]; protein import into nucleus [GO:0006606]; ribosomal large subunit export from nucleus [GO:0000055]; ribosomal small subunit export from nucleus [GO:0000056]</t>
  </si>
  <si>
    <t>endoplasmic reticulum [GO:0005783]; endoplasmic reticulum membrane [GO:0005789]; plasma membrane [GO:0005886]; CP2 mannose-ethanolamine phosphotransferase activity [GO:0051267]; GPI anchor biosynthetic process [GO:0006506]</t>
  </si>
  <si>
    <t>mitochondrial inner membrane [GO:0005743]; mitochondrion [GO:0005739]; mitochondrial cytochrome c oxidase assembly [GO:0033617]; negative regulation of mitochondrial translation [GO:0070130]; protein stabilization [GO:0050821]</t>
  </si>
  <si>
    <t>Large ribosomal subunit protein bL17m (54S ribosomal protein L8, mitochondrial) (YmL8)</t>
  </si>
  <si>
    <t>cytosol [GO:0005829]; carboxylic ester hydrolase activity [GO:0052689]; metal ion binding [GO:0046872]; S-formylglutathione hydrolase activity [GO:0018738]; formaldehyde catabolic process [GO:0046294]</t>
  </si>
  <si>
    <t>90S preribosome [GO:0030686]; nucleolus [GO:0005730]; nucleoplasm [GO:0005654]; Pwp2p-containing subcomplex of 90S preribosome [GO:0034388];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RNA fragment catabolic process [GO:0000292]</t>
  </si>
  <si>
    <t>mitochondrial matrix [GO:0005759]; NAGS/NAGK complex [GO:0106098]; acetyl-CoA:L-glutamate N-acetyltransferase activity [GO:0004042]; methione N-acyltransferase activity [GO:0103045]; arginine biosynthetic process [GO:0006526]; ornithine biosynthetic process [GO:0006592]</t>
  </si>
  <si>
    <t>CMG complex [GO:0071162]; DNA replication preinitiation complex [GO:0031261]; GINS complex [GO:0000811]; nuclear replication fork [GO:0043596]; nucleus [GO:0005634]; replication fork protection complex [GO:0031298]; DNA unwinding involved in DNA replication [GO:0006268]; DNA-templated DNA replication [GO:0006261]; double-strand break repair via break-induced replication [GO:0000727]; positive regulation of DNA primase activity [GO:1903934]; positive regulation of DNA-directed DNA polymerase activity [GO:1900264]</t>
  </si>
  <si>
    <t>endoplasmic reticulum [GO:0005783]; endoplasmic reticulum membrane [GO:0005789]; nuclear membrane [GO:0031965]; nuclear outer membrane-endoplasmic reticulum membrane network [GO:0042175]; misfolded protein binding [GO:0051787]; protein-folding chaperone binding [GO:0051087]; unfolded protein binding [GO:0051082]; karyogamy involved in conjugation with cellular fusion [GO:0000742]; protein folding in endoplasmic reticulum [GO:0034975]; ubiquitin-dependent ERAD pathway [GO:0030433]</t>
  </si>
  <si>
    <t>mitotic cohesin complex [GO:0030892]; nucleus [GO:0005634]; ATP binding [GO:0005524]; ATP hydrolysis activity [GO:0016887]; cohesin loader activity [GO:0061775]; double-stranded DNA binding [GO:0003690]; identical protein binding [GO:0042802]; protein kinase binding [GO:0019901]; cell division [GO:0051301]; establishment of meiotic sister chromatid cohesion [GO:0034089]; establishment of mitotic sister chromatid cohesion [GO:0034087]; meiotic sister chromatid cohesion [GO:0051177]; mitotic sister chromatid cohesion [GO:0007064]; reciprocal meiotic recombination [GO:0007131]; replication-born double-strand break repair via sister chromatid exchange [GO:1990414]; synaptonemal complex assembly [GO:0007130]</t>
  </si>
  <si>
    <t>nucleolus [GO:0005730]; RENT complex [GO:0030869]; phosphatase activator activity [GO:0019211]; protein phosphatase inhibitor activity [GO:0004864]; rDNA binding [GO:0000182]; cell cycle [GO:0007049]; cell division [GO:0051301]; negative regulation of exit from mitosis [GO:0001100]; negative regulation of septation initiation signaling [GO:0031030]; nucleolus organization [GO:0007000]; positive regulation of protein localization to nucleolus [GO:1904751]; rDNA heterochromatin formation [GO:0000183]</t>
  </si>
  <si>
    <t>chromosome, telomeric region [GO:0000781]; cytoplasm [GO:0005737]; endoplasmic reticulum [GO:0005783]; endoplasmic reticulum membrane [GO:0005789]; fungal-type vacuole membrane [GO:0000329]; nuclear membrane [GO:0031965]; nuclear outer membrane-endoplasmic reticulum membrane network [GO:0042175]; nucleus [GO:0005634]; polysome [GO:0005844]; G-protein alpha-subunit binding [GO:0001965]; mRNA binding [GO:0003729]; RNA binding [GO:0003723]; chemotropism [GO:0043577]; chromosome segregation [GO:0007059]; meiotic telomere clustering [GO:0045141]; nuclear division [GO:0000280]; pheromone-dependent signal transduction involved in conjugation with cellular fusion [GO:0000750]; silent mating-type cassette heterochromatin formation [GO:0030466]; subtelomeric heterochromatin formation [GO:0031509]</t>
  </si>
  <si>
    <t>chromatin [GO:0000785]; Ino80 complex [GO:0031011]; NuA4 histone acetyltransferase complex [GO:0035267]; nucleus [GO:0005634]; SWI/SNF complex [GO:0016514]; Swr1 complex [GO:0000812]; chromatin binding [GO:0003682]; histone binding [GO:0042393]; chromatin organization [GO:0006325]; chromatin remodeling [GO:0006338]; DNA repair [GO:0006281]; DNA-templated transcription [GO:0006351]; histone acetylation [GO:0016573]; histone H4 acetylation [GO:0043967]; kinetochore assembly [GO:0051382]; regulation of DNA-templated transcription [GO:0006355]; regulation of transcription by RNA polymerase II [GO:0006357]</t>
  </si>
  <si>
    <t>cytoplasm [GO:0005737]; mitochondrial outer membrane [GO:0005741]; mitochondrion [GO:0005739]; nucleus [GO:0005634]; cellular response to misfolded protein [GO:0071218]</t>
  </si>
  <si>
    <t>cellular bud neck [GO:0005935]; cellular bud tip [GO:0005934]; cytoplasm [GO:0005737]; exocyst [GO:0000145]; incipient cellular bud site [GO:0000131]; mating projection tip [GO:0043332]; plasma membrane [GO:0005886]; prospore membrane [GO:0005628]; transport vesicle [GO:0030133]; phosphatidylinositol-4,5-bisphosphate binding [GO:0005546]; small GTPase binding [GO:0031267]; exocyst assembly [GO:0001927]; exocyst localization [GO:0051601]; exocytosis [GO:0006887]; Golgi to plasma membrane transport [GO:0006893]; protein transport [GO:0015031]; Rho protein signal transduction [GO:0007266]; vesicle docking involved in exocytosis [GO:0006904]; vesicle tethering involved in exocytosis [GO:0090522]</t>
  </si>
  <si>
    <t>cytoplasm [GO:0005737]; nuclear inner membrane [GO:0005637]; nucleus [GO:0005634]; 2',3'-cyclic-nucleotide 3'-phosphodiesterase activity [GO:0004113]; ATP binding [GO:0005524]; endonuclease activity [GO:0004519]; GTP-dependent polyribonucleotide 5'-hydroxyl-kinase activity [GO:0051730]; RNA ligase (ATP) activity [GO:0003972]; IRE1-mediated unfolded protein response [GO:0036498]; phosphorylation [GO:0016310]; positive regulation of translation in response to stress [GO:0032056]; regulation of nuclear-transcribed mRNA catabolic process, nonsense-mediated decay [GO:2000622]; tRNA splicing, via endonucleolytic cleavage and ligation [GO:0006388]</t>
  </si>
  <si>
    <t>DNA duplex unwinding [GO:0032508]; DNA protection [GO:0042262]; DNA recombinase disassembly [GO:1990986]; DNA repair [GO:0006281]; double-strand break repair via nonhomologous end joining [GO:0006303]; negative regulation of DNA recombination [GO:0045910]; negative regulation of double-strand break repair via homologous recombination [GO:2000042]; recombinational repair [GO:0000725]</t>
  </si>
  <si>
    <t>nucleus [GO:0005634]; 3'-5' DNA helicase activity [GO:0043138]; ATP binding [GO:0005524]; ATP hydrolysis activity [GO:0016887]; DNA binding [GO:0003677]; enzyme activator activity [GO:0008047]; isomerase activity [GO:0016853]; DNA duplex unwinding [GO:0032508]; DNA protection [GO:0042262]; DNA recombinase disassembly [GO:1990986]; DNA repair [GO:0006281]; double-strand break repair via nonhomologous end joining [GO:0006303]; negative regulation of DNA recombination [GO:0045910]; negative regulation of double-strand break repair via homologous recombination [GO:2000042]; recombinational repair [GO:0000725]</t>
  </si>
  <si>
    <t>cellular bud neck [GO:0005935]; cytoplasm [GO:0005737]; mating projection tip [GO:0043332]; ATP binding [GO:0005524]; MAP kinase kinase kinase activity [GO:0004709]; protein kinase activity [GO:0004672]; protein serine kinase activity [GO:0106310]; protein tyrosine kinase activity [GO:0004713]; autophagy of peroxisome [GO:0030242]; cell wall integrity MAPK cascade [GO:0000196]; endoplasmic reticulum unfolded protein response [GO:0030968]; establishment of cell polarity [GO:0030010]; intracellular signal transduction [GO:0035556]; protein phosphorylation [GO:0006468]; regulation of fungal-type cell wall organization [GO:0060237]; response to acidic pH [GO:0010447]</t>
  </si>
  <si>
    <t>Large ribosomal subunit protein bL21m (54S ribosomal protein L49, mitochondrial) (YmL49)</t>
  </si>
  <si>
    <t>endoplasmic reticulum [GO:0005783]; endoplasmic reticulum membrane [GO:0005789]; fungal-type vacuole [GO:0000324]; fungal-type vacuole membrane [GO:0000329]; nuclear outer membrane-endoplasmic reticulum membrane network [GO:0042175]; 3-hydroxyacyl-CoA dehydratase activity [GO:0018812]; enoyl-CoA hydratase activity [GO:0004300]; fatty acid elongation [GO:0030497]; sphingolipid biosynthetic process [GO:0030148]; vacuolar transport [GO:0007034]; very long-chain fatty acid biosynthetic process [GO:0042761]</t>
  </si>
  <si>
    <t>cytosol [GO:0005829]; mitochondrion [GO:0005739]; GTP binding [GO:0005525]; GTPase activity [GO:0003924]; mitochondrial genome maintenance [GO:0000002]; mitochondrial translation [GO:0032543]; regulation of mitochondrial membrane potential [GO:0051881]; ribosome disassembly [GO:0032790]</t>
  </si>
  <si>
    <t>90S preribosome [GO:0030686]; mitochondrion [GO:0005739]; nucleolus [GO:0005730]; nucleoplasm [GO:0005654]; preribosome, small subunit precursor [GO:0030688]; rDNA heterochromatin [GO:0033553]; small-subunit processome [GO:0032040]; t-UTP complex [GO:0034455];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 positive regulation of transcription by RNA polymerase I [GO:0045943]</t>
  </si>
  <si>
    <t>mitochondrial outer membrane [GO:0005741]; mitochondrion [GO:0005739]; ubiquitin binding [GO:0043130]; mitochondrial fission [GO:0000266]; mitochondrial genome maintenance [GO:0000002]; peroxisome fission [GO:0016559]; positive regulation of mitochondrial fission [GO:0090141]</t>
  </si>
  <si>
    <t>endoplasmic reticulum [GO:0005783]; membrane [GO:0016020]; unfolded protein binding [GO:0051082]; endoplasmic reticulum to Golgi vesicle-mediated transport [GO:0006888]; phosphate ion transport [GO:0006817]; protein folding [GO:0006457]; regulation of phosphate transport [GO:0010966]</t>
  </si>
  <si>
    <t>cytosol [GO:0005829]; D-ribulose-phosphate 3-epimerase activity [GO:0004750]; metal ion binding [GO:0046872]; carbohydrate metabolic process [GO:0005975]; pentose-phosphate shunt [GO:0006098]; pentose-phosphate shunt, non-oxidative branch [GO:0009052]</t>
  </si>
  <si>
    <t>cytoplasm [GO:0005737]; Lsm1-7-Pat1 complex [GO:1990726]; nucleus [GO:0005634]; P-body [GO:0000932]; ribonucleoprotein complex [GO:1990904]; chromatin binding [GO:0003682]; mRNA binding [GO:0003729]; RNA cap binding [GO:0000339]; deadenylation-dependent decapping of nuclear-transcribed mRNA [GO:0000290]; mRNA processing [GO:0006397]; nuclear-transcribed mRNA catabolic process, deadenylation-dependent decay [GO:0000288]</t>
  </si>
  <si>
    <t>nucleus [GO:0005634]; tRNA (m1A) methyltransferase complex [GO:0031515]; tRNA (adenine-N1-)-methyltransferase activity [GO:0016429]; tRNA methylation [GO:0030488]</t>
  </si>
  <si>
    <t>cellular bud neck [GO:0005935]; cellular bud tip [GO:0005934]; cytoplasm [GO:0005737]; cytoplasmic stress granule [GO:0010494]; NatB complex [GO:0031416]; ATP binding [GO:0005524]; MAP kinase kinase activity [GO:0004708]; MAP-kinase scaffold activity [GO:0005078]; peptide alpha-N-acetyltransferase activity [GO:0004596]; protein kinase activity [GO:0004672]; protein serine kinase activity [GO:0106310]; protein serine/threonine kinase activity [GO:0004674]; protein tyrosine kinase activity [GO:0004713]; actin filament organization [GO:0007015]; cellular hyperosmotic response [GO:0071474]; hyperosmotic response [GO:0006972]; MAPK cascade [GO:0000165]; osmosensory signaling pathway [GO:0007231]; protein import into nucleus [GO:0006606]; protein phosphorylation [GO:0006468]; response to antibiotic [GO:0046677]</t>
  </si>
  <si>
    <t>cytoplasm [GO:0005737]; cytosol [GO:0005829]; membrane [GO:0016020]; mitochondrion [GO:0005739]; amino acid binding [GO:0016597]; aspartate carbamoyltransferase activity [GO:0004070]; ATP binding [GO:0005524]; carbamoyl-phosphate synthase (glutamine-hydrolyzing) activity [GO:0004088]; dihydroorotase activity [GO:0004151]; metal ion binding [GO:0046872]; 'de novo' pyrimidine nucleobase biosynthetic process [GO:0006207]; 'de novo' UMP biosynthetic process [GO:0044205]; citrulline biosynthetic process [GO:0019240]; glutamine metabolic process [GO:0006541]; negative regulation of pyrimidine nucleobase metabolic process [GO:0045984]; UTP biosynthetic process [GO:0006228]</t>
  </si>
  <si>
    <t>mitochondrion [GO:0005739]; mitochondrial ribosome binding [GO:0097177]; translation initiation factor activity [GO:0003743]; mitochondrial translational initiation [GO:0070124]</t>
  </si>
  <si>
    <t>mitochondrial inner membrane [GO:0005743]; mitochondrial membrane [GO:0031966]; mitochondrion [GO:0005739]; ferrous iron transmembrane transporter activity [GO:0015093]; iron ion transmembrane transporter activity [GO:0005381]; iron import into the mitochondrion [GO:0048250]; mRNA processing [GO:0006397]</t>
  </si>
  <si>
    <t>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t>
  </si>
  <si>
    <t>Small ribosomal subunit protein eS21B (40S ribosomal protein S21-B) (S26) (YS25)</t>
  </si>
  <si>
    <t>cytoplasm [GO:0005737]; cytoplasmic stress granule [GO:0010494]; eukaryotic translation initiation factor 4F complex [GO:0016281]; plasma membrane [GO:0005886]; ribosome [GO:0005840]; ATP binding [GO:0005524]; ATP hydrolysis activity [GO:0016887]; ATP-dependent activity, acting on RNA [GO:0008186]; RNA binding [GO:0003723]; RNA helicase activity [GO:0003724]; translation initiation factor activity [GO:0003743]; cytoplasmic translational initiation [GO:0002183]; positive regulation of formation of translation preinitiation complex [GO:1901195]; regulation of translational initiation [GO:0006446]; translational initiation [GO:0006413]</t>
  </si>
  <si>
    <t>cytoplasm [GO:0005737]; nucleus [GO:0005634]; ATP binding [GO:0005524]; protein kinase activity [GO:0004672]; protein serine kinase activity [GO:0106310]; protein serine/threonine kinase activity [GO:0004674]; protein serine/threonine/tyrosine kinase activity [GO:0004712]; protein tyrosine kinase activity [GO:0004713]; peptidyl-serine phosphorylation [GO:0018105]; peptidyl-threonine phosphorylation [GO:0018107]; positive regulation of cell-substrate adhesion [GO:0010811]; positive regulation of DNA-templated transcription [GO:0045893]; positive regulation of response to extracellular stimulus [GO:0032106]; protein kinase A signaling [GO:0010737]</t>
  </si>
  <si>
    <t>mitochondrial inner membrane [GO:0005743]; mitochondrial intermembrane space [GO:0005758]; mitochondrion [GO:0005739]; TIM23 mitochondrial import inner membrane translocase complex [GO:0005744]; protein transmembrane transporter activity [GO:0008320]; intracellular protein transport [GO:0006886]; mitochondrial genome maintenance [GO:0000002]; protein import into mitochondrial matrix [GO:0030150]; protein insertion into mitochondrial inner membrane [GO:0045039]</t>
  </si>
  <si>
    <t>cytosol [GO:0005829]; endosome [GO:0005768]; fungal-type vacuole membrane [GO:0000329]; late endosome [GO:0005770]; retromer complex [GO:0030904]; retromer, cargo-selective complex [GO:0030906]; intracellular protein transport [GO:0006886]; negative regulation of cell death [GO:0060548]; negative regulation of endoplasmic reticulum unfolded protein response [GO:1900102]; positive regulation of protein localization to cell periphery [GO:1904377]; protein retention in Golgi apparatus [GO:0045053]; retrograde transport, endosome to Golgi [GO:0042147]</t>
  </si>
  <si>
    <t>cytoplasm [GO:0005737]; cytosol [GO:0005829]; 6-phosphofructo-2-kinase activity [GO:0003873]; ATP binding [GO:0005524]; fructose-2,6-bisphosphate 2-phosphatase activity [GO:0004331]; fructose 2,6-bisphosphate metabolic process [GO:0006003]; fructose metabolic process [GO:0006000]; glucose metabolic process [GO:0006006]</t>
  </si>
  <si>
    <t>cell cycle [GO:0007049]; cell division [GO:0051301]; chemotropism [GO:0043577]; maintenance of protein location in nucleus [GO:0051457]; mitotic cell cycle G1 arrest in response to pheromone [GO:0000751]; regulation of pheromone-dependent signal transduction involved in conjugation with cellular fusion [GO:0010969]</t>
  </si>
  <si>
    <t>Cdc24p-Far1p-Gbetagamma complex [GO:0120171]; cell cortex [GO:0005938]; cytoplasm [GO:0005737]; mating projection tip [GO:0043332]; nucleus [GO:0005634]; cyclin-dependent protein serine/threonine kinase inhibitor activity [GO:0004861]; metal ion binding [GO:0046872]; cell cycle [GO:0007049]; cell division [GO:0051301]; chemotropism [GO:0043577]; maintenance of protein location in nucleus [GO:0051457]; mitotic cell cycle G1 arrest in response to pheromone [GO:0000751]; regulation of pheromone-dependent signal transduction involved in conjugation with cellular fusion [GO:0010969]</t>
  </si>
  <si>
    <t>plasma membrane [GO:0005886]; ATP binding [GO:0005524]; protein kinase activity [GO:0004672]; protein serine kinase activity [GO:0106310]; protein serine/threonine kinase activity [GO:0004674]; intracellular monoatomic cation homeostasis [GO:0030003]; intracellular signal transduction [GO:0035556]; positive regulation of endocytosis [GO:0045807]; protein localization [GO:0008104]; protein phosphorylation [GO:0006468]</t>
  </si>
  <si>
    <t>mitochondrial respiratory chain complex III [GO:0005750]; mitochondrion [GO:0005739]; aerobic respiration [GO:0009060]; cellular respiration [GO:0045333]; mitochondrial electron transport, ubiquinol to cytochrome c [GO:0006122]</t>
  </si>
  <si>
    <t>cytoplasm [GO:0005737]; endoplasmic reticulum [GO:0005783]; vacuole [GO:0005773]; dimethylallyltranstransferase activity [GO:0004161]; geranyltranstransferase activity [GO:0004337]; isopentenyl-diphosphate delta-isomerase activity [GO:0004452]; metal ion binding [GO:0046872]; ergosterol biosynthetic process [GO:0006696]; farnesyl diphosphate biosynthetic process [GO:0045337]; geranyl diphosphate biosynthetic process [GO:0033384]; isoprenoid biosynthetic process [GO:0008299]</t>
  </si>
  <si>
    <t>fungal-type vacuole [GO:0000324]; fungal-type vacuole lumen [GO:0000328]; vacuolar lumen [GO:0005775]; vacuolar membrane [GO:0005774]; carboxypeptidase activity [GO:0004180]; metal ion binding [GO:0046872]; metallocarboxypeptidase activity [GO:0004181]; nitrogen compound metabolic process [GO:0006807]; proteolysis involved in protein catabolic process [GO:0051603]</t>
  </si>
  <si>
    <t>chromosome, telomeric region [GO:0000781]; condensed nuclear chromosome [GO:0000794]; DNA replication factor A complex [GO:0005662]; double-stranded DNA binding [GO:0003690]; sequence-specific DNA binding [GO:0043565];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telomere maintenance [GO:0000723]; telomere maintenance via recombination [GO:0000722]; telomere maintenance via telomerase [GO:0007004]; telomere maintenance via telomere lengthening [GO:0010833]</t>
  </si>
  <si>
    <t>chromatin [GO:0000785]; cytosol [GO:0005829]; nucleus [GO:0005634]; SWI/SNF complex [GO:0016514]; DNA binding [GO:0003677]; histone binding [GO:0042393]; carbon catabolite activation of transcription from RNA polymerase II promoter [GO:0000436]; chromatin remodeling [GO:0006338]; positive regulation of DNA-templated transcription [GO:0045893]; positive regulation of double-strand break repair via homologous recombination [GO:1905168]; positive regulation of mating type switching [GO:0031496]; positive regulation of transcription by RNA polymerase II [GO:0045944]; regulation of transcription by RNA polymerase II [GO:0006357]</t>
  </si>
  <si>
    <t>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</si>
  <si>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Large ribosomal subunit protein uL22B (60S ribosomal protein L17-B) (L20) (YL17)</t>
  </si>
  <si>
    <t>endoplasmic reticulum [GO:0005783]; Golgi membrane [GO:0000139]; mannan polymerase complex [GO:0000136]; alpha-1,6-mannosyltransferase activity [GO:0000009]; cell wall mannoprotein biosynthetic process [GO:0000032]; protein glycosylation [GO:0006486]; protein N-linked glycosylation [GO:0006487]</t>
  </si>
  <si>
    <t>Golgi apparatus [GO:0005794]; alpha-1,2-mannosyltransferase activity [GO:0000026]; mannan biosynthetic process [GO:0046354]; protein glycosylation [GO:0006486]; protein mannosylation [GO:0035268]</t>
  </si>
  <si>
    <t>Large ribosomal subunit protein eL39 (60S ribosomal protein L39) (L46) (YL40)</t>
  </si>
  <si>
    <t>Small ribosomal subunit protein uS8B (40S ribosomal protein S22-B) (RP50) (S24) (YP58) (YS22)</t>
  </si>
  <si>
    <t>endoplasmic reticulum [GO:0005783]; endoplasmic reticulum membrane [GO:0005789]; membrane [GO:0016020]; endoplasmic reticulum to Golgi vesicle-mediated transport [GO:0006888]; protein transport [GO:0015031]</t>
  </si>
  <si>
    <t>cytoplasm [GO:0005737]; nuclear replication fork [GO:0043596]; nucleus [GO:0005634]; cysteine-type deubiquitinase activity [GO:0004843]; DNA damage response [GO:0006974]; negative regulation of mitochondrial fusion [GO:0010637]; protein deubiquitination [GO:0016579]; ubiquitin-dependent protein catabolic process [GO:0006511]</t>
  </si>
  <si>
    <t>phosphate ion transport [GO:0006817]; polyphosphate metabolic process [GO:0006797]; regulation of phosphate transmembrane transport [GO:2000185]</t>
  </si>
  <si>
    <t>cell periphery [GO:0071944]; plasma membrane [GO:0005886]; inorganic phosphate transmembrane transporter activity [GO:0005315]; phosphate ion transport [GO:0006817]; polyphosphate metabolic process [GO:0006797]; regulation of phosphate transmembrane transport [GO:2000185]</t>
  </si>
  <si>
    <t>cytoplasm [GO:0005737]; GTPase activator activity [GO:0005096]; cell wall organization [GO:0071555]; small GTPase mediated signal transduction [GO:0007264]</t>
  </si>
  <si>
    <t>cell tip [GO:0051286]; cellular bud [GO:0005933]; cellular bud neck [GO:0005935]; cytosol [GO:0005829]; endosome [GO:0005768]; exocyst [GO:0000145]; Golgi apparatus [GO:0005794]; site of polarized growth [GO:0030427]; SNARE binding [GO:0000149]; early endosome to Golgi transport [GO:0034498]; endocytic recycling [GO:0032456]; endocytosis [GO:0006897]; exocytosis [GO:0006887]; Golgi to plasma membrane transport [GO:0006893]; protein transport [GO:0015031]</t>
  </si>
  <si>
    <t>nucleus [GO:0005634]; DNA binding [GO:0003677]; DNA-binding transcription factor activity, RNA polymerase II-specific [GO:0000981]; zinc ion binding [GO:0008270]; positive regulation of transcription by RNA polymerase II [GO:0045944]</t>
  </si>
  <si>
    <t>cytosol [GO:0005829]; endocytic vesicle [GO:0030139]; Golgi apparatus [GO:0005794]; endocytosis [GO:0006897]; protein localization [GO:0008104]; protein transport [GO:0015031]; retrograde transport, endosome to Golgi [GO:0042147]</t>
  </si>
  <si>
    <t>cytosol [GO:0005829]; mitochondrial inner membrane [GO:0005743]; mitochondrion [GO:0005739]; nucleus [GO:0005634]; DNA endonuclease activity [GO:0004520]; DNA exonuclease activity [GO:0004529]; metal ion binding [GO:0046872]; nucleic acid binding [GO:0003676]; RNA endonuclease activity [GO:0004521]; RNA nuclease activity [GO:0004540]; single-stranded DNA endodeoxyribonuclease activity [GO:0000014]; apoptotic DNA fragmentation [GO:0006309]; apoptotic process [GO:0006915]; defense response to virus [GO:0051607]; DNA catabolic process [GO:0006308]; DNA recombination [GO:0006310]; RNA catabolic process [GO:0006401]</t>
  </si>
  <si>
    <t>mitochondrion [GO:0005739]; mRNA binding [GO:0003729]; aerobic respiration [GO:0009060]; mitochondrial mRNA catabolic process [GO:0000958]; mRNA processing [GO:0006397]</t>
  </si>
  <si>
    <t>fungal-type vacuole [GO:0000324]; fungal-type vacuole membrane [GO:0000329]; L-glutamine transmembrane transporter activity [GO:0015186]; L-isoleucine transmembrane transporter activity [GO:0015188]; L-tyrosine transmembrane transporter activity [GO:0005302]; amino acid transmembrane transport [GO:0003333]; amino acid transport [GO:0006865]; proline transport [GO:0015824]; vacuolar transport [GO:0007034]</t>
  </si>
  <si>
    <t>90S preribosome [GO:0030686]; Mpp10 complex [GO:0034457]; nucleolus [GO:0005730]; nucleoplasm [GO:0005654]; nucleus [GO:0005634]; small-subunit processome [GO:0032040]; sno(s)RNA-containing ribonucleoprotein complex [GO:0005732]; identical protein binding [GO:0042802];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</si>
  <si>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AP-2 adaptor complex [GO:0030122]; cellular bud neck [GO:0005935]; endocytic vesicle [GO:0030139]; clathrin binding [GO:0030276]; endocytosis [GO:0006897]; intracellular protein transport [GO:0006886]; vesicle-mediated transport [GO:0016192]</t>
  </si>
  <si>
    <t>cytosol [GO:0005829]; delta DNA polymerase complex [GO:0043625]; nucleus [GO:0005634]; DNA binding [GO:0003677]; DNA-directed DNA polymerase activity [GO:0003887]; base-excision repair [GO:0006284]; DNA metabolic process [GO:0006259]; DNA replication, removal of RNA primer [GO:0043137]; DNA strand elongation involved in DNA replication [GO:0006271]; lagging strand elongation [GO:0006273]; leading strand elongation [GO:0006272]; mismatch repair [GO:0006298]; nucleotide-excision repair [GO:0006289]; postreplication repair [GO:0006301]; RNA-templated DNA biosynthetic process [GO:0006278]</t>
  </si>
  <si>
    <t>cytoplasm [GO:0005737]; cytoplasmic stress granule [GO:0010494]; cytosol [GO:0005829]; eukaryotic 48S preinitiation complex [GO:0033290]; eukaryotic translation initiation factor 2 complex [GO:0005850]; eukaryotic translation initiation factor 2B complex [GO:0005851]; multi-eIF complex [GO:0043614]; ribosome [GO:0005840]; ribosome binding [GO:0043022]; RNA binding [GO:0003723]; translation initiation factor activity [GO:0003743]; formation of translation preinitiation complex [GO:0001731]; translational initiation [GO:0006413]</t>
  </si>
  <si>
    <t>cytoplasm [GO:0005737]; cytosol [GO:0005829]; fungal-type cell wall [GO:0009277]; lipid droplet [GO:0005811]; mitochondrion [GO:0005739]; nucleus [GO:0005634]; plasma membrane [GO:0005886]; glyceraldehyde-3-phosphate dehydrogenase (NAD+) (phosphorylating) activity [GO:0004365]; melatonin binding [GO:1904408]; NAD binding [GO:0051287]; NADP binding [GO:0050661]; promoter-specific chromatin binding [GO:1990841]; apoptotic process [GO:0006915]; gluconeogenesis [GO:0006094]; glycolytic process [GO:0006096]; reactive oxygen species metabolic process [GO:0072593]</t>
  </si>
  <si>
    <t>endoplasmic reticulum [GO:0005783]; signal peptidase complex [GO:0005787]; protein targeting to ER [GO:0045047]; signal peptide processing [GO:0006465]</t>
  </si>
  <si>
    <t>cytoplasm [GO:0005737]; mitochondrion [GO:0005739]; ATP binding [GO:0005524]; sulfate adenylyltransferase (ATP) activity [GO:0004781]; hydrogen sulfide biosynthetic process [GO:0070814]; sulfate assimilation via adenylyl sulfate reduction [GO:0010134]; sulfate assimilation, phosphoadenylyl sulfate reduction by phosphoadenylyl-sulfate reductase (thioredoxin) [GO:0019379]; sulfur amino acid metabolic process [GO:0000096]</t>
  </si>
  <si>
    <t>mitochondrion [GO:0005739]; 2 iron, 2 sulfur cluster binding [GO:0051537]; dihydroxy-acid dehydratase activity [GO:0004160]; metal ion binding [GO:0046872]; branched-chain amino acid biosynthetic process [GO:0009082]; isoleucine biosynthetic process [GO:0009097]; valine biosynthetic process [GO:0009099]</t>
  </si>
  <si>
    <t>cytosol [GO:0005829]; nucleus [GO:0005634]; peptidyl-prolyl cis-trans isomerase activity [GO:0003755]; RNA polymerase II complex binding [GO:0000993]; negative regulation of transcription by RNA polymerase II [GO:0000122]; negative regulation of ubiquitin-dependent protein catabolic process [GO:2000059]; positive regulation of rDNA heterochromatin formation [GO:2000749]; positive regulation of RNA polymerase II transcription preinitiation complex assembly [GO:0045899]; positive regulation of transcription by RNA polymerase II [GO:0045944]; termination of RNA polymerase II transcription [GO:0006369]</t>
  </si>
  <si>
    <t>mitochondrion [GO:0005739]; peroxisomal matrix [GO:0005782]; peroxisome [GO:0005777]; acyl-CoA hydrolase activity [GO:0047617]; carboxylic ester hydrolase activity [GO:0052689]; myristoyl-CoA hydrolase activity [GO:0102991]; palmitoyl-CoA hydrolase activity [GO:0016290]; acyl-CoA metabolic process [GO:0006637]; fatty acid beta-oxidation [GO:0006635]; fatty acid catabolic process [GO:0009062]; fatty acid oxidation [GO:0019395]</t>
  </si>
  <si>
    <t>cellular bud [GO:0005933]; cytosol [GO:0005829]; endoplasmic reticulum [GO:0005783]; Golgi cis cisterna [GO:0000137]; membrane [GO:0016020]; mitochondrion [GO:0005739]; guanyl-nucleotide exchange factor activity [GO:0005085]; actin cytoskeleton organization [GO:0030036]; endoplasmic reticulum to Golgi vesicle-mediated transport [GO:0006888]; intra-Golgi vesicle-mediated transport [GO:0006891]; macroautophagy [GO:0016236]; regulation of ARF protein signal transduction [GO:0032012]; retrograde vesicle-mediated transport, Golgi to endoplasmic reticulum [GO:0006890]</t>
  </si>
  <si>
    <t>chloride channel complex [GO:0034707]; early endosome [GO:0005769]; endoplasmic reticulum [GO:0005783]; endosome [GO:0005768]; endosome membrane [GO:0010008]; fungal-type vacuole [GO:0000324]; Golgi apparatus [GO:0005794]; Golgi medial cisterna [GO:0005797]; Golgi membrane [GO:0000139]; plasma membrane [GO:0005886]; voltage-gated chloride channel activity [GO:0005247]; intracellular copper ion homeostasis [GO:0006878]; intracellular iron ion homeostasis [GO:0006879]; regulation of iron ion transport [GO:0034756]</t>
  </si>
  <si>
    <t>nucleolus [GO:0005730]; nucleus [GO:0005634]; ribosomal large subunit biogenesis [GO:0042273]; ribosome biogenesis [GO:0042254]; rRNA metabolic process [GO:0016072]; rRNA processing [GO:0006364]</t>
  </si>
  <si>
    <t>nuclear envelope [GO:0005635]; nuclear membrane [GO:0031965]; nuclear pore [GO:0005643]; nuclear pore outer ring [GO:0031080]; structural constituent of nuclear pore [GO:0017056]; mRNA export from nucleus [GO:0006406]; nuclear pore localization [GO:0051664]; nucleocytoplasmic transport [GO:0006913]; positive regulation of DNA-templated transcription [GO:0045893]; protein import into nucleus [GO:0006606]; ribosomal large subunit export from nucleus [GO:0000055]</t>
  </si>
  <si>
    <t>chaperone cofactor-dependent protein refolding [GO:0051085]; intracellular protein transport [GO:0006886]; mitochondrial cytochrome c oxidase assembly [GO:0033617]; mitochondrial DNA metabolic process [GO:0032042]; negative regulation of mitochondrial translation [GO:0070130]; protein import into mitochondrial matrix [GO:0030150]; protein refolding [GO:0042026]; protein stabilization [GO:0050821]; protein unfolding [GO:0043335]; regulation of DNA recombination [GO:0000018]</t>
  </si>
  <si>
    <t>cytoplasm [GO:0005737]; endodeoxyribonuclease complex [GO:1905347]; mitochondrial inner membrane [GO:0005743]; mitochondrial nucleoid [GO:0042645]; mitochondrion [GO:0005739]; PAM complex, Tim23 associated import motor [GO:0001405]; TIM23 mitochondrial import inner membrane translocase complex [GO:0005744]; ATP binding [GO:0005524]; ATP hydrolysis activity [GO:0016887]; ATP-dependent protein folding chaperone [GO:0140662]; enzyme regulator activity [GO:0030234]; heat shock protein binding [GO:0031072]; mitochondrial protein-transporting ATPase activity [GO:0008566]; protein folding chaperone [GO:0044183]; unfolded protein binding [GO:0051082]; chaperone cofactor-dependent protein refolding [GO:0051085]; intracellular protein transport [GO:0006886]; mitochondrial cytochrome c oxidase assembly [GO:0033617]; mitochondrial DNA metabolic process [GO:0032042]; negative regulation of mitochondrial translation [GO:0070130]; protein import into mitochondrial matrix [GO:0030150]; protein refolding [GO:0042026]; protein stabilization [GO:0050821]; protein unfolding [GO:0043335]; regulation of DNA recombination [GO:0000018]</t>
  </si>
  <si>
    <t>cytoplasm [GO:0005737]; nuclear pre-replicative complex [GO:0005656]; nucleoplasm [GO:0005654]; nucleus [GO:0005634]; DNA replication origin binding [GO:0003688]; cell division [GO:0051301]; double-strand break repair via break-induced replication [GO:0000727]; pre-replicative complex assembly involved in nuclear cell cycle DNA replication [GO:0006267]; regulation of DNA-templated DNA replication initiation [GO:0030174]</t>
  </si>
  <si>
    <t>mitochondrial intermembrane space [GO:0005758]; mitochondrion [GO:0005739]; respirasome [GO:0070469]; electron transfer activity [GO:0009055]; heme binding [GO:0020037]; metal ion binding [GO:0046872]; mitochondrial electron transport, cytochrome c to oxygen [GO:0006123]; mitochondrial electron transport, ubiquinol to cytochrome c [GO:0006122]</t>
  </si>
  <si>
    <t>cytoplasm [GO:0005737]; nucleus [GO:0005634]; ATP binding [GO:0005524]; NAD+ kinase activity [GO:0003951]; NADH kinase activity [GO:0042736]; intracellular iron ion homeostasis [GO:0006879]; NAD metabolic process [GO:0019674]; NADP biosynthetic process [GO:0006741]; phosphorylation [GO:0016310]</t>
  </si>
  <si>
    <t>catalytic step 2 spliceosome [GO:0071013]; cytoplasm [GO:0005737]; post-mRNA release spliceosomal complex [GO:0071014]; post-spliceosomal complex [GO:0071020]; Prp19 complex [GO:0000974]; U2-type catalytic step 1 spliceosome [GO:0071006]; U2-type catalytic step 2 spliceosome [GO:0071007]; generation of catalytic spliceosome for second transesterification step [GO:0000350]; mRNA 3'-splice site recognition [GO:0000389]</t>
  </si>
  <si>
    <t>endoplasmic reticulum [GO:0005783]; mitochondrion [GO:0005739]; FMN binding [GO:0010181]; fumarate reductase (NADH) activity [GO:0016156]; FAD metabolic process [GO:0046443]; protein folding in endoplasmic reticulum [GO:0034975]</t>
  </si>
  <si>
    <t>cytoplasm [GO:0005737]; nucleus [GO:0005634]; ATP binding [GO:0005524]; nucleoside diphosphate kinase activity [GO:0004550]; thymidylate kinase activity [GO:0004798]; uridylate kinase activity [GO:0009041]; dTDP biosynthetic process [GO:0006233]; dTTP biosynthetic process [GO:0006235]; dUDP biosynthetic process [GO:0006227]; phosphorylation [GO:0016310]</t>
  </si>
  <si>
    <t>actin cortical patch [GO:0030479]; actin cytoskeleton [GO:0015629]; Arp2/3 protein complex [GO:0005885]; plasma membrane [GO:0005886]; actin binding [GO:0003779]; ATP binding [GO:0005524]; actin cortical patch organization [GO:0044396]; actin nucleation [GO:0045010]; Arp2/3 complex-mediated actin nucleation [GO:0034314]</t>
  </si>
  <si>
    <t>cytoplasm [GO:0005737]; endosome membrane [GO:0010008]; fungal-type vacuole membrane [GO:0000329]; Golgi membrane [GO:0000139]; nucleus [GO:0005634]; plasma membrane [GO:0005886]; TORC1 complex [GO:0031931]; TORC2 complex [GO:0031932]; ATP binding [GO:0005524]; protein kinase activity [GO:0004672]; protein serine kinase activity [GO:0106310]; protein serine/threonine kinase activity [GO:0004674]; protein-containing complex binding [GO:0044877]; cellular response to heat [GO:0034605]; cellular response to oxidative stress [GO:0034599]; DNA damage response [GO:0006974]; fungal-type cell wall organization [GO:0031505]; meiotic cell cycle [GO:0051321]; mitochondria-nucleus signaling pathway [GO:0031930]; negative regulation of autophagy [GO:0010507]; negative regulation of macroautophagy [GO:0016242]; nucleolar large rRNA transcription by RNA polymerase I [GO:0042790]; peptidyl-serine phosphorylation [GO:0018105]; protein phosphorylation [GO:0006468]; regulation of cell cycle [GO:0051726]; regulation of cell growth [GO:0001558]; regulation of snRNA pseudouridine synthesis [GO:1905356]; regulation of sphingolipid biosynthetic process [GO:0090153]; response to endoplasmic reticulum stress [GO:0034976]; response to nutrient [GO:0007584]; ribosome biogenesis [GO:0042254]; TOR signaling [GO:0031929]; translational initiation [GO:0006413]</t>
  </si>
  <si>
    <t>Ctf18 RFC-like complex [GO:0031390];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 replication checkpoint signaling [GO:0000076]; DNA-templated DNA replication [GO:0006261]; leading strand elongation [GO:0006272]; mismatch repair [GO:0006298]; mitotic sister chromatid cohesion [GO:0007064]; sister chromatid cohesion [GO:0007062]</t>
  </si>
  <si>
    <t>cytoplasm [GO:0005737]; nucleus [GO:0005634]; dATP diphosphatase activity [GO:0008828]; dCTP diphosphatase activity [GO:0047840]; dGTP diphosphatase activity [GO:0036217]; dITP diphosphatase activity [GO:0035870]; dTTP diphosphatase activity [GO:0036218]; dUTP diphosphatase activity [GO:0004170]; GTP diphosphatase activity [GO:0036219]; ITP diphosphatase activity [GO:0036220]; metal ion binding [GO:0046872]; nucleoside triphosphate diphosphatase activity [GO:0047429]; nucleotide binding [GO:0000166]; UTP diphosphatase activity [GO:0036221]; XTP diphosphatase activity [GO:0036222]; nucleoside triphosphate catabolic process [GO:0009143]; nucleotide metabolic process [GO:0009117]; purine deoxyribonucleoside triphosphate catabolic process [GO:0009217]; pyrimidine deoxyribonucleoside triphosphate catabolic process [GO:0009213]</t>
  </si>
  <si>
    <t>cytoplasm [GO:0005737]; nucleus [GO:0005634]; deoxyhypusine monooxygenase activity [GO:0019135]; metal ion binding [GO:0046872]; microtubule cytoskeleton organization [GO:0000226]; peptidyl-lysine modification to peptidyl-hypusine [GO:0008612]</t>
  </si>
  <si>
    <t>cytoplasm [GO:0005737]; cytosol [GO:0005829]; ATP hydrolysis activity [GO:0016887]; GTP binding [GO:0005525]; GTPase activity [GO:0003924]; mitotic sister chromatid cohesion [GO:0007064]; nucleocytoplasmic transport [GO:0006913]; protein import into nucleus [GO:0006606]</t>
  </si>
  <si>
    <t>cell periphery [GO:0071944]; endoplasmic reticulum [GO:0005783]; endoplasmic reticulum membrane [GO:0005789]; mitochondrial membrane [GO:0031966]; mitochondrion [GO:0005739]; phosphatidyl-N-dimethylethanolamine N-methyltransferase activity [GO:0080101]; phosphatidyl-N-methylethanolamine N-methyltransferase activity [GO:0000773]; phosphatidylethanolamine N-methyltransferase activity [GO:0004608]; methylation [GO:0032259]; phosphatidylcholine biosynthetic process [GO:0006656]</t>
  </si>
  <si>
    <t>mannan polymerase complex [GO:0000136]; alpha-1,6-mannosyltransferase activity [GO:0000009]; cell wall mannoprotein biosynthetic process [GO:0000032]; protein N-linked glycosylation [GO:0006487]; substituted mannan metabolic process [GO:0006080]</t>
  </si>
  <si>
    <t>actomyosin contractile ring assembly [GO:0000915]; cellular bud neck septin ring organization [GO:0032186]; cytoskeleton-dependent cytokinesis [GO:0061640]; division septum assembly [GO:0000917]; mitotic cytokinesis [GO:0000281]; positive regulation of protein phosphorylation [GO:0001934]; positive regulation of protein serine/threonine kinase activity [GO:0071902]; protein localization to bud neck [GO:0097271]; septin ring assembly [GO:0000921]; septum digestion after cytokinesis [GO:0000920]</t>
  </si>
  <si>
    <t>ascospore wall [GO:0005619]; cell division site [GO:0032153]; cellular bud neck [GO:0005935]; cellular bud neck septin ring [GO:0000144]; cytoplasmic microtubule [GO:0005881]; cytosol [GO:0005829]; Gin4 complex [GO:1990317]; mating projection base [GO:0001400]; mating projection tip [GO:0043332]; meiotic spindle [GO:0072687]; microtubule cytoskeleton [GO:0015630]; prospore membrane [GO:0005628]; septin complex [GO:0031105]; septin filament array [GO:0032160]; septin ring [GO:0005940]; spindle microtubule [GO:0005876]; GTP binding [GO:0005525]; GTPase activity [GO:0003924]; identical protein binding [GO:0042802]; molecular adaptor activity [GO:0060090]; phosphatidylinositol-4-phosphate binding [GO:0070273]; phosphatidylinositol-5-phosphate binding [GO:0010314]; structural constituent of cytoskeleton [GO:0005200]; actomyosin contractile ring assembly [GO:0000915]; cellular bud neck septin ring organization [GO:0032186]; cytoskeleton-dependent cytokinesis [GO:0061640]; division septum assembly [GO:0000917]; mitotic cytokinesis [GO:0000281]; positive regulation of protein phosphorylation [GO:0001934]; positive regulation of protein serine/threonine kinase activity [GO:0071902]; protein localization to bud neck [GO:0097271]; septin ring assembly [GO:0000921]; septum digestion after cytokinesis [GO:0000920]</t>
  </si>
  <si>
    <t>mitochondrial inner membrane [GO:0005743]; mitochondrial intermembrane space [GO:0005758]; mitochondrion [GO:0005739]; inorganic phosphate transmembrane transporter activity [GO:0005315]; mitochondrial phosphate ion transmembrane transport [GO:1990547]; phosphate ion transmembrane transport [GO:0035435]</t>
  </si>
  <si>
    <t>mitochondrial inner membrane [GO:0005743]; mitochondrion [GO:0005739]; inner mitochondrial membrane organization [GO:0007007]</t>
  </si>
  <si>
    <t>Cdc24p-Far1p-Gbetagamma complex [GO:0120171]; cell cortex [GO:0005938]; cell periphery [GO:0071944]; cytoplasm [GO:0005737]; G-protein beta/gamma-subunit complex [GO:0031680]; heterotrimeric G-protein complex [GO:0005834]; plasma membrane [GO:0005886]; G-protein beta-subunit binding [GO:0031681]; G protein-coupled receptor signaling pathway [GO:0007186]; pheromone-dependent signal transduction involved in conjugation with cellular fusion [GO:0000750]; regulation of pheromone-dependent signal transduction involved in conjugation with cellular fusion [GO:0010969]</t>
  </si>
  <si>
    <t>EMC complex [GO:0072546]; endoplasmic reticulum [GO:0005783]; nucleus [GO:0005634]; phospholipid metabolic process [GO:0006644]; phospholipid transport [GO:0015914]; protein folding in endoplasmic reticulum [GO:0034975]; protein insertion into ER membrane by stop-transfer membrane-anchor sequence [GO:0045050]</t>
  </si>
  <si>
    <t>cellular bud neck contractile ring [GO:0000142]; cytoplasm [GO:0005737]; membrane [GO:0016020]; nucleus [GO:0005634]; SCF ubiquitin ligase complex [GO:0019005]; protein-macromolecule adaptor activity [GO:0030674]; cellular response to methylmercury [GO:0071406]; G1/S transition of mitotic cell cycle [GO:0000082]; glucose metabolic process [GO:0006006]; mitotic cell cycle G1 arrest in response to pheromone [GO:0000751]; positive regulation of glucose transmembrane transport [GO:0010828]; protein polyubiquitination [GO:0000209]; regulation of metabolic process [GO:0019222]; SCF-dependent proteasomal ubiquitin-dependent protein catabolic process [GO:0031146]; ubiquitin-dependent protein catabolic process [GO:0006511]</t>
  </si>
  <si>
    <t>cytoplasm [GO:0005737]; cytoplasmic side of mitochondrial outer membrane [GO:0032473]; fungal-type cell wall [GO:0009277]; P-body [GO:0000932]; mRNA 3'-UTR AU-rich region binding [GO:0035925]; mRNA binding [GO:0003729]; establishment of mitochondrion localization [GO:0051654]; nuclear-transcribed mRNA catabolic process, deadenylation-dependent decay [GO:0000288]; protein-containing complex localization [GO:0031503]</t>
  </si>
  <si>
    <t>cellular bud neck [GO:0005935]; cellular bud neck contractile ring [GO:0000142]; cellular bud scar [GO:0005621]; GTP binding [GO:0005525]; axial cellular bud site selection [GO:0007120]; protein localization to bud neck [GO:0097271]; septin ring organization [GO:0031106]</t>
  </si>
  <si>
    <t>cytosol [GO:0005829]; cytosolic large ribosomal subunit [GO:0022625]; metal ion binding [GO:0046872]; structural constituent of ribosome [GO:0003735]; cytoplasmic translation [GO:0002181]</t>
  </si>
  <si>
    <t>Large ribosomal subunit protein eL43A (60S ribosomal protein L43-A) (L37a) (YL35)</t>
  </si>
  <si>
    <t>mitochondrial inner membrane [GO:0005743]; mitochondrion [GO:0005739]; succinate:fumarate antiporter activity [GO:0005469]; fumarate transport [GO:0015741]; succinate transport [GO:0015744]</t>
  </si>
  <si>
    <t>mitochondrion [GO:0005739]; plasma membrane [GO:0005886]; phospholipid scramblase activity [GO:0017128]; cellular response to heat [GO:0034605]; cellular response to oxidative stress [GO:0034599]; negative regulation of autophagy of mitochondrion [GO:1903147]; plasma membrane phospholipid scrambling [GO:0017121]</t>
  </si>
  <si>
    <t>Small ribosomal subunit protein mS42 (37S ribosomal protein S26, mitochondrial)</t>
  </si>
  <si>
    <t>cytoophidium [GO:0097268]; cytoplasm [GO:0005737]; fungal-type vacuole [GO:0000324]; ATP binding [GO:0005524]; CTP synthase activity [GO:0003883]; identical protein binding [GO:0042802]; 'de novo' CTP biosynthetic process [GO:0044210]; CTP biosynthetic process [GO:0006241]; glutamine metabolic process [GO:0006541]; pyrimidine nucleobase biosynthetic process [GO:0019856]</t>
  </si>
  <si>
    <t>cytoplasm [GO:0005737]; cytosol [GO:0005829]; nucleus [GO:0005634]; adenosine kinase activity [GO:0004001]; ATP binding [GO:0005524]; AMP salvage [GO:0044209]; phosphorylation [GO:0016310]; purine nucleobase metabolic process [GO:0006144]; purine ribonucleoside salvage [GO:0006166]</t>
  </si>
  <si>
    <t>carbamoyl-phosphate synthase complex [GO:0005951]; cytoplasm [GO:0005737]; cytosol [GO:0005829]; aspartate carbamoyltransferase activity [GO:0004070]; ATP binding [GO:0005524]; carbamoyl-phosphate synthase (glutamine-hydrolyzing) activity [GO:0004088]; dihydroorotase activity [GO:0004151]; metal ion binding [GO:0046872]; 'de novo' pyrimidine nucleobase biosynthetic process [GO:0006207]; arginine biosynthetic process [GO:0006526]; citrulline biosynthetic process [GO:0019240]; pyrimidine nucleotide biosynthetic process [GO:0006221]; UTP biosynthetic process [GO:0006228]</t>
  </si>
  <si>
    <t>mitochondrial inner membrane [GO:0005743]; mitochondrial small ribosomal subunit [GO:0005763]; mitochondrion [GO:0005739]; ribosome [GO:0005840]; mRNA binding [GO:0003729]; rRNA binding [GO:0019843]; structural constituent of ribosome [GO:0003735]; mitochondrial translation [GO:0032543]; ribosomal small subunit assembly [GO:0000028]; translation [GO:0006412]</t>
  </si>
  <si>
    <t>Small ribosomal subunit protein uS7m (37S ribosomal protein S7, mitochondrial)</t>
  </si>
  <si>
    <t>endoplasmic reticulum [GO:0005783]; endoplasmic reticulum membrane [GO:0005789]; mitochondrial outer membrane [GO:0005741]; nuclear inner membrane [GO:0005637]; metal ion binding [GO:0046872]; metalloendopeptidase activity [GO:0004222]; CAAX-box protein processing [GO:0071586]; ER-associated misfolded protein catabolic process [GO:0071712]; negative regulation of post-translational protein targeting to membrane, translocation [GO:0120236]; peptide mating pheromone maturation involved in positive regulation of conjugation with cellular fusion [GO:0071432]; protein processing [GO:0016485]; response to pheromone [GO:0019236]</t>
  </si>
  <si>
    <t>cytosol [GO:0005829]; mitochondrial inner membrane [GO:0005743]; mitochondrial intermembrane space [GO:0005758]; mitochondrial proton-transporting ATP synthase complex [GO:0005753]; mitochondrial proton-transporting ATP synthase, catalytic core [GO:0005754]; mitochondrion [GO:0005739]; proton-transporting ATP synthase complex, catalytic core F(1) [GO:0045261]; ATP binding [GO:0005524]; proton-transporting ATP synthase activity, rotational mechanism [GO:0046933]; proton-transporting ATPase activity, rotational mechanism [GO:0046961]; proton motive force-driven ATP synthesis [GO:0015986]; proton motive force-driven mitochondrial ATP synthesis [GO:0042776]</t>
  </si>
  <si>
    <t>90S preribosome [GO:0030686]; cytoplasm [GO:0005737]; cytosol [GO:0005829]; cytosolic small ribosomal subunit [GO:0022627]; ribosome [GO:0005840]; mRNA binding [GO:0003729]; rRNA binding [GO:0019843]; structural constituent of ribosome [GO:0003735]; cytoplasmic translation [GO:0002181]; regulation of translational fidelity [GO:0006450]; ribosomal small subunit assembly [GO:0000028]; rRNA export from nucleus [GO:0006407]; translation [GO:0006412]</t>
  </si>
  <si>
    <t>Small ribosomal subunit protein uS7 (40S ribosomal protein S5) (RP14) (S2) (YS8)</t>
  </si>
  <si>
    <t>clathrin vesicle coat [GO:0030125]; cytosol [GO:0005829]; endosome [GO:0005768]; Golgi apparatus [GO:0005794]; plasma membrane [GO:0005886]; clathrin binding [GO:0030276]; phosphatidylinositol-3,5-bisphosphate binding [GO:0080025]; phosphatidylinositol-3-phosphate binding [GO:0032266]; phospholipid binding [GO:0005543]; actin cytoskeleton organization [GO:0030036]; early endosome to Golgi transport [GO:0034498]; endocytosis [GO:0006897]; Golgi to endosome transport [GO:0006895]; late endosome to vacuole transport via multivesicular body sorting pathway [GO:0032511]; multivesicular body sorting pathway [GO:0071985]; protein transport [GO:0015031]</t>
  </si>
  <si>
    <t>cytoplasm [GO:0005737]; protein-lysine N-methyltransferase activity [GO:0016279]; peptidyl-lysine trimethylation [GO:0018023]</t>
  </si>
  <si>
    <t>cytoplasm [GO:0005737]; cytosol [GO:0005829]; nuclear envelope [GO:0005635]; nuclear periphery [GO:0034399]; nucleus [GO:0005634]; nuclear import signal receptor activity [GO:0061608]; small GTPase binding [GO:0031267]; protein import into nucleus [GO:0006606]</t>
  </si>
  <si>
    <t>cytoplasm [GO:0005737]; hypoxanthine phosphoribosyltransferase activity [GO:0004422]; xanthine phosphoribosyltransferase activity [GO:0000310]; GMP salvage [GO:0032263]; hypoxanthine metabolic process [GO:0046100]; IMP salvage [GO:0032264]; XMP salvage [GO:0032265]</t>
  </si>
  <si>
    <t>ASTRA complex [GO:0070209]; cytoplasm [GO:0005737]; nucleus [GO:0005634]; TTT complex [GO:0110078]; cellular response to heat [GO:0034605]; cellular response to nutrient levels [GO:0031669]; cellular response to salt stress [GO:0071472]; chromatin organization [GO:0006325]; DNA damage response [GO:0006974]; positive regulation of DNA damage checkpoint [GO:2000003]; protein stabilization [GO:0050821]</t>
  </si>
  <si>
    <t>cell periphery [GO:0071944]; cytoplasm [GO:0005737]; cytoplasmic stress granule [GO:0010494]; fungal-type vacuole [GO:0000324]; sulfite reductase complex (NADPH) [GO:0009337]; 4 iron, 4 sulfur cluster binding [GO:0051539]; FMN binding [GO:0010181]; heme binding [GO:0020037]; metal ion binding [GO:0046872]; sulfite reductase (ferredoxin) activity [GO:0050311]; sulfite reductase (NADPH) activity [GO:0004783]; sulfite reductase activity [GO:0016002]; hydrogen sulfide biosynthetic process [GO:0070814]; sulfate assimilation [GO:0000103]; sulfur amino acid biosynthetic process [GO:0000097]</t>
  </si>
  <si>
    <t>intracellular signal transduction [GO:0035556]; negative regulation of small GTPase mediated signal transduction [GO:0051058]; negative regulation of TOR signaling [GO:0032007]; negative regulation of TORC1 signaling [GO:1904262]; positive regulation of autophagy [GO:0010508]; protein transport [GO:0015031]; regulation of autophagosome assembly [GO:2000785]; regulation of TORC1 signaling [GO:1903432]</t>
  </si>
  <si>
    <t>fungal-type vacuole membrane [GO:0000329]; GATOR1 complex [GO:1990130]; Seh1-associated complex [GO:0035859]; GTPase activator activity [GO:0005096]; intracellular signal transduction [GO:0035556]; negative regulation of small GTPase mediated signal transduction [GO:0051058]; negative regulation of TOR signaling [GO:0032007]; negative regulation of TORC1 signaling [GO:1904262]; positive regulation of autophagy [GO:0010508]; protein transport [GO:0015031]; regulation of autophagosome assembly [GO:2000785]; regulation of TORC1 signaling [GO:1903432]</t>
  </si>
  <si>
    <t>cytoplasm [GO:0005737]; nucleus [GO:0005634]; aspartate kinase activity [GO:0004072]; homoserine dehydrogenase activity [GO:0004412]; NADP binding [GO:0050661]; aspartate family amino acid biosynthetic process [GO:0009067]; homoserine biosynthetic process [GO:0009090]; isoleucine biosynthetic process [GO:0009097]; methionine biosynthetic process [GO:0009086]; threonine biosynthetic process [GO:0009088]</t>
  </si>
  <si>
    <t>chromosome [GO:0005694]; HIR complex [GO:0000417]; nucleus [GO:0005634]; transcription corepressor activity [GO:0003714]; chromatin organization [GO:0006325]; negative regulation of chromatin organization [GO:1905268]; negative regulation of transcription involved in G1/S transition of mitotic cell cycle [GO:0071930]; nucleosome assembly [GO:0006334]; transcription elongation by RNA polymerase II [GO:0006368]</t>
  </si>
  <si>
    <t>dolichyl-phosphate-mannose-protein mannosyltransferase Pmt4p homodimer complex [GO:0097586]; endoplasmic reticulum [GO:0005783]; dolichyl-phosphate-mannose-protein mannosyltransferase activity [GO:0004169]; identical protein binding [GO:0042802]; fungal-type cell wall biogenesis [GO:0009272]; protein O-linked glycosylation [GO:0006493]; protein O-linked mannosylation [GO:0035269]; regulation of endoplasmic reticulum unfolded protein response [GO:1900101]</t>
  </si>
  <si>
    <t>mitochondrial chromosome [GO:0000262]; mitochondrial nucleoid [GO:0042645]; mitochondrion [GO:0005739]; DNA binding [GO:0003677]; single-stranded DNA binding [GO:0003697]; DNA repair [GO:0006281]; interstrand cross-link repair [GO:0036297]; mitochondrial genome maintenance [GO:0000002]; recombinational repair [GO:0000725]</t>
  </si>
  <si>
    <t>cytoplasm [GO:0005737]; adenylylsulfate kinase activity [GO:0004020]; ATP binding [GO:0005524]; cysteine biosynthetic process [GO:0019344]; hydrogen sulfide biosynthetic process [GO:0070814]; methionine biosynthetic process [GO:0009086]; phosphorylation [GO:0016310]; sulfate assimilation [GO:0000103]; sulfate assimilation, phosphoadenylyl sulfate reduction by phosphoadenylyl-sulfate reductase (thioredoxin) [GO:0019379]; sulfur amino acid metabolic process [GO:0000096]</t>
  </si>
  <si>
    <t>mitochondrial inner membrane [GO:0005743]; mitochondrial small ribosomal subunit [GO:0005763]; mitochondrion [GO:0005739]; small ribosomal subunit rRNA binding [GO:0070181]; structural constituent of ribosome [GO:0003735]; mitochondrial translation [GO:0032543]</t>
  </si>
  <si>
    <t>Small ribosomal subunit protein bS6m (37S ribosomal protein MRP17, mitochondrial) (YmS16)</t>
  </si>
  <si>
    <t>endoplasmic reticulum [GO:0005783]; Golgi apparatus [GO:0005794]; Golgi cisterna membrane [GO:0032580]; inositol phosphoceramide synthase complex [GO:0070916]; inositol phosphoceramide synthase activity [GO:0045140]; inositol phosphoceramide metabolic process [GO:0006673]; sphingolipid biosynthetic process [GO:0030148]</t>
  </si>
  <si>
    <t>cytosol [GO:0005829]; cytosolic large ribosomal subunit [GO:0022625]; RNA binding [GO:0003723]; structural constituent of ribosome [GO:0003735]; cytoplasmic translation [GO:0002181]; macroautophagy [GO:0016236]; ribosomal large subunit biogenesis [GO:0042273]</t>
  </si>
  <si>
    <t>Large ribosomal subunit protein eL14A (60S ribosomal protein L14-A)</t>
  </si>
  <si>
    <t>actin cortical patch [GO:0030479]; actin cytoskeleton [GO:0015629]; cellular bud neck [GO:0005935]; cellular bud tip [GO:0005934]; F-actin capping protein complex [GO:0008290]; incipient cellular bud site [GO:0000131]; mating projection tip [GO:0043332]; plasma membrane [GO:0005886]; actin filament binding [GO:0051015]; actin cytoskeleton organization [GO:0030036]; barbed-end actin filament capping [GO:0051016]</t>
  </si>
  <si>
    <t>acyl-CoA ceramide synthase complex [GO:0061576]; endoplasmic reticulum [GO:0005783]; endoplasmic reticulum membrane [GO:0005789]; nuclear periphery [GO:0034399]; sphingosine N-acyltransferase activity [GO:0050291]; ceramide biosynthetic process [GO:0046513]</t>
  </si>
  <si>
    <t>cytoplasm [GO:0005737]; nucleolus [GO:0005730]; nucleoplasm [GO:0005654]; nucleus [GO:0005634]; preribosome, large subunit precursor [GO:0030687]; small-subunit processome [GO:0032040]; large ribosomal subunit rRNA binding [GO:0070180]; maturation of SSU-rRNA [GO:0030490]; nuclear-transcribed mRNA catabolic process [GO:0000956]; ribosomal large subunit assembly [GO:0000027]; ribosomal large subunit biogenesis [GO:0042273]; ribosomal large subunit export from nucleus [GO:0000055]; rRNA processing [GO:0006364]</t>
  </si>
  <si>
    <t>free ubiquitin chain polymerization [GO:0010994]; proteasome-mediated ubiquitin-dependent protein catabolic process [GO:0043161]; protein K29-linked ubiquitination [GO:0035519]; protein polyubiquitination [GO:0000209]; ubiquitin-dependent protein catabolic process [GO:0006511]</t>
  </si>
  <si>
    <t>cytoplasm [GO:0005737]; mitochondrion [GO:0005739]; nuclear speck [GO:0016607]; nucleus [GO:0005634]; proteasome regulatory particle binding [GO:1904855]; ubiquitin protein ligase activity [GO:0061630]; free ubiquitin chain polymerization [GO:0010994]; proteasome-mediated ubiquitin-dependent protein catabolic process [GO:0043161]; protein K29-linked ubiquitination [GO:0035519]; protein polyubiquitination [GO:0000209]; ubiquitin-dependent protein catabolic process [GO:0006511]</t>
  </si>
  <si>
    <t>mitochondrial inner membrane [GO:0005743]; mitochondrion [GO:0005739]; crossed form four-way junction DNA binding [GO:0000402]; DNA endonuclease activity [GO:0004520]; flap-structured DNA binding [GO:0070336]; metal ion binding [GO:0046872]; Y-form DNA binding [GO:0000403]; mitochondrial genome maintenance [GO:0000002]</t>
  </si>
  <si>
    <t>actin cortical patch [GO:0030479]; actin cytoskeleton [GO:0015629]; Arp2/3 protein complex [GO:0005885]; actin filament binding [GO:0051015]; molecular adaptor activity [GO:0060090]; actin cortical patch organization [GO:0044396]; actin filament polymerization [GO:0030041]; actin nucleation [GO:0045010]; Arp2/3 complex-mediated actin nucleation [GO:0034314]</t>
  </si>
  <si>
    <t>nucleolus [GO:0005730]; nucleus [GO:0005634]; mRNA binding [GO:0003729]; maturation of 5.8S rRNA from tricistronic rRNA transcript (SSU-rRNA, 5.8S rRNA, LSU-rRNA) [GO:0000466]; maturation of LSU-rRNA from tricistronic rRNA transcript (SSU-rRNA, 5.8S rRNA, LSU-rRNA) [GO:0000463]; ribosomal large subunit biogenesis [GO:0042273]</t>
  </si>
  <si>
    <t>mitochondrial inner membrane [GO:0005743]; mitochondrial proton-transporting ATP synthase complex [GO:0005753]; mitochondrial proton-transporting ATP synthase, stator stalk [GO:0000274]; mitochondrion [GO:0005739]; proton transmembrane transporter activity [GO:0015078]; proton motive force-driven ATP synthesis [GO:0015986]</t>
  </si>
  <si>
    <t>cytoplasm [GO:0005737]; nucleus [GO:0005634]; 5'-3' DNA helicase activity [GO:0043139]; ATP binding [GO:0005524]; ATP hydrolysis activity [GO:0016887]; double-stranded DNA helicase activity [GO:0036121]; single-stranded DNA binding [GO:0003697]; DNA duplex unwinding [GO:0032508]</t>
  </si>
  <si>
    <t>CAAX-protein geranylgeranyltransferase complex [GO:0005953]; cytoplasm [GO:0005737]; protein farnesyltransferase complex [GO:0005965]; CAAX-protein geranylgeranyltransferase activity [GO:0004662]; protein farnesyltransferase activity [GO:0004660]; protein geranylgeranyltransferase activity [GO:0004661]; peptide pheromone maturation [GO:0007323]; protein farnesylation [GO:0018343]; protein geranylgeranylation [GO:0018344]</t>
  </si>
  <si>
    <t>anaphase-promoting complex [GO:0005680]; cytosol [GO:0005829]; nucleus [GO:0005634]; anaphase-promoting complex-dependent catabolic process [GO:0031145]; cell cycle [GO:0007049]; cell division [GO:0051301]; negative regulation of DNA-templated DNA replication initiation [GO:0032297]; positive regulation of mitotic metaphase/anaphase transition [GO:0045842]; protein ubiquitination [GO:0016567]; regulation of meiotic cell cycle [GO:0051445]; regulation of mitotic cell cycle [GO:0007346]</t>
  </si>
  <si>
    <t>cytoplasm [GO:0005737]; nuclear-transcribed mRNA catabolic process, exonucleolytic, 3'-5' [GO:0034427]</t>
  </si>
  <si>
    <t>cytoplasm [GO:0005737]; nucleus [GO:0005634]; adenylate kinase activity [GO:0004017]; ATP binding [GO:0005524]; cytidylate kinase activity [GO:0004127]; UMP kinase activity [GO:0033862]; uridylate kinase activity [GO:0009041]; 'de novo' pyrimidine nucleobase biosynthetic process [GO:0006207]; CDP biosynthetic process [GO:0046705]; nucleobase-containing compound metabolic process [GO:0006139]; phosphorylation [GO:0016310]; UDP biosynthetic process [GO:0006225]</t>
  </si>
  <si>
    <t>cytoplasm [GO:0005737]; P-body [GO:0000932]; PAN complex [GO:0031251]; ATP binding [GO:0005524]; metal ion binding [GO:0046872]; poly(A) binding [GO:0008143]; protein kinase activity [GO:0004672]; RNA binding [GO:0003723]; DNA repair [GO:0006281]; mRNA processing [GO:0006397]; nuclear-transcribed mRNA poly(A) tail shortening [GO:0000289]; postreplication repair [GO:0006301]; protein phosphorylation [GO:0006468]</t>
  </si>
  <si>
    <t>mitochondrial matrix [GO:0005759]; mitochondrion [GO:0005739]; malate dehydrogenase (decarboxylating) (NAD+) activity [GO:0004471]; malic enzyme activity [GO:0004470]; metal ion binding [GO:0046872]; NAD binding [GO:0051287]; oxaloacetate decarboxylase activity [GO:0008948]; amino acid metabolic process [GO:0006520]; malate metabolic process [GO:0006108]; pyruvate metabolic process [GO:0006090]</t>
  </si>
  <si>
    <t>ASTRA complex [GO:0070209]; cytoplasm [GO:0005737]; mitochondrion [GO:0005739]; nucleus [GO:0005634]; TTT complex [GO:0110078]; chromatin remodeling [GO:0006338]; positive regulation of DNA damage checkpoint [GO:2000003]; protein stabilization [GO:0050821]</t>
  </si>
  <si>
    <t>cytoplasm [GO:0005737]; cytoplasmic stress granule [GO:0010494]; plasma membrane [GO:0005886]; metal ion binding [GO:0046872]; uridylyltransferase activity [GO:0070569]; UTP:glucose-1-phosphate uridylyltransferase activity [GO:0003983]; (1-&gt;6)-beta-D-glucan biosynthetic process [GO:0006078]; glycogen biosynthetic process [GO:0005978]; glycogen metabolic process [GO:0005977]; trehalose biosynthetic process [GO:0005992]; UDP-glucose metabolic process [GO:0006011]</t>
  </si>
  <si>
    <t>cytoplasm [GO:0005737]; nucleus [GO:0005634]; DNA binding [GO:0003677]; DNA-binding transcription activator activity, RNA polymerase II-specific [GO:0001228]; DNA-binding transcription repressor activity, RNA polymerase II-specific [GO:0001227]; RNA polymerase II cis-regulatory region sequence-specific DNA binding [GO:0000978]; zinc ion binding [GO:0008270]; glucose metabolic process [GO:0006006]; negative regulation of transcription by RNA polymerase II [GO:0000122]; nitrogen catabolite activation of transcription from RNA polymerase II promoter [GO:0001080]; positive regulation of transcription by RNA polymerase II [GO:0045944]</t>
  </si>
  <si>
    <t>cytosol [GO:0005829]; early endosome membrane [GO:0031901]; Golgi apparatus [GO:0005794]; Golgi membrane [GO:0000139]; membrane [GO:0016020]; retrograde transport, endosome to Golgi [GO:0042147]</t>
  </si>
  <si>
    <t>alpha DNA polymerase:primase complex [GO:0005658]; nuclear envelope [GO:0005635]; nucleus [GO:0005634]; 4 iron, 4 sulfur cluster binding [GO:0051539]; DNA binding [GO:0003677]; metal ion binding [GO:0046872]; DNA replication [GO:0006260]; DNA replication initiation [GO:0006270]; DNA replication, synthesis of RNA primer [GO:0006269]; double-strand break repair [GO:0006302]; lagging strand elongation [GO:0006273]</t>
  </si>
  <si>
    <t>cellular bud [GO:0005933]; endoplasmic reticulum [GO:0005783]; plasma membrane [GO:0005886]; mannan endo-1,6-alpha-mannosidase activity [GO:0008496]; budding cell bud growth [GO:0007117]; carbohydrate catabolic process [GO:0016052]; cell wall organization [GO:0071555]; fungal-type cell wall biogenesis [GO:0009272]</t>
  </si>
  <si>
    <t>cytoplasm [GO:0005737]; cytoplasmic stress granule [GO:0010494]; cytosol [GO:0005829]; microtubule [GO:0005874]; mitochondrion [GO:0005739]; calcium ion binding [GO:0005509]; cytoplasmic translation [GO:0002181]; negative regulation of autophagy [GO:0010507]; negative regulation of microtubule depolymerization [GO:0007026]</t>
  </si>
  <si>
    <t>chromosome, telomeric region [GO:0000781]; nuclear envelope [GO:0005635]; nuclear membrane [GO:0031965]; nuclear pore [GO:0005643]; nuclear pore outer ring [GO:0031080]; identical protein binding [GO:0042802]; structural constituent of nuclear pore [GO:0017056]; double-strand break repair [GO:0006302]; mRNA export from nucleus [GO:0006406]; mRNA export from nucleus in response to heat stress [GO:0031990]; negative regulation of transcription by RNA polymerase II [GO:0000122]; nuclear pore localization [GO:0051664]; nucleocytoplasmic transport [GO:0006913]; positive regulation of DNA-templated transcription [GO:0045893]; positive regulation of transcription by RNA polymerase II [GO:0045944]; post-transcriptional tethering of RNA polymerase II gene DNA at nuclear periphery [GO:0000973]; protein export from nucleus [GO:0006611]; protein import into nucleus [GO:0006606]; ribosomal large subunit export from nucleus [GO:0000055]; subtelomeric heterochromatin formation [GO:0031509]; telomere tethering at nuclear periphery [GO:0034398]</t>
  </si>
  <si>
    <t>cytoplasm [GO:0005737]; cytosol [GO:0005829]; mitochondrion [GO:0005739]; fructose-bisphosphate aldolase activity [GO:0004332]; melatonin binding [GO:1904408]; zinc ion binding [GO:0008270]; gluconeogenesis [GO:0006094]; glycolytic process [GO:0006096]</t>
  </si>
  <si>
    <t>cytosol [GO:0005829]; nucleus [GO:0005634]; cis-regulatory region sequence-specific DNA binding [GO:0000987]; DNA-binding transcription factor activity, RNA polymerase II-specific [GO:0000981]; metal ion binding [GO:0046872]; chromatin remodeling [GO:0006338]; positive regulation of transcription by RNA polymerase II [GO:0045944]; response to starvation [GO:0042594]</t>
  </si>
  <si>
    <t>fungal-type vacuole membrane [GO:0000329]; vacuole-mitochondrion membrane contact site [GO:1990816]; magnesium ion transmembrane transporter activity [GO:0015095]; intracellular magnesium ion homeostasis [GO:0010961]</t>
  </si>
  <si>
    <t>endoplasmic reticulum [GO:0005783]; endoplasmic reticulum membrane [GO:0005789]; endoplasmic reticulum to Golgi vesicle-mediated transport [GO:0006888]; intracellular protein transport [GO:0006886]; protein localization to endoplasmic reticulum exit site [GO:0070973]</t>
  </si>
  <si>
    <t>cytosol [GO:0005829]; mitochondrial intermembrane space [GO:0005758]; mitochondrion [GO:0005739]; ATP binding [GO:0005524]; metal ion binding [GO:0046872]; nucleoside diphosphate kinase activity [GO:0004550]; CTP biosynthetic process [GO:0006241]; DNA damage response [GO:0006974]; DNA repair [GO:0006281]; GTP biosynthetic process [GO:0006183]; nucleoside triphosphate biosynthetic process [GO:0009142]; phosphorylation [GO:0016310]; UTP biosynthetic process [GO:0006228]</t>
  </si>
  <si>
    <t>nuclear envelope [GO:0005635]; nuclear membrane [GO:0031965]; nuclear pore [GO:0005643]; nuclear pore central transport channel [GO:0044613]; nuclear pore cytoplasmic filaments [GO:0044614]; molecular adaptor activity [GO:0060090]; nuclear localization sequence binding [GO:0008139]; RNA binding [GO:0003723]; structural constituent of nuclear pore [GO:0017056]; mRNA export from nucleus [GO:0006406]; mRNA export from nucleus in response to heat stress [GO:0031990]; NLS-bearing protein import into nucleus [GO:0006607]; nucleocytoplasmic transport [GO:0006913]; positive regulation of DNA-templated transcription [GO:0045893]; post-transcriptional tethering of RNA polymerase II gene DNA at nuclear periphery [GO:0000973]; protein import into nucleus [GO:0006606]; protein localization to nuclear inner membrane [GO:0036228]; RNA export from nucleus [GO:0006405]; telomere tethering at nuclear periphery [GO:0034398]</t>
  </si>
  <si>
    <t>cytoplasm [GO:0005737]; response to xenobiotic stimulus [GO:0009410]</t>
  </si>
  <si>
    <t>nucleolus [GO:0005730]; nucleoplasm [GO:0005654]; small-subunit processome [GO:0032040]; ATP binding [GO:0005524]; ATP hydrolysis activity [GO:0016887]; helicase activity [GO:0004386]; identical protein binding [GO:0042802]; RNA binding [GO:0003723]; RNA helicase activity [GO:0003724]; maturation of SSU-rRNA [GO:0030490]; maturation of SSU-rRNA from tricistronic rRNA transcript (SSU-rRNA, 5.8S rRNA, LSU-rRNA) [GO:0000462]; ribosome biogenesis [GO:0042254]</t>
  </si>
  <si>
    <t>cellular bud neck [GO:0005935]; cellular bud tip [GO:0005934]; cytoplasm [GO:0005737]; incipient cellular bud site [GO:0000131]; kinesin complex [GO:0005871]; mating projection tip [GO:0043332]; microtubule [GO:0005874]; ATP binding [GO:0005524]; ATP hydrolysis activity [GO:0016887]; cytoskeletal motor activity [GO:0003774]; microtubule binding [GO:0008017]; plus-end-directed microtubule motor activity [GO:0008574]; cytoskeleton-dependent intracellular transport [GO:0030705]; microtubule-based movement [GO:0007018]; vesicle docking involved in exocytosis [GO:0006904]</t>
  </si>
  <si>
    <t>fungal-type vacuole membrane [GO:0000329]; proton-transporting V-type ATPase complex [GO:0033176]; vacuolar proton-transporting V-type ATPase complex [GO:0016471]; vacuolar proton-transporting V-type ATPase, V1 domain [GO:0000221]; ATP binding [GO:0005524]; proton-transporting ATPase activity, rotational mechanism [GO:0046961]; endosomal lumen acidification [GO:0048388]; Golgi lumen acidification [GO:0061795]; proton transmembrane transport [GO:1902600]; vacuolar acidification [GO:0007035]</t>
  </si>
  <si>
    <t>cytoplasm [GO:0005737]; cytoplasmic stress granule [GO:0010494]; eukaryotic translation elongation factor 1 complex [GO:0005853]; mitochondrion [GO:0005739]; nucleus [GO:0005634]; ribosome [GO:0005840]; guanyl-nucleotide exchange factor activity [GO:0005085]; translation elongation factor activity [GO:0003746]; translational elongation [GO:0006414]</t>
  </si>
  <si>
    <t>cytoplasm [GO:0005737]; mitochondrial matrix [GO:0005759]; mitochondrion [GO:0005739]; L-malate dehydrogenase activity [GO:0030060]; mRNA binding [GO:0003729]; aerobic respiration [GO:0009060]; malate metabolic process [GO:0006108]; tricarboxylic acid cycle [GO:0006099]</t>
  </si>
  <si>
    <t>CoA-synthesizing protein complex [GO:1990143]; cytoplasm [GO:0005737]; phosphopantothenoylcysteine decarboxylase complex [GO:0071513]; catalytic activity [GO:0003824]; FMN binding [GO:0010181]; identical protein binding [GO:0042802]; coenzyme A biosynthetic process [GO:0015937]</t>
  </si>
  <si>
    <t>mRNA cleavage [GO:0006379]; nuclear-transcribed mRNA catabolic process, no-go decay [GO:0070966]; rescue of stalled ribosome [GO:0072344]</t>
  </si>
  <si>
    <t>endonuclease activity [GO:0004519]; polyubiquitin modification-dependent protein binding [GO:0031593]; RNA endonuclease activity [GO:0004521]; ubiquitin binding [GO:0043130]; mRNA cleavage [GO:0006379]; nuclear-transcribed mRNA catabolic process, no-go decay [GO:0070966]; rescue of stalled ribosome [GO:0072344]</t>
  </si>
  <si>
    <t>Endonuclease CUE2 (Coupling of ubiquitin conjugation to ER degradation protein 2)</t>
  </si>
  <si>
    <t>cell periphery [GO:0071944]; cytoplasm [GO:0005737]; endoplasmic reticulum [GO:0005783]; lipid droplet [GO:0005811]; membrane [GO:0016020]; mitochondrial outer membrane [GO:0005741]; mitochondrion [GO:0005739]; plasma membrane [GO:0005886]; acylglycerol lipase activity [GO:0047372]; lipase activity [GO:0016298]; serine hydrolase activity [GO:0017171]; triglyceride catabolic process [GO:0019433]; triglyceride metabolic process [GO:0006641]</t>
  </si>
  <si>
    <t>endoplasmic reticulum membrane [GO:0005789]; perinuclear endoplasmic reticulum membrane [GO:1990578]; aspartic endopeptidase activity, intramembrane cleaving [GO:0042500]; cellular response to starvation [GO:0009267]; membrane protein proteolysis [GO:0033619]; proteolysis involved in protein catabolic process [GO:0051603]; signal peptide processing [GO:0006465]</t>
  </si>
  <si>
    <t>cellular bud neck [GO:0005935]; cellular bud neck septin ring [GO:0000144]; cytoplasm [GO:0005737]; nucleus [GO:0005634]; ATP binding [GO:0005524]; protein kinase activity [GO:0004672]; protein serine kinase activity [GO:0106310]; protein serine/threonine kinase activity [GO:0004674]; G2/M transition of mitotic cell cycle [GO:0000086]; intracellular signal transduction [GO:0035556]; mitotic morphogenesis checkpoint signaling [GO:0044879]; protein catabolic process [GO:0030163]; protein localization to septin ring [GO:1902935]; protein phosphorylation [GO:0006468]; regulation of cell cycle [GO:0051726]</t>
  </si>
  <si>
    <t>carbohydrate derivative binding [GO:0097367]; glutamine-fructose-6-phosphate transaminase (isomerizing) activity [GO:0004360]; fructose 6-phosphate metabolic process [GO:0006002]; fungal-type cell wall chitin biosynthetic process [GO:0034221]; glutamine metabolic process [GO:0006541]; protein N-linked glycosylation [GO:0006487]; UDP-N-acetylglucosamine biosynthetic process [GO:0006048]; UDP-N-acetylglucosamine metabolic process [GO:0006047]</t>
  </si>
  <si>
    <t>mitochondrial matrix [GO:0005759]; mitochondrion [GO:0005739]; L-aspartate:2-oxoglutarate aminotransferase activity [GO:0004069]; pyridoxal phosphate binding [GO:0030170]; 2-oxoglutarate metabolic process [GO:0006103]; aspartate catabolic process [GO:0006533]; aspartate metabolic process [GO:0006531]; biosynthetic process [GO:0009058]; glutamate metabolic process [GO:0006536]</t>
  </si>
  <si>
    <t>cytoplasm [GO:0005737]; nucleus [GO:0005634]; ATP binding [GO:0005524]; chromatin binding [GO:0003682]; regulation of transcription by RNA polymerase II [GO:0006357]; tRNA modification [GO:0006400]; tRNA wobble uridine modification [GO:0002098]</t>
  </si>
  <si>
    <t>mitochondrial inner membrane [GO:0005743]; mitochondrion [GO:0005739]; isopropylmalate transmembrane transporter activity [GO:0034658]; malonate(1-) transmembrane transporter activity [GO:1901239]; oxaloacetate transmembrane transporter activity [GO:0015131]; sulfate transmembrane transporter activity [GO:0015116]; transmembrane transporter activity [GO:0022857]; isopropylmalate transport [GO:0034659]; oxaloacetate transport [GO:0015729]; sulfate transport [GO:0008272]</t>
  </si>
  <si>
    <t>nucleus [GO:0005634]; signal recognition particle, endoplasmic reticulum targeting [GO:0005786]; RNA binding [GO:0003723]; SRP-dependent cotranslational protein targeting to membrane [GO:0006614]; SRP-dependent cotranslational protein targeting to membrane, signal sequence recognition [GO:0006617]</t>
  </si>
  <si>
    <t>endoplasmic reticulum [GO:0005783]; endosome membrane [GO:0010008]; fungal-type vacuole [GO:0000324]; vacuolar membrane [GO:0005774]; protein transport to vacuole involved in ubiquitin-dependent protein catabolic process via the multivesicular body sorting pathway [GO:0043328]; vesicle-mediated transport [GO:0016192]</t>
  </si>
  <si>
    <t>cell wall organization [GO:0071555]; cellular response to acetate [GO:0071311]; eisosome assembly [GO:0070941]; endocytosis [GO:0006897]; glycerophospholipid metabolic process [GO:0006650]; intracellular signal transduction [GO:0035556]; negative regulation of phospholipid translocation [GO:0061093]; negative regulation of sphingolipid biosynthetic process [GO:0090155]; peptidyl-serine phosphorylation [GO:0018105]; regulation of fungal-type cell wall organization [GO:0060237]</t>
  </si>
  <si>
    <t>cellular bud neck [GO:0005935]; cytosol [GO:0005829]; plasma membrane [GO:0005886]; ATP binding [GO:0005524]; protein kinase regulator activity [GO:0019887]; protein serine kinase activity [GO:0106310]; protein serine/threonine kinase activity [GO:0004674]; cell wall organization [GO:0071555]; cellular response to acetate [GO:0071311]; eisosome assembly [GO:0070941]; endocytosis [GO:0006897]; glycerophospholipid metabolic process [GO:0006650]; intracellular signal transduction [GO:0035556]; negative regulation of phospholipid translocation [GO:0061093]; negative regulation of sphingolipid biosynthetic process [GO:0090155]; peptidyl-serine phosphorylation [GO:0018105]; regulation of fungal-type cell wall organization [GO:0060237]</t>
  </si>
  <si>
    <t>cytoplasm [GO:0005737]; cytosol [GO:0005829]; magnesium ion binding [GO:0000287]; phosphoglucomutase activity [GO:0004614]; carbohydrate metabolic process [GO:0005975]; galactose catabolic process [GO:0019388]; glucose 1-phosphate metabolic process [GO:0019255]; glucose 6-phosphate metabolic process [GO:0051156]; glucose metabolic process [GO:0006006]; glycogen biosynthetic process [GO:0005978]; trehalose biosynthetic process [GO:0005992]; UDP-glucose metabolic process [GO:0006011]</t>
  </si>
  <si>
    <t>actin cortical patch [GO:0030479]; actin cytoskeleton [GO:0015629]; cell periphery [GO:0071944]; cell tip [GO:0051286]; cytoplasm [GO:0005737]; myosin I complex [GO:0045160]; vesicle [GO:0031982]; actin filament binding [GO:0051015]; ATP binding [GO:0005524]; hydrolase activity [GO:0016787]; microfilament motor activity [GO:0000146]; myosin binding [GO:0017022];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response to osmotic stress [GO:0006970]; vesicle transport along actin filament [GO:0030050]</t>
  </si>
  <si>
    <t>cellular bud tip [GO:0005934]; cytoplasm [GO:0005737]; cytosol [GO:0005829]; nucleus [GO:0005634]; lipid binding [GO:0008289]; mRNA binding [GO:0003729]; sequence-specific mRNA binding [GO:1990825]; intracellular mRNA localization [GO:0008298]; mating type switching [GO:0007533]; mRNA transport [GO:0051028]</t>
  </si>
  <si>
    <t>i-AAA complex [GO:0031942]; mitochondrion [GO:0005739]; misfolded protein binding [GO:0051787]; protein quality control for misfolded or incompletely synthesized proteins [GO:0006515]</t>
  </si>
  <si>
    <t>AP-1 adaptor complex [GO:0030121]; clathrin-coated pit [GO:0005905]; cytosol [GO:0005829]; clathrin binding [GO:0030276]; Golgi to vacuole transport [GO:0006896]; intracellular protein transport [GO:0006886]; vesicle targeting, trans-Golgi to endosome [GO:0048203]; vesicle-mediated transport [GO:0016192]</t>
  </si>
  <si>
    <t>Large ribosomal subunit protein mL60 (54S ribosomal protein L31, mitochondrial) (YmL31)</t>
  </si>
  <si>
    <t>carboxy-terminal domain protein kinase complex [GO:0032806]; CTDK-1 complex [GO:0070692]; cyclin/CDK positive transcription elongation factor complex [GO:0008024]; cytoplasm [GO:0005737]; nucleolus [GO:0005730]; nucleoplasm [GO:0005654]; nucleus [GO:0005634]; ATP binding [GO:0005524]; cyclin binding [GO:0030332]; cyclin-dependent protein serine/threonine kinase activity [GO:0004693]; protein kinase activity [GO:0004672]; RNA polymerase II CTD heptapeptide repeat kinase activity [GO:0008353]; 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transcription elongation by RNA polymerase II [GO:0032968]; positive regulation of translational fidelity [GO:0045903]; protein phosphorylation [GO:0006468]; translational initiation [GO:0006413]</t>
  </si>
  <si>
    <t>lipid droplet [GO:0005811]; membrane [GO:0016020]; sterol esterase activity [GO:0004771]; cellular lipid metabolic process [GO:0044255]; lipid catabolic process [GO:0016042]; sterol metabolic process [GO:0016125]</t>
  </si>
  <si>
    <t>mitochondrial respiratory chain complex II, succinate dehydrogenase complex (ubiquinone) [GO:0005749]; mitochondrion [GO:0005739]; TIM22 mitochondrial import inner membrane insertion complex [GO:0042721]; electron transfer activity [GO:0009055]; metal ion binding [GO:0046872]; quinone binding [GO:0048038]; succinate dehydrogenase activity [GO:0000104]; cellular respiration [GO:0045333]; mitochondrial electron transport, succinate to ubiquinone [GO:0006121]; protein insertion into mitochondrial inner membrane [GO:0045039]; proton motive force-driven mitochondrial ATP synthesis [GO:0042776]; tricarboxylic acid cycle [GO:0006099]</t>
  </si>
  <si>
    <t>cytoplasm [GO:0005737]; cytosol [GO:0005829]; late endosome [GO:0005770]; late endosome membrane [GO:0031902]; nucleolus [GO:0005730]; nucleus [GO:0005634]; preribosome, small subunit precursor [GO:0030688]; Ragulator complex [GO:0071986]; small-subunit processome [GO:0032040]; ATP export [GO:1904669]; cellular response to oxidative stress [GO:0034599]; endocytic recycling [GO:0032456]; maturation of SSU-rRNA [GO:0030490]; protein transport [GO:0015031]; response to osmotic stress [GO:0006970]; ribosomal small subunit biogenesis [GO:0042274]; ribosomal small subunit export from nucleus [GO:0000056]</t>
  </si>
  <si>
    <t>cytoplasm [GO:0005737]; nucleus [GO:0005634]; proteasome complex [GO:0000502]; proteasome regulatory particle, base subcomplex [GO:0008540]; ATP binding [GO:0005524]; ATP hydrolysis activity [GO:0016887]; proteasome-activating activity [GO:0036402]; ubiquitin protein ligase binding [GO:0031625]; positive regulation of protein catabolic process [GO:0045732];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</si>
  <si>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mitochondrial membrane [GO:0031966]; mitochondrial respiratory chain complex II, succinate dehydrogenase complex (ubiquinone) [GO:0005749]; mitochondrion [GO:0005739]; electron transfer activity [GO:0009055]; flavin adenine dinucleotide binding [GO:0050660]; fumarate reductase (menaquinone) [GO:0102040]; succinate dehydrogenase (ubiquinone) activity [GO:0008177]; cellular respiration [GO:0045333]; mitochondrial electron transport, succinate to ubiquinone [GO:0006121]; proton motive force-driven mitochondrial ATP synthesis [GO:0042776]; tricarboxylic acid cycle [GO:0006099]</t>
  </si>
  <si>
    <t>mitochondrial intermembrane space [GO:0005758]; mitochondrial outer membrane [GO:0005741]; mitochondrion [GO:0005739]; cytochrome-b5 reductase activity, acting on NAD(P)H [GO:0004128]; NADH dehydrogenase activity [GO:0003954]; cellular response to oxidative stress [GO:0034599]; ergosterol biosynthetic process [GO:0006696]</t>
  </si>
  <si>
    <t>cytoplasm [GO:0005737]; ATP binding [GO:0005524]; ATP-dependent NAD(P)H-hydrate dehydratase activity [GO:0047453]; metabolite repair [GO:0110051]; nicotinamide nucleotide metabolic process [GO:0046496]</t>
  </si>
  <si>
    <t>cytosol [GO:0005829]; mitochondrial intermembrane space [GO:0005758]; mitochondrial outer membrane [GO:0005741]; mitochondrion [GO:0005739]; 2,3-bisphosphoglycerate-dependent phosphoglycerate mutase activity [GO:0046538]; phosphoglycerate mutase activity [GO:0004619]; gluconeogenesis [GO:0006094]; glycolytic process [GO:0006096]</t>
  </si>
  <si>
    <t>endoplasmic reticulum membrane [GO:0005789]; signal recognition particle receptor complex [GO:0005785]; GTP binding [GO:0005525]; GTPase activity [GO:0003924]; identical protein binding [GO:0042802]; signal recognition particle binding [GO:0005047]; protein targeting to ER [GO:0045047]; SRP-dependent cotranslational protein targeting to membrane [GO:0006614]; SRP-dependent cotranslational protein targeting to membrane, signal sequence recognition [GO:0006617]</t>
  </si>
  <si>
    <t>mitochondrial small ribosomal subunit [GO:0005763]; mitochondrion [GO:0005739]; methyltransferase activity [GO:0008168]; structural constituent of ribosome [GO:0003735]; methylation [GO:0032259]; mitochondrial translation [GO:0032543]</t>
  </si>
  <si>
    <t>cell wall-bounded periplasmic space [GO:0030287]; cytoplasm [GO:0005737]; extracellular region [GO:0005576]; mitochondrion [GO:0005739]; nucleus [GO:0005634]; metalloaminopeptidase activity [GO:0070006]; peptide binding [GO:0042277]; zinc ion binding [GO:0008270]; peptide catabolic process [GO:0043171]; proteolysis [GO:0006508]</t>
  </si>
  <si>
    <t>endoplasmic reticulum [GO:0005783]; endoplasmic reticulum membrane [GO:0005789]; fungal-type cell wall [GO:0009277]; fungal-type vacuole [GO:0000324]; Golgi membrane [GO:0000139]; vacuolar membrane [GO:0005774]; mannose-ethanolamine phosphotransferase activity [GO:0051377]; sulfuric ester hydrolase activity [GO:0008484]; ATP transport [GO:0015867]; cell wall organization [GO:0071555]; GPI anchor biosynthetic process [GO:0006506]</t>
  </si>
  <si>
    <t>Large ribosomal subunit protein mL61 (54S ribosomal protein MRP49, mitochondrial)</t>
  </si>
  <si>
    <t>mitochondrial inner membrane [GO:0005743]; mitochondrial large ribosomal subunit [GO:0005762]; mitochondrion [GO:0005739]; large ribosomal subunit rRNA binding [GO:0070180]; structural constituent of ribosome [GO:0003735]; mitochondrial translation [GO:0032543]</t>
  </si>
  <si>
    <t>Large ribosomal subunit protein uL14m (54S ribosomal protein L38, mitochondrial) (YmL38) [Cleaved into: 54S ribosomal protein L34, mitochondrial (YmL34)]</t>
  </si>
  <si>
    <t>nuclear periphery [GO:0034399]; nucleolus [GO:0005730]; preribosome, large subunit precursor [GO:0030687]; identical protein binding [GO:0042802]; mRNA binding [GO:0003729]; nuclear division [GO:0000280]; ribosomal large subunit biogenesis [GO:0042273]; rRNA processing [GO:0006364]</t>
  </si>
  <si>
    <t>cytoplasm [GO:0005737]; cytosol [GO:0005829]; nucleus [GO:0005634]; spliceosomal complex [GO:0005681]; U2-type catalytic step 2 spliceosome [GO:0071007]; U4/U6 x U5 tri-snRNP complex [GO:0046540]; U5 snRNP [GO:0005682]; GTP binding [GO:0005525]; GTPase activity [GO:0003924]; U5 snRNA binding [GO:0030623]; generation of catalytic spliceosome for first transesterification step [GO:0000349]; mRNA splicing, via spliceosome [GO:0000398]; spliceosomal snRNP assembly [GO:0000387]; spliceosomal tri-snRNP complex assembly [GO:0000244]; spliceosome conformational change to release U4 (or U4atac) and U1 (or U11) [GO:0000388]</t>
  </si>
  <si>
    <t>Golgi membrane [GO:0000139]; SNARE binding [GO:0000149]; Golgi vesicle docking [GO:0048211]; Golgi vesicle transport [GO:0048193]; intra-Golgi vesicle-mediated transport [GO:0006891]</t>
  </si>
  <si>
    <t>cytoplasm [GO:0005737]; cytosol [GO:0005829]; cytosolic large ribosomal subunit [GO:0022625]; preribosome, large subunit precursor [GO:0030687]; structural constituent of ribosome [GO:0003735]; cleavage in ITS2 between 5.8S rRNA and LSU-rRNA of tricistronic rRNA transcript (SSU-rRNA, 5.8S rRNA, LSU-rRNA) [GO:0000448]; cytoplasmic translation [GO:0002181]</t>
  </si>
  <si>
    <t>Large ribosomal subunit protein uL22A (60S ribosomal protein L17-A) (L20A) (YL17)</t>
  </si>
  <si>
    <t>cytoplasm [GO:0005737]; cytoplasmic stress granule [GO:0010494]; ribose phosphate diphosphokinase complex [GO:0002189]; ATP binding [GO:0005524]; kinase activity [GO:0016301]; magnesium ion binding [GO:0000287]; ribose phosphate diphosphokinase activity [GO:0004749]; 5-phosphoribose 1-diphosphate biosynthetic process [GO:0006015]; fungal-type cell wall organization [GO:0031505]; phosphorylation [GO:0016310]; purine nucleotide biosynthetic process [GO:0006164]; ribonucleoside monophosphate biosynthetic process [GO:0009156]</t>
  </si>
  <si>
    <t>cytoplasm [GO:0005737]; cytosol [GO:0005829]; fatty acid synthase complex [GO:0005835]; lipid droplet [GO:0005811]; mitochondrion [GO:0005739]; (3R)-hydroxyacyl-[acyl-carrier-protein] dehydratase activity [GO:0019171]; (3R)-hydroxymyristoyl-[acyl-carrier-protein] dehydratase activity [GO:0008659]; (3R)-hydroxypalmitoyl-[acyl-carrier-protein] dehydratase activity [GO:0004317]; [acyl-carrier-protein] S-acetyltransferase activity [GO:0004313]; [acyl-carrier-protein] S-malonyltransferase activity [GO:0004314]; enoyl-[acyl-carrier-protein] reductase (NADH) activity [GO:0004318]; enoyl-[acyl-carrier-protein] reductase (NADPH, B-specific) activity [GO:0004319]; enoyl-[acyl-carrier-protein] reductase activity [GO:0016631]; fatty-acyl-CoA synthase activity [GO:0004321]; myristoyl-[acyl-carrier-protein] hydrolase activity [GO:0016295]; oleoyl-[acyl-carrier-protein] hydrolase activity [GO:0004320]; palmitoyl-[acyl-carrier-protein] hydrolase activity [GO:0016296]; palmitoyltransferase activity [GO:0016409]; long-chain fatty acid biosynthetic process [GO:0042759]</t>
  </si>
  <si>
    <t>nuclear pore central transport channel [GO:0044613]; nuclear RNA export factor complex [GO:0042272]; nucleus [GO:0005634]; mRNA export from nucleus [GO:0006406]; poly(A)+ mRNA export from nucleus [GO:0016973]; protein import into nucleus [GO:0006606]; ribosomal large subunit export from nucleus [GO:0000055]; ribosomal small subunit export from nucleus [GO:0000056]</t>
  </si>
  <si>
    <t>cellular bud [GO:0005933]; incipient cellular bud site [GO:0000131]; mating projection tip [GO:0043332]; mitotic spindle pole body [GO:0044732]; protein serine/threonine kinase activator activity [GO:0043539]; budding cell apical bud growth [GO:0007118]; intracellular signal transduction [GO:0035556]; regulation of DNA-templated transcription [GO:0006355]; septum digestion after cytokinesis [GO:0000920]</t>
  </si>
  <si>
    <t>cytoplasm [GO:0005737]; nucleus [GO:0005634]; protein phosphatase type 1 complex [GO:0000164]; protein phosphatase activator activity [GO:0072542]; protein serine/threonine phosphatase inhibitor activity [GO:0004865]; cell division [GO:0051301]; chromosome organization [GO:0051276]; chromosome segregation [GO:0007059]; maintenance of protein location in nucleus [GO:0051457]; negative regulation of protein serine/threonine phosphatase activity [GO:1905183]</t>
  </si>
  <si>
    <t>mitochondrial inner membrane [GO:0005743]; mitochondrial intermembrane space [GO:0005758]; mitochondrion [GO:0005739]; 2 iron, 2 sulfur cluster binding [GO:0051537]; oxidoreductase activity [GO:0016491]; protein disulfide isomerase activity [GO:0003756]; protein-disulfide reductase activity [GO:0015035]; thiol oxidase activity [GO:0016972]; protein folding [GO:0006457]; protein import into mitochondrial intermembrane space [GO:0045041]; protein maturation by protein folding [GO:0022417]</t>
  </si>
  <si>
    <t>cytosol [GO:0005829]; endosome [GO:0005768]; fungal-type vacuole [GO:0000324]; Golgi apparatus [GO:0005794]; membrane [GO:0016020]; mitochondrion [GO:0005739]; plasma membrane [GO:0005886]; SNARE complex [GO:0031201]; palmitoyltransferase activity [GO:0016409]; SNAP receptor activity [GO:0005484]; amphisome-lysosome fusion [GO:0061911]; endoplasmic reticulum to Golgi vesicle-mediated transport [GO:0006888]; Golgi to endosome transport [GO:0006895]; Golgi vesicle fusion to target membrane [GO:0048210]; intra-Golgi vesicle-mediated transport [GO:0006891]; intracellular protein transport [GO:0006886]; vacuole fusion, non-autophagic [GO:0042144]; vesicle fusion [GO:0006906]; vesicle fusion with Golgi apparatus [GO:0048280]</t>
  </si>
  <si>
    <t>ATPase complex [GO:1904949]; cytosol [GO:0005829]; peroxisomal membrane [GO:0005778]; peroxisome [GO:0005777]; ATP binding [GO:0005524]; ATP hydrolysis activity [GO:0016887]; protein transporter activity [GO:0140318]; protein import into peroxisome matrix [GO:0016558]; protein import into peroxisome matrix, receptor recycling [GO:0016562]; protein unfolding [GO:0043335]</t>
  </si>
  <si>
    <t>membrane [GO:0016020]; enzyme activator activity [GO:0008047]; protein glycosylation [GO:0006486]; protein N-linked glycosylation [GO:0006487]; protein O-linked glycosylation [GO:0006493]</t>
  </si>
  <si>
    <t>cell cycle [GO:0007049]; cytoskeleton organization [GO:0007010]; establishment or maintenance of actin cytoskeleton polarity [GO:0030950]; negative regulation of autophagy [GO:0010507]; negative regulation of macroautophagy [GO:0016242]; positive regulation of endocytosis [GO:0045807]; positive regulation of Rho protein signal transduction [GO:0035025]; protein phosphorylation [GO:0006468]; regulation of cell cycle [GO:0051726]; regulation of cell growth [GO:0001558]; regulation of snRNA pseudouridine synthesis [GO:1905356]; response to nutrient [GO:0007584]; ribosome biogenesis [GO:0042254]; TOR signaling [GO:0031929]</t>
  </si>
  <si>
    <t>fungal-type vacuole membrane [GO:0000329]; mitochondrion [GO:0005739]; nucleus [GO:0005634]; plasma membrane [GO:0005886]; TORC1 complex [GO:0031931]; TORC2 complex [GO:0031932]; 1-phosphatidylinositol 4-kinase activity [GO:0004430]; ATP binding [GO:0005524]; protein serine kinase activity [GO:0106310]; protein serine/threonine kinase activity [GO:0004674]; protein-containing complex binding [GO:0044877]; cell cycle [GO:0007049]; cytoskeleton organization [GO:0007010]; establishment or maintenance of actin cytoskeleton polarity [GO:0030950]; negative regulation of autophagy [GO:0010507]; negative regulation of macroautophagy [GO:0016242]; positive regulation of endocytosis [GO:0045807]; positive regulation of Rho protein signal transduction [GO:0035025]; protein phosphorylation [GO:0006468]; regulation of cell cycle [GO:0051726]; regulation of cell growth [GO:0001558]; regulation of snRNA pseudouridine synthesis [GO:1905356]; response to nutrient [GO:0007584]; ribosome biogenesis [GO:0042254]; TOR signaling [GO:0031929]</t>
  </si>
  <si>
    <t>cytoplasm [GO:0005737]; mitochondrion [GO:0005739]; nuclear matrix [GO:0016363]; nuclear pore [GO:0005643]; small GTPase binding [GO:0031267]; tRNA binding [GO:0000049]; tRNA export from nucleus [GO:0006409]; tRNA re-export from nucleus [GO:0071528]</t>
  </si>
  <si>
    <t>cytoplasm [GO:0005737]; cytosol [GO:0005829]; nucleus [GO:0005634]; proteasome assembly [GO:0043248]</t>
  </si>
  <si>
    <t>mitochondrion [GO:0005739]; cytochrome complex assembly [GO:0017004]; mRNA processing [GO:0006397]; mRNA stabilization [GO:0048255]; rRNA processing [GO:0006364]</t>
  </si>
  <si>
    <t>fungal-type vacuole [GO:0000324]; Golgi apparatus [GO:0005794]; mating projection tip [GO:0043332]; plasma membrane [GO:0005886]; ABC-type oligopeptide transporter activity [GO:0015421]; ABC-type peptide transporter activity [GO:0015440]; ATP binding [GO:0005524]; ATP hydrolysis activity [GO:0016887]; peptide pheromone export [GO:0000770]; response to pheromone [GO:0019236]</t>
  </si>
  <si>
    <t>cytoplasm [GO:0005737]; nucleus [GO:0005634]; ATP binding [GO:0005524]; ubiquitin activating enzyme activity [GO:0004839]; DNA damage response [GO:0006974]; protein ubiquitination [GO:0016567]; ubiquitin-dependent protein catabolic process [GO:0006511]</t>
  </si>
  <si>
    <t>anthranilate synthase complex [GO:0005950]; cytoplasm [GO:0005737]; anthranilate synthase activity [GO:0004049]; indole-3-glycerol-phosphate synthase activity [GO:0004425]; glutamine metabolic process [GO:0006541]; tryptophan biosynthetic process [GO:0000162]</t>
  </si>
  <si>
    <t>cortical endoplasmic reticulum [GO:0032541]; endoplasmic reticulum [GO:0005783]; endoplasmic reticulum membrane [GO:0005789]; Golgi medial cisterna [GO:0005797]; Golgi membrane [GO:0000139]; host cell viral assembly compartment [GO:0072517]; mitochondrial outer membrane [GO:0005741]; mitochondrion [GO:0005739]; SPOTS complex [GO:0035339]; phosphatidylinositol-3,5-bisphosphate 3-phosphatase activity [GO:0052629]; phosphatidylinositol-3-phosphate phosphatase activity [GO:0004438]; phosphatidylinositol-4-phosphate phosphatase activity [GO:0043812]; intracellular sphingolipid homeostasis [GO:0090156]; phosphatidylinositol dephosphorylation [GO:0046856]</t>
  </si>
  <si>
    <t>cytoplasm [GO:0005737]; 5-oxoprolinase (ATP-hydrolyzing) activity [GO:0017168]; ATP binding [GO:0005524]; glutathione metabolic process [GO:0006749]</t>
  </si>
  <si>
    <t>cell periphery [GO:0071944]; fungal-type vacuole [GO:0000324]; mitochondrion [GO:0005739]; plasma membrane [GO:0005886]; secondary active monocarboxylate transmembrane transporter activity [GO:0015355]; selenite:proton symporter activity [GO:0097079]; sialic acid transmembrane transporter activity [GO:0015136]; plasma membrane lactate transport [GO:0035879]; plasma membrane pyruvate transport [GO:0006849]; plasma membrane selenite transport [GO:0097080]</t>
  </si>
  <si>
    <t>actin cortical patch [GO:0030479]; cytoplasm [GO:0005737]; cytosol [GO:0005829]; fungal-type vacuole membrane [GO:0000329]; late endosome [GO:0005770]; membrane [GO:0016020]; microtubule [GO:0005874]; mitochondrial outer membrane [GO:0005741]; mitochondrion [GO:0005739]; peroxisome [GO:0005777]; GTP binding [GO:0005525]; GTPase activity [GO:0003924]; microtubule binding [GO:0008017]; actin cytoskeleton organization [GO:0030036]; cell division [GO:0051301]; endocytosis [GO:0006897]; lipid tube assembly [GO:0060988]; meiotic cell cycle [GO:0051321]; peroxisome fission [GO:0016559]; peroxisome organization [GO:0007031]; protein retention in Golgi apparatus [GO:0045053]; protein targeting to vacuole [GO:0006623]; vacuolar transport [GO:0007034]</t>
  </si>
  <si>
    <t>mRNA cleavage and polyadenylation specificity factor complex [GO:0005847]; nucleus [GO:0005634]; ATP binding [GO:0005524]; magnesium ion binding [GO:0000287]; poly(A) RNA polymerase activity [GO:1990817]; RNA binding [GO:0003723]; mRNA polyadenylation [GO:0006378]; pre-mRNA cleavage required for polyadenylation [GO:0098789]; RNA polyadenylation [GO:0043631]; sno(s)RNA polyadenylation [GO:0071050]; termination of RNA polymerase II transcription, poly(A)-coupled [GO:0030846]</t>
  </si>
  <si>
    <t>Large ribosomal subunit protein mL50 (54S ribosomal protein L13, mitochondrial) (YmL13)</t>
  </si>
  <si>
    <t>peroxisome [GO:0005777]; (3R)-hydroxyacyl-CoA dehydrogenase (NAD) activity [GO:0106386]; 3-hydroxyacyl-CoA dehydrogenase activity [GO:0003857]; enoyl-CoA hydratase activity [GO:0004300]; isomerase activity [GO:0016853]; fatty acid beta-oxidation [GO:0006635]</t>
  </si>
  <si>
    <t>MICOS complex [GO:0061617]; mitochondrial crista [GO:0030061]; mitochondrial crista junction [GO:0044284]; mitochondrial inner membrane [GO:0005743]; mitochondrion [GO:0005739]; cristae formation [GO:0042407]; protein import into mitochondrial intermembrane space [GO:0045041]</t>
  </si>
  <si>
    <t>cytoplasm [GO:0005737]; ubiquitin ligase complex [GO:0000151]; metal ion binding [GO:0046872]; ubiquitin conjugating enzyme binding [GO:0031624]; ubiquitin protein ligase activity [GO:0061630]; histone catabolic process [GO:0036205]; positive regulation of proteasomal ubiquitin-dependent protein catabolic process [GO:0032436]; protein polyubiquitination [GO:0000209]; ubiquitin-dependent protein catabolic process [GO:0006511]</t>
  </si>
  <si>
    <t>cytoplasm [GO:0005737]; cytosol [GO:0005829]; mitochondrion [GO:0005739]; nucleus [GO:0005634]; K63-linked polyubiquitin modification-dependent protein binding [GO:0070530]; transcription coactivator activity [GO:0003713]; zinc ion binding [GO:0008270]; positive regulation of DNA-templated transcription [GO:0045893]; rescue of stalled ribosome [GO:0072344]; ribosome disassembly [GO:0032790]; ribosome-associated ubiquitin-dependent protein catabolic process [GO:1990116]</t>
  </si>
  <si>
    <t>nucleolus [GO:0005730]; nucleus [GO:0005634]; ATP binding [GO:0005524]; ATP hydrolysis activity [GO:0016887]; RNA binding [GO:0003723]; RNA helicase activity [GO:0003724]; maturation of LSU-rRNA from tricistronic rRNA transcript (SSU-rRNA, 5.8S rRNA, LSU-rRNA) [GO:0000463]; ribosome biogenesis [GO:0042254]</t>
  </si>
  <si>
    <t>cytosol [GO:0005829]; eukaryotic translation initiation factor 2B complex [GO:0005851]; guanyl-nucleotide exchange factor complex [GO:0032045]; enzyme regulator activity [GO:0030234]; translation initiation factor activity [GO:0003743]; positive regulation of cellular response to amino acid starvation [GO:1903833]; positive regulation of GTPase activity [GO:0043547]; regulation of translational initiation [GO:0006446]; translational initiation [GO:0006413]</t>
  </si>
  <si>
    <t>cytosol [GO:0005829]; nucleus [GO:0005634]; protein serine/threonine phosphatase complex [GO:0008287]; protein phosphatase binding [GO:0019903]; protein phosphatase regulator activity [GO:0019888]; G1/S transition of mitotic cell cycle [GO:0000082]; regulation of phosphoprotein phosphatase activity [GO:0043666]; TOR signaling [GO:0031929]; tRNA wobble uridine modification [GO:0002098]</t>
  </si>
  <si>
    <t>nucleus [GO:0005634]; Rpd3L-Expanded complex [GO:0070210]; Set3 complex [GO:0034967]; metal ion binding [GO:0046872]; methylated histone binding [GO:0035064]; cellular response to starvation [GO:0009267]; chromatin organization [GO:0006325]; DNA damage response [GO:0006974]; histone deacetylation [GO:0016575]; meiotic cell cycle [GO:0051321]; negative regulation of meiotic nuclear division [GO:0045835]; protein methylation [GO:0006479]; regulation of DNA-templated transcription [GO:0006355]</t>
  </si>
  <si>
    <t>endoplasmic reticulum membrane [GO:0005789]; Golgi membrane [GO:0000139]; vesicle-mediated transport [GO:0016192]</t>
  </si>
  <si>
    <t>cytoplasm [GO:0005737]; ESCRT III complex [GO:0000815]; late endosome [GO:0005770]; multivesicular body [GO:0005771]; endosome transport via multivesicular body sorting pathway [GO:0032509]; ESCRT III complex assembly [GO:1904902]; late endosome to vacuole transport [GO:0045324]; late endosome to vacuole transport via multivesicular body sorting pathway [GO:0032511]; protein targeting to vacuole [GO:0006623]; protein transport [GO:0015031]</t>
  </si>
  <si>
    <t>CCR4-NOT complex [GO:0030014]; mitochondrial outer membrane [GO:0005741]; mitochondrion [GO:0005739]; mitochondrial fission [GO:0000266]; peroxisome fission [GO:0016559]; regulation of transcription by RNA polymerase II [GO:0006357]</t>
  </si>
  <si>
    <t>cytoplasm [GO:0005737]; DASH complex [GO:0042729]; mitotic spindle [GO:0072686]; spindle microtubule [GO:0005876]; attachment of spindle microtubules to kinetochore [GO:0008608]; cell division [GO:0051301]; mitotic sister chromatid biorientation [GO:1990758]; positive regulation of attachment of spindle microtubules to kinetochore [GO:0051987]; positive regulation of microtubule polymerization [GO:0031116]</t>
  </si>
  <si>
    <t>lipid droplet [GO:0005811]; membrane [GO:0016020]; aerobic respiration [GO:0009060]</t>
  </si>
  <si>
    <t>budding cell bud growth [GO:0007117]; NLS-bearing protein import into nucleus [GO:0006607]; nucleosome assembly [GO:0006334]; nucleosome disassembly [GO:0006337]; positive regulation of histone H3-K9 acetylation [GO:2000617]; positive regulation of microtubule polymerization [GO:0031116]; positive regulation of protein serine/threonine kinase activity [GO:0071902]; positive regulation of transcription elongation by RNA polymerase II [GO:0032968]; protein localization to cell division site after cytokinesis [GO:0098841]; ribosomal small subunit biogenesis [GO:0042274]; septin ring assembly [GO:0000921]; septum digestion after cytokinesis [GO:0000920]</t>
  </si>
  <si>
    <t>cell division site [GO:0032153]; cellular bud neck septin collar [GO:0032174]; chromatin [GO:0000785]; cytoplasm [GO:0005737]; Gin4 complex [GO:1990317]; nucleus [GO:0005634]; chromatin binding [GO:0003682]; cyclin binding [GO:0030332]; DNA binding [GO:0003677]; enzyme activator activity [GO:0008047]; histone binding [GO:0042393]; identical protein binding [GO:0042802]; unfolded protein binding [GO:0051082]; budding cell bud growth [GO:0007117]; NLS-bearing protein import into nucleus [GO:0006607]; nucleosome assembly [GO:0006334]; nucleosome disassembly [GO:0006337]; positive regulation of histone H3-K9 acetylation [GO:2000617]; positive regulation of microtubule polymerization [GO:0031116]; positive regulation of protein serine/threonine kinase activity [GO:0071902]; positive regulation of transcription elongation by RNA polymerase II [GO:0032968]; protein localization to cell division site after cytokinesis [GO:0098841]; ribosomal small subunit biogenesis [GO:0042274]; septin ring assembly [GO:0000921]; septum digestion after cytokinesis [GO:0000920]</t>
  </si>
  <si>
    <t>Small ribosomal subunit protein eS21A (40S ribosomal protein S21-A) (S26) (YS25)</t>
  </si>
  <si>
    <t>90S preribosome [GO:0030686]; nucleolus [GO:0005730]; nucleus [GO:0005634]; small-subunit processome [GO:0032040]; maturation of SSU-rRNA [GO:0030490]; maturation of SSU-rRNA from tricistronic rRNA transcript (SSU-rRNA, 5.8S rRNA, LSU-rRNA) [GO:0000462]; ribosomal small subunit biogenesis [GO:0042274]</t>
  </si>
  <si>
    <t>mitochondrial inner membrane [GO:0005743]; mitochondrion [GO:0005739]; PAM complex, Tim23 associated import motor [GO:0001405]; TIM23 mitochondrial import inner membrane translocase complex [GO:0005744]; intracellular protein transport [GO:0006886]; protein import into mitochondrial matrix [GO:0030150]</t>
  </si>
  <si>
    <t>cytoplasm [GO:0005737]; endoplasmic reticulum [GO:0005783]; endoplasmic reticulum membrane [GO:0005789]; lipid droplet [GO:0005811]; glycerol-3-phosphate O-acyltransferase activity [GO:0004366]; glycerone-phosphate O-acyltransferase activity [GO:0016287]; sn-1-glycerol-3-phosphate C16:0-DCA-CoA acyl transferase activity [GO:0102420]; CDP-diacylglycerol biosynthetic process [GO:0016024]; phospholipid biosynthetic process [GO:0008654]; regulation of triglyceride metabolic process [GO:0090207]</t>
  </si>
  <si>
    <t>cis-Golgi network membrane [GO:0033106]; cytosol [GO:0005829]; endoplasmic reticulum [GO:0005783]; phagophore assembly site [GO:0000407]; TRAPP complex [GO:0030008]; TRAPPI protein complex [GO:1990070]; TRAPPII protein complex [GO:1990071]; TRAPPIII protein complex [GO:1990072]; cytoplasm to vacuole transport by the Cvt pathway [GO:0032258]; endoplasmic reticulum to Golgi vesicle-mediated transport [GO:0006888]; intra-Golgi vesicle-mediated transport [GO:0006891]; macroautophagy [GO:0016236]; retrograde transport, endosome to Golgi [GO:0042147]</t>
  </si>
  <si>
    <t>coenzyme A biosynthetic process [GO:0015937]; regulation of mitotic cell cycle [GO:0007346]; response to salt stress [GO:0009651]</t>
  </si>
  <si>
    <t>chromatin [GO:0000785]; CoA-synthesizing protein complex [GO:1990143]; cytoplasm [GO:0005737]; nucleus [GO:0005634]; phosphopantothenoylcysteine decarboxylase complex [GO:0071513]; catalytic activity [GO:0003824]; FMN binding [GO:0010181]; identical protein binding [GO:0042802]; protein serine/threonine phosphatase inhibitor activity [GO:0004865]; coenzyme A biosynthetic process [GO:0015937]; regulation of mitotic cell cycle [GO:0007346]; response to salt stress [GO:0009651]</t>
  </si>
  <si>
    <t>cytoplasm [GO:0005737]; nucleus [GO:0005634]; regulation of transcription involved in G1/S transition of mitotic cell cycle [GO:0000083]</t>
  </si>
  <si>
    <t>nucleolus [GO:0005730]; preribosome, large subunit precursor [GO:0030687]; 5S rRNA binding [GO:0008097]; 7S RNA binding [GO:0008312]; rRNA binding [GO:0019843]; assembly of large subunit precursor of preribosome [GO:1902626]; maturation of 5.8S rRNA from tricistronic rRNA transcript (SSU-rRNA, 5.8S rRNA, LSU-rRNA) [GO:0000466]; maturation of LSU-rRNA from tricistronic rRNA transcript (SSU-rRNA, 5.8S rRNA, LSU-rRNA) [GO:0000463]; ribosomal large subunit assembly [GO:0000027]</t>
  </si>
  <si>
    <t>chromosome, telomeric region [GO:0000781]; cytosol [GO:0005829]; nuclear envelope [GO:0005635]; nuclear membrane [GO:0031965]; nuclear pore [GO:0005643]; nuclear pore outer ring [GO:0031080]; nucleus [GO:0005634]; structural constituent of nuclear pore [GO:0017056]; double-strand break repair [GO:0006302]; mRNA export from nucleus in response to heat stress [GO:0031990]; negative regulation of transcription by RNA polymerase II [GO:0000122]; nuclear pore localization [GO:0051664]; nucleocytoplasmic transport [GO:0006913]; poly(A)+ mRNA export from nucleus [GO:0016973]; positive regulation of DNA-templated transcription [GO:0045893]; positive regulation of transcription by RNA polymerase II [GO:0045944]; post-transcriptional tethering of RNA polymerase II gene DNA at nuclear periphery [GO:0000973]; protein import into nucleus [GO:0006606]; silent mating-type cassette heterochromatin formation [GO:0030466]; subtelomeric heterochromatin formation [GO:0031509]; telomere tethering at nuclear periphery [GO:0034398]; transcription-dependent tethering of RNA polymerase II gene DNA at nuclear periphery [GO:0000972]; tRNA export from nucleus [GO:0006409]</t>
  </si>
  <si>
    <t>Large ribosomal subunit protein mL58 (54S ribosomal protein L20, mitochondrial) (YmL20)</t>
  </si>
  <si>
    <t>cytoplasm [GO:0005737]; Golgi membrane [GO:0000139]; mitotic spindle elongation [GO:0000022]; vesicle-mediated transport [GO:0016192]</t>
  </si>
  <si>
    <t>lipid droplet [GO:0005811]; calcium-independent phospholipase A2 activity [GO:0047499]; lysophosphatidic acid acyltransferase activity [GO:0042171]; sterol esterase activity [GO:0004771]; triglyceride lipase activity [GO:0004806]; cell budding [GO:0007114]; phospholipid metabolic process [GO:0006644]; sporulation resulting in formation of a cellular spore [GO:0030435]; triglyceride catabolic process [GO:0019433]; triglyceride mobilization [GO:0006642]</t>
  </si>
  <si>
    <t>cell periphery [GO:0071944]; fungal-type vacuole [GO:0000324]; plasma membrane [GO:0005886]; dipeptide transmembrane transporter activity [GO:0071916]; peptide transmembrane transporter activity [GO:1904680]; tripeptide transmembrane transporter activity [GO:0042937]; dipeptide import across plasma membrane [GO:0140206]; dipeptide transport [GO:0042938]; peptide transport [GO:0015833]; protein transport [GO:0015031]; tripeptide transport [GO:0042939]</t>
  </si>
  <si>
    <t>cytoplasm [GO:0005737]; nucleus [GO:0005634]; peroxisome [GO:0005777]; telomerase holoenzyme complex [GO:0005697]; telomerase RNA binding [GO:0070034]; telomeric DNA binding [GO:0042162]; nuclear-transcribed mRNA catabolic process, nonsense-mediated decay [GO:0000184]</t>
  </si>
  <si>
    <t>cytosol [GO:0005829]; nucleus [GO:0005634]; cysteine-type deubiquitinase activity [GO:0004843]; cysteine-type endopeptidase activity [GO:0004197]; protein deubiquitination [GO:0016579]; ubiquitin-dependent protein catabolic process [GO:0006511]</t>
  </si>
  <si>
    <t>cellular bud [GO:0005933]; cellular bud membrane [GO:0033101]; cellular bud tip [GO:0005934]; incipient cellular bud site [GO:0000131]; fungal-type cell wall organization [GO:0031505]</t>
  </si>
  <si>
    <t>cytoplasm [GO:0005737]; cytosol [GO:0005829]; membrane [GO:0016020]; microtubule [GO:0005874]; mitochondrial outer membrane [GO:0005741]; mitochondrion [GO:0005739]; peroxisome [GO:0005777]; GTP binding [GO:0005525]; GTPase activity [GO:0003924]; identical protein binding [GO:0042802]; microtubule binding [GO:0008017]; heme transport [GO:0015886]; macroautophagy [GO:0016236]; membrane organization [GO:0061024]; mitochondrial fission [GO:0000266]; mitochondrion inheritance [GO:0000001]; mitochondrion organization [GO:0007005]; peroxisome fission [GO:0016559]; peroxisome organization [GO:0007031]; protein homooligomerization [GO:0051260]; vesicle organization [GO:0016050]</t>
  </si>
  <si>
    <t>DNA replication preinitiation complex [GO:0031261]; nuclear origin of replication recognition complex [GO:0005664]; nuclear pre-replicative complex [GO:0005656]; nucleoplasm [GO:0005654]; nucleus [GO:0005634]; chromatin binding [GO:0003682]; DNA replication origin binding [GO:0003688]; DNA replication initiation [GO:0006270]; pre-replicative complex assembly involved in nuclear cell cycle DNA replication [GO:0006267]; silent mating-type cassette heterochromatin formation [GO:0030466]</t>
  </si>
  <si>
    <t>cytoplasm [GO:0005737]; mitochondrion [GO:0005739]; plasma membrane [GO:0005886]; actin filament organization [GO:0007015]; autophagy of mitochondrion [GO:0000422]; cell motility [GO:0048870]; intracellular signal transduction [GO:0035556]</t>
  </si>
  <si>
    <t>nucleolus [GO:0005730]; preribosome, large subunit precursor [GO:0030687]; ATP binding [GO:0005524]; ATP hydrolysis activity [GO:0016887]; RNA binding [GO:0003723]; RNA helicase activity [GO:0003724]; ribosomal large subunit assembly [GO:0000027]; rRNA processing [GO:0006364]</t>
  </si>
  <si>
    <t>90S preribosome [GO:0030686]; nucleolus [GO:0005730]; nucleoplasm [GO:0005654]; small-subunit processome [GO:0032040]; mRNA binding [GO:0003729]; maturation of SSU-rRNA [GO:0030490]; maturation of SSU-rRNA from tricistronic rRNA transcript (SSU-rRNA, 5.8S rRNA, LSU-rRNA) [GO:0000462]</t>
  </si>
  <si>
    <t>cytoplasm [GO:0005737]; cytoplasmic side of mitochondrial outer membrane [GO:0032473]; mRNA 3'-UTR binding [GO:0003730]; mRNA binding [GO:0003729]; aerobic respiration [GO:0009060]; intracellular mRNA localization [GO:0008298]; mitochondrion localization [GO:0051646]; mitochondrion organization [GO:0007005]; nuclear-transcribed mRNA catabolic process [GO:0000956]; nuclear-transcribed mRNA catabolic process, deadenylation-dependent decay [GO:0000288]; positive regulation of translation [GO:0045727]; regulation of ubiquinone biosynthetic process [GO:0010795]</t>
  </si>
  <si>
    <t>endoplasmic reticulum [GO:0005783]; fungal-type vacuole membrane [GO:0000329]; membrane [GO:0016020]; ABC-type transporter activity [GO:0140359]; ATP binding [GO:0005524]; ATP hydrolysis activity [GO:0016887]; ATPase-coupled transmembrane transporter activity [GO:0042626]; bilirubin transmembrane transporter activity [GO:0015127]; cadmium ion transmembrane transporter activity [GO:0015086]; bilirubin transport [GO:0015723]; cadmium ion transport [GO:0015691]; transmembrane transport [GO:0055085]; vacuole fusion, non-autophagic [GO:0042144]</t>
  </si>
  <si>
    <t>aminoacyl-tRNA synthetase multienzyme complex [GO:0017101]; cytoplasm [GO:0005737]; cytosol [GO:0005829]; nucleus [GO:0005634]; aspartate-tRNA ligase activity [GO:0004815]; ATP binding [GO:0005524]; RNA binding [GO:0003723]; aspartyl-tRNA aminoacylation [GO:0006422]</t>
  </si>
  <si>
    <t>cytoplasm [GO:0005737]; nucleus [GO:0005634]; ATP binding [GO:0005524]; protein kinase activity [GO:0004672]; protein serine kinase activity [GO:0106310]; protein serine/threonine kinase activity [GO:0004674]; protein serine/threonine/tyrosine kinase activity [GO:0004712]; protein tyrosine kinase activity [GO:0004713]; negative regulation of transcription by RNA polymerase III [GO:0016480]; protein phosphorylation [GO:0006468]; regulation of RNA splicing [GO:0043484]</t>
  </si>
  <si>
    <t>endoplasmic reticulum [GO:0005783]; endoplasmic reticulum membrane [GO:0005789]; nuclear outer membrane [GO:0005640]; nuclear pore [GO:0005643]; endoplasmic reticulum tubular network organization [GO:0071786]; membrane organization [GO:0061024]; mRNA transport [GO:0051028]; protein transport [GO:0015031]</t>
  </si>
  <si>
    <t>cytoplasm [GO:0005737]; cytosol [GO:0005829]; extracellular region [GO:0005576]; fungal-type cell wall [GO:0009277]; fungal-type vacuole membrane [GO:0000329]; mitochondrion [GO:0005739]; nucleus [GO:0005634]; plasma membrane [GO:0005886]; polysome [GO:0005844]; transcription repressor complex [GO:0017053]; ATP binding [GO:0005524]; ATP hydrolysis activity [GO:0016887]; ATP-dependent protein folding chaperone [GO:0140662]; heat shock protein binding [GO:0031072]; protein folding chaperone [GO:0044183]; tRNA binding [GO:0000049]; unfolded protein binding [GO:0051082]; chaperone cofactor-dependent protein refolding [GO:0051085]; negative regulation of DNA-templated transcription [GO:0045892]; proteasome-mediated ubiquitin-dependent protein catabolic process [GO:0043161]; protein folding [GO:0006457]; protein refolding [GO:0042026]; response to oxygen levels [GO:0070482]; SRP-dependent cotranslational protein targeting to membrane, translocation [GO:0006616]; tRNA import into nucleus [GO:0035719]</t>
  </si>
  <si>
    <t>cytoplasm [GO:0005737]; cytosol [GO:0005829]; nuclear periphery [GO:0034399]; nucleus [GO:0005634]; TRC complex [GO:0072380]; ADP binding [GO:0043531]; ATP binding [GO:0005524]; ATP hydrolysis activity [GO:0016887]; identical protein binding [GO:0042802]; protein-folding chaperone binding [GO:0051087]; unfolded protein binding [GO:0051082]; cellular heat acclimation [GO:0070370]; cellular response to heat [GO:0034605]; chaperone cofactor-dependent protein refolding [GO:0051085]; post-translational protein targeting to endoplasmic reticulum membrane [GO:0006620]; protein folding in endoplasmic reticulum [GO:0034975]; protein refolding [GO:0042026]; protein unfolding [GO:0043335]; stress granule disassembly [GO:0035617]; trehalose metabolism in response to heat stress [GO:0070414]</t>
  </si>
  <si>
    <t>cytoplasm [GO:0005737]; cytosol [GO:0005829]; metal ion binding [GO:0046872]; metalloaminopeptidase activity [GO:0070006]; negative regulation of transcription by RNA polymerase II [GO:0000122]; proteolysis [GO:0006508]</t>
  </si>
  <si>
    <t>endoplasmic reticulum [GO:0005783]; endoplasmic reticulum membrane [GO:0005789]; mannose-ethanolamine phosphotransferase activity [GO:0051377]; transferase activity, transferring phosphorus-containing groups [GO:0016772]; cell wall organization [GO:0071555]; GPI anchor biosynthetic process [GO:0006506]</t>
  </si>
  <si>
    <t>cytoplasm [GO:0005737]; nucleus [GO:0005634]; polysome [GO:0005844]; mRNA binding [GO:0003729]; nuclear division [GO:0000280]</t>
  </si>
  <si>
    <t>nucleolus [GO:0005730]; nucleus [GO:0005634]; preribosome, large subunit precursor [GO:0030687]; ATP binding [GO:0005524]; ATP hydrolysis activity [GO:0016887]; preribosome binding [GO:1990275]; positive regulation of telomerase activity [GO:0051973]; ribosomal large subunit biogenesis [GO:0042273]; ribosomal large subunit export from nucleus [GO:0000055]; ribosome biogenesis [GO:0042254]</t>
  </si>
  <si>
    <t>cytoplasm [GO:0005737]; cytosol [GO:0005829]; mitochondrion [GO:0005739]; nucleus [GO:0005634]; Prp19 complex [GO:0000974]; U2-type catalytic step 1 spliceosome [GO:0071006]; identical protein binding [GO:0042802]; ubiquitin protein ligase activity [GO:0061630]; ubiquitin-protein transferase activity [GO:0004842]; DNA repair [GO:0006281]; generation of catalytic spliceosome for first transesterification step [GO:0000349]; mRNA splicing, via spliceosome [GO:0000398]; protein K63-linked ubiquitination [GO:0070534]</t>
  </si>
  <si>
    <t>endosome [GO:0005768]; endosome membrane [GO:0010008]; extrinsic component of membrane [GO:0019898]; Golgi apparatus [GO:0005794]; Golgi-associated vesicle [GO:0005798]; mitochondrial membrane [GO:0031966]; mitochondrial outer membrane [GO:0005741]; mitochondrion [GO:0005739]; nuclear outer membrane [GO:0005640]; nucleus-vacuole junction [GO:0071561]; peroxisome [GO:0005777]; prospore membrane [GO:0005628]; vacuolar membrane [GO:0005774]; vacuole [GO:0005773]; vacuole-mitochondrion membrane contact site [GO:1990816]; lipid binding [GO:0008289]; phospholipid binding [GO:0005543]; phospholipid transfer activity [GO:0120014]; ascospore-type prospore membrane formation [GO:0032120]; Golgi vesicle transport [GO:0048193]; intermembrane lipid transfer [GO:0120009]; late endosome to vacuole transport [GO:0045324]; mitochondrion organization [GO:0007005]; protein retention in Golgi apparatus [GO:0045053]; protein targeting to vacuole [GO:0006623]; regulation of inclusion body assembly [GO:0090083]; reticulophagy [GO:0061709]</t>
  </si>
  <si>
    <t>mitochondrial membrane [GO:0031966]; mitochondrial respiratory chain complex II, succinate dehydrogenase complex (ubiquinone) [GO:0005749]; mitochondrion [GO:0005739]; 2 iron, 2 sulfur cluster binding [GO:0051537]; 3 iron, 4 sulfur cluster binding [GO:0051538]; 4 iron, 4 sulfur cluster binding [GO:0051539]; electron transfer activity [GO:0009055]; fumarate reductase (menaquinone) [GO:0102040]; metal ion binding [GO:0046872]; succinate dehydrogenase (ubiquinone) activity [GO:0008177]; aerobic respiration [GO:0009060]; cellular respiration [GO:0045333]; mitochondrial electron transport, succinate to ubiquinone [GO:0006121]; proton motive force-driven mitochondrial ATP synthesis [GO:0042776]; respiratory electron transport chain [GO:0022904]; tricarboxylic acid cycle [GO:0006099]</t>
  </si>
  <si>
    <t>Large ribosomal subunit protein eL8B (60S ribosomal protein L8-B) (L4) (L4-1) (RP6) (YL5)</t>
  </si>
  <si>
    <t>endoplasmic reticulum [GO:0005783]; fungal-type vacuole [GO:0000324]; fungal-type vacuole membrane [GO:0000329]; ABC-type transporter activity [GO:0140359]; ATP binding [GO:0005524]; ATP hydrolysis activity [GO:0016887]; ATPase-coupled monocarboxylic acid transmembrane transporter activity [GO:0033285]; ATPase-coupled transmembrane transporter activity [GO:0042626]; calcium ion transport [GO:0006816]; monocarboxylic acid transport [GO:0015718]; transmembrane transport [GO:0055085]</t>
  </si>
  <si>
    <t>actin cortical patch [GO:0030479]; actin cytoskeleton [GO:0015629]; cytoplasm [GO:0005737]; nuclear matrix [GO:0016363]; plasma membrane [GO:0005886]; actin filament binding [GO:0051015]; actin filament depolymerization [GO:0030042]; actin filament organization [GO:0007015]; actin filament severing [GO:0051014]; endocytosis [GO:0006897]; Golgi to plasma membrane protein transport [GO:0043001]</t>
  </si>
  <si>
    <t>nucleus [GO:0005634]; DNA-binding transcription factor activity, RNA polymerase II-specific [GO:0000981]; RNA polymerase II cis-regulatory region sequence-specific DNA binding [GO:0000978]; sequence-specific DNA binding [GO:0043565]; zinc ion binding [GO:0008270]; positive regulation of transcription by RNA polymerase II [GO:0045944]</t>
  </si>
  <si>
    <t>Noc2p-Noc3p complex [GO:0030691]; nuclear pre-replicative complex [GO:0005656]; nucleolus [GO:0005730]; nucleoplasm [GO:0005654]; nucleus [GO:0005634]; chromatin binding [GO:0003682]; cell division [GO:0051301]; DNA replication initiation [GO:0006270]; pre-replicative complex assembly involved in nuclear cell cycle DNA replication [GO:0006267]; ribosomal large subunit assembly [GO:0000027]; ribosomal large subunit biogenesis [GO:0042273]; rRNA processing [GO:0006364]</t>
  </si>
  <si>
    <t>nucleotide-excision repair factor 3 complex [GO:0000112]; transcription factor TFIIH core complex [GO:0000439]; transcription factor TFIIH holo complex [GO:0005675]; ubiquitin protein ligase activity [GO:0061630]; zinc ion binding [GO:0008270]; nucleotide-excision repair [GO:0006289]; regulation of transcription by RNA polymerase II [GO:0006357]; transcription by RNA polymerase II [GO:0006366]; transcription initiation at RNA polymerase II promoter [GO:0006367]</t>
  </si>
  <si>
    <t>cytoplasm [GO:0005737]; mitogen-activated protein kinase kinase kinase binding [GO:0031435]; phosphorelay response regulator activity [GO:0000156]; protein kinase activator activity [GO:0030295]; osmosensory signaling via phosphorelay pathway [GO:0007234]; regulation of actin cytoskeleton organization [GO:0032956]</t>
  </si>
  <si>
    <t>chromosome, telomeric region [GO:0000781]; nucleus [GO:0005634]; Smc5-Smc6 complex [GO:0030915]; metal ion binding [GO:0046872]; ubiquitin-protein transferase activity [GO:0004842]; DNA repair [GO:0006281]; double-strand break repair via homologous recombination [GO:0000724]; postreplication repair [GO:0006301]; protein sumoylation [GO:0016925]; regulation of telomere maintenance [GO:0032204]</t>
  </si>
  <si>
    <t>mitochondrial inner membrane [GO:0005743]; mitochondrion [GO:0005739]; PAM complex, Tim23 associated import motor [GO:0001405]; TIM23 mitochondrial import inner membrane translocase complex [GO:0005744]; ATPase activator activity [GO:0001671]; intracellular protein transport [GO:0006886]; protein import into mitochondrial matrix [GO:0030150]</t>
  </si>
  <si>
    <t>cytoplasm [GO:0005737]; nucleolus [GO:0005730]; preribosome, large subunit precursor [GO:0030687]; ATPase activator activity [GO:0001671]; ATPase binding [GO:0051117]; assembly of large subunit precursor of preribosome [GO:1902626]; positive regulation of ATP-dependent activity [GO:0032781]; ribosomal large subunit biogenesis [GO:0042273]</t>
  </si>
  <si>
    <t>cytoplasm [GO:0005737]; cytosol [GO:0005829]; nucleus [GO:0005634]; mRNA binding [GO:0003729]; S-methyl-5-thioadenosine phosphorylase activity [GO:0017061]; glutamate biosynthetic process [GO:0006537]; L-methionine salvage from methylthioadenosine [GO:0019509]; purine ribonucleoside salvage [GO:0006166]</t>
  </si>
  <si>
    <t>cell periphery [GO:0071944]; membrane [GO:0016020]; plasma membrane [GO:0005886]; sterol esterase activity [GO:0004771]; cell wall mannoprotein biosynthetic process [GO:0000032]; lipid catabolic process [GO:0016042]; sterol metabolic process [GO:0016125]</t>
  </si>
  <si>
    <t>cytoplasm [GO:0005737]; MUB1-RAD6-UBR2 ubiquitin ligase complex [GO:1990304]; RAD6-UBR2 ubiquitin ligase complex [GO:1990305]; ubiquitin ligase complex [GO:0000151]; ubiquitin protein ligase activity [GO:0061630]; ubiquitin-protein transferase activity [GO:0004842]; zinc ion binding [GO:0008270]; cytoplasm protein quality control by the ubiquitin-proteasome system [GO:0071629]; protein polyubiquitination [GO:0000209]; protein ubiquitination [GO:0016567]; ubiquitin-dependent protein catabolic process [GO:0006511]; ubiquitin-dependent protein catabolic process via the N-end rule pathway [GO:0071596]</t>
  </si>
  <si>
    <t>cytosol [GO:0005829]; peroxisome [GO:0005777]; L-aspartate:2-oxoglutarate aminotransferase activity [GO:0004069]; pyridoxal phosphate binding [GO:0030170]; 2-oxoglutarate metabolic process [GO:0006103]; aspartate biosynthetic process [GO:0006532]; aspartate metabolic process [GO:0006531]; glutamate metabolic process [GO:0006536]</t>
  </si>
  <si>
    <t>cytosol [GO:0005829]; IMP cyclohydrolase activity [GO:0003937]; phosphoribosylaminoimidazolecarboxamide formyltransferase activity [GO:0004643]; 'de novo' IMP biosynthetic process [GO:0006189]; purine nucleotide biosynthetic process [GO:0006164]</t>
  </si>
  <si>
    <t>Large ribosomal subunit protein eL15A (60S ribosomal protein L15-A) (L13) (RP15R) (YL10) (YP18)</t>
  </si>
  <si>
    <t>chromatin [GO:0000785]; chromosome, telomeric region [GO:0000781]; cytoplasm [GO:0005737]; nucleus [GO:0005634]; ATP binding [GO:0005524]; ATP-dependent activity, acting on DNA [GO:0008094]; ATP-dependent chromatin remodeler activity [GO:0140658]; four-way junction DNA binding [GO:0000400]; four-way junction helicase activity [GO:0009378]; hydrolase activity, acting on acid anhydrides, in phosphorus-containing anhydrides [GO:0016818]; Y-form DNA binding [GO:0000403]; zinc ion binding [GO:0008270]; DNA repair [GO:0006281]; double-strand break repair [GO:0006302]; error-free postreplication DNA repair [GO:0042275]; error-free translesion synthesis [GO:0070987]; error-prone translesion synthesis [GO:0042276]; free ubiquitin chain polymerization [GO:0010994]; postreplication repair [GO:0006301]; protein polyubiquitination [GO:0000209]</t>
  </si>
  <si>
    <t>mitochondrial intermembrane space [GO:0005758]; mitochondrial respiratory chain complex IV [GO:0005751]; mitochondrion [GO:0005739]; oxidoreductase activity [GO:0016491]; cellular respiration [GO:0045333]; mitochondrial cytochrome c oxidase assembly [GO:0033617]; mitochondrial electron transport, cytochrome c to oxygen [GO:0006123]; proton transmembrane transport [GO:1902600]</t>
  </si>
  <si>
    <t>cis-Golgi network [GO:0005801]; cytosol [GO:0005829]; Golgi apparatus [GO:0005794]; Golgi membrane [GO:0000139]; guanyl-nucleotide exchange factor complex [GO:0032045]; Ric1-Rgp1 guanyl-nucleotide exchange factor complex [GO:0034066]; guanyl-nucleotide exchange factor activity [GO:0005085]; intracellular protein transport [GO:0006886]; regulation of GTPase activity [GO:0043087]; retrograde transport, endosome to Golgi [GO:0042147]</t>
  </si>
  <si>
    <t>cytoplasm [GO:0005737]; cytosol [GO:0005829]; nucleus [GO:0005634]; branched-chain-2-oxoacid decarboxylase activity [GO:0047433]; indolepyruvate decarboxylase activity [GO:0047434]; magnesium ion binding [GO:0000287]; phenylpyruvate decarboxylase activity [GO:0050177]; pyruvate decarboxylase activity [GO:0004737]; thiamine pyrophosphate binding [GO:0030976]; aromatic amino acid family catabolic process to alcohol via Ehrlich pathway [GO:0000949]; branched-chain amino acid catabolic process [GO:0009083]; glycolytic fermentation to ethanol [GO:0019655]; L-phenylalanine catabolic process [GO:0006559]; pyruvate metabolic process [GO:0006090]; tryptophan catabolic process [GO:0006569]</t>
  </si>
  <si>
    <t>cell cortex [GO:0005938]; kinetochore [GO:0000776]; spindle microtubule [GO:0005876]; spindle pole [GO:0000922]; spindle pole body [GO:0005816]; microtubule binding [GO:0008017]; microtubule plus end polymerase [GO:0061863]; microtubule plus-end binding [GO:0051010]; establishment or maintenance of microtubule cytoskeleton polarity [GO:0030951]; microtubule polymerization [GO:0046785]; mitotic spindle organization [GO:0007052]</t>
  </si>
  <si>
    <t>cytosol [GO:0005829]; cytosolic small ribosomal subunit [GO:0022627]; structural constituent of ribosome [GO:0003735]; cytoplasmic translation [GO:0002181]; endonucleolytic cleavage in ITS1 to separate SSU-rRNA from 5.8S rRNA and LSU-rRNA from tricistronic rRNA transcript (SSU-rRNA, 5.8S rRNA, LSU-rRNA) [GO:0000447]; endonucleolytic cleavage to generate mature 3'-end of SSU-rRNA from (SSU-rRNA, 5.8S rRNA, LSU-rRNA) [GO:0000461]; ribosomal small subunit assembly [GO:0000028]; rRNA export from nucleus [GO:0006407]</t>
  </si>
  <si>
    <t>Small ribosomal subunit protein uS2B (40S ribosomal protein S0-B) (Nucleic acid-binding protein NAB1B)</t>
  </si>
  <si>
    <t>nucleus [GO:0005634]; PeBoW complex [GO:0070545]; preribosome, large subunit precursor [GO:0030687]; SAGA complex [GO:0000124]; TBP-class protein binding [GO:0017025]; transcription coregulator activity [GO:0003712]; chromatin organization [GO:0006325]; histone acetylation [GO:0016573]; histone deubiquitination [GO:0016578]; negative regulation of transcription by RNA polymerase II [GO:0000122]; positive regulation of transcription by RNA polymerase II [GO:0045944]; regulation of transcription by RNA polymerase II [GO:0006357]; ribosomal large subunit biogenesis [GO:0042273]</t>
  </si>
  <si>
    <t>endoplasmic reticulum [GO:0005783]; endoplasmic reticulum lumen [GO:0005788]; endoplasmic reticulum membrane [GO:0005789]; membrane [GO:0016020]; C-5 sterol desaturase activity [GO:0000248]; delta7-sterol 5(6)-desaturase activity [GO:0050046]; iron ion binding [GO:0005506]; ergosterol biosynthetic process [GO:0006696]</t>
  </si>
  <si>
    <t>cytoplasm [GO:0005737]; mating projection tip [GO:0043332]; plasma membrane [GO:0005886]; glycine hydroxymethyltransferase activity [GO:0004372]; pyridoxal phosphate binding [GO:0030170]; serine binding [GO:0070905]; zinc ion binding [GO:0008270]; folic acid metabolic process [GO:0046655]; glycine biosynthetic process from serine [GO:0019264]; L-serine catabolic process [GO:0006565]; one-carbon metabolic process [GO:0006730]; tetrahydrofolate interconversion [GO:0035999]; tetrahydrofolate metabolic process [GO:0046653]</t>
  </si>
  <si>
    <t>cytoplasm [GO:0005737]; phenylalanine-tRNA ligase complex [GO:0009328]; ATP binding [GO:0005524]; magnesium ion binding [GO:0000287]; phenylalanine-tRNA ligase activity [GO:0004826]; RNA binding [GO:0003723]; phenylalanyl-tRNA aminoacylation [GO:0006432]</t>
  </si>
  <si>
    <t>Large ribosomal subunit protein eL22A (60S ribosomal protein L22-A) (L1c) (RP4) (YL31)</t>
  </si>
  <si>
    <t>cytoplasm [GO:0005737]; nucleus [GO:0005634]; rRNA (uridine-N3-)-methyltransferase activity [GO:0070042]; S-adenosylmethionine-dependent methyltransferase activity [GO:0008757]; rRNA base methylation [GO:0070475]</t>
  </si>
  <si>
    <t>mitochondrial inner membrane [GO:0005743]; mitochondrial matrix [GO:0005759]; mitochondrion [GO:0005739]; mRNA binding [GO:0003729]; translation regulator activity [GO:0045182]; tRNA binding [GO:0000049]; mitochondrial cytochrome c oxidase assembly [GO:0033617]; positive regulation of mitochondrial translational initiation [GO:0070134]; tRNA 3'-end processing [GO:0042780]</t>
  </si>
  <si>
    <t>cytosol [GO:0005829]; mitochondrion [GO:0005739]; GTP binding [GO:0005525]; GTPase activity [GO:0003924]; translation elongation factor activity [GO:0003746]; mitochondrial translation [GO:0032543]; mitochondrial translational elongation [GO:0070125]</t>
  </si>
  <si>
    <t>core mediator complex [GO:0070847]; mediator complex [GO:0016592]; nucleus [GO:0005634]; RNA polymerase II-specific DNA-binding transcription factor binding [GO:0061629]; TFIIB-class transcription factor binding [GO:0001093]; transcription coregulator activity [GO:0003712];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transcription by RNA polymerase II [GO:0006357]; RNA polymerase II preinitiation complex assembly [GO:0051123]</t>
  </si>
  <si>
    <t>cortical endoplasmic reticulum [GO:0032541]; cytoplasm [GO:0005737]; endoplasmic reticulum membrane [GO:0005789]; endoplasmic reticulum-plasma membrane contact site [GO:0140268]; mitochondria-associated endoplasmic reticulum membrane [GO:0044233]; mitochondrion [GO:0005739]; nucleus-vacuole junction [GO:0071561]; plasma membrane [GO:0005886]; vacuole-mitochondrion membrane contact site [GO:1990816]; sterol binding [GO:0032934]; sterol transfer activity [GO:0120015]; intracellular sterol transport [GO:0032366]</t>
  </si>
  <si>
    <t>cytoplasm [GO:0005737]; cytosol [GO:0005829]; cytosolic large ribosomal subunit [GO:0022625]; structural constituent of ribosome [GO:0003735]; cytoplasmic translation [GO:0002181]; ribosomal large subunit assembly [GO:0000027]; translational termination [GO:0006415]</t>
  </si>
  <si>
    <t>Large ribosomal subunit protein uL16 (60S ribosomal protein L10) (L9) (Ubiquinol-cytochrome C reductase complex subunit VI-requiring protein)</t>
  </si>
  <si>
    <t>mitochondrial inner membrane [GO:0005743]; mitochondrion [GO:0005739]; mitochondrial respiratory chain complex III assembly [GO:0034551]</t>
  </si>
  <si>
    <t>cell periphery [GO:0071944]; plasma membrane [GO:0005886]; carbohydrate:proton symporter activity [GO:0005351]; galactose transmembrane transporter activity [GO:0005354]; glucose transmembrane transporter activity [GO:0005355]; carbohydrate transport [GO:0008643]; galactose metabolic process [GO:0006012]; galactose transmembrane transport [GO:0015757]</t>
  </si>
  <si>
    <t>endosome [GO:0005768]; endosome membrane [GO:0010008]; fungal-type vacuole membrane [GO:0000329]; endosomal transport [GO:0016197]; intracellular copper ion homeostasis [GO:0006878]; invasive growth in response to glucose limitation [GO:0001403]; monoatomic ion transport [GO:0006811]; protein localization to membrane [GO:0072657]; pseudohyphal growth [GO:0007124]; vacuolar transport [GO:0007034]</t>
  </si>
  <si>
    <t>condensin complex [GO:0000796]; cytoplasm [GO:0005737]; nucleus [GO:0005634]; ATP binding [GO:0005524]; ATP hydrolysis activity [GO:0016887]; chromatin binding [GO:0003682]; cell division [GO:0051301]; chromosome condensation [GO:0030261]; meiotic chromosome condensation [GO:0010032]; meiotic chromosome separation [GO:0051307]; mitotic chromosome condensation [GO:0007076]; mitotic sister chromatid segregation [GO:0000070]; rDNA chromatin condensation [GO:0070550]; synaptonemal complex assembly [GO:0007130]; tRNA gene clustering [GO:0070058]</t>
  </si>
  <si>
    <t>endoplasmic reticulum [GO:0005783]; GPI-anchor transamidase complex [GO:0042765]; attachment of GPI anchor to protein [GO:0016255]; fungal-type cell wall organization [GO:0031505]</t>
  </si>
  <si>
    <t>mitochondrial matrix [GO:0005759]; mitochondrion [GO:0005739]; L-alanine:2-oxoglutarate aminotransferase activity [GO:0004021]; pyridoxal phosphate binding [GO:0030170]; alanine biosynthetic process [GO:0006523]; alanine catabolic process [GO:0006524]; L-alanine catabolic process [GO:0042853]</t>
  </si>
  <si>
    <t>cytoplasm [GO:0005737]; mitochondrial outer membrane [GO:0005741]; mitochondrion [GO:0005739]; nucleus [GO:0005634]; ATPase activator activity [GO:0001671]; Hsp70 protein binding [GO:0030544]; metal ion binding [GO:0046872]; protein-folding chaperone binding [GO:0051087]; unfolded protein binding [GO:0051082]; protein folding [GO:0006457]; protein import into mitochondrial matrix [GO:0030150]; protein refolding [GO:0042026]</t>
  </si>
  <si>
    <t>matrix side of mitochondrial inner membrane [GO:0099617]; mitochondrion [GO:0005739]; mitochondrial genome maintenance [GO:0000002]; mitochondrial tRNA 5'-end processing [GO:0097745]</t>
  </si>
  <si>
    <t>fungal-type vacuole membrane [GO:0000329]; SNARE complex [GO:0031201]; SNAP receptor activity [GO:0005484]; intracellular protein transport [GO:0006886]; vacuolar calcium ion homeostasis [GO:0007036]; vacuole fusion, non-autophagic [GO:0042144]; vesicle fusion [GO:0006906]; vesicle fusion to plasma membrane [GO:0099500]; vesicle-mediated transport [GO:0016192]</t>
  </si>
  <si>
    <t>Isw1 complex [GO:0016587]; Isw1b complex [GO:0036437]; chromatin remodeling [GO:0006338]; regulation of DNA-templated transcription [GO:0006355]; response to heat [GO:0009408]</t>
  </si>
  <si>
    <t>nucleus [GO:0005634]; DNA-binding transcription factor activity [GO:0003700]; DNA-binding transcription factor activity, RNA polymerase II-specific [GO:0000981]; sequence-specific DNA binding [GO:0043565]; zinc ion binding [GO:0008270]; amino acid catabolic process [GO:0009063]; positive regulation of DNA-templated transcription [GO:0045893]</t>
  </si>
  <si>
    <t>mitochondrial inner membrane [GO:0005743]; 1-acylglycerol-3-phosphate O-acyltransferase activity [GO:0003841]; lysophosphatidic acid acyltransferase activity [GO:0042171]; phospholipase A2 activity [GO:0004623]; cardiolipin acyl-chain remodeling [GO:0035965]; lipid homeostasis [GO:0055088]; phosphatidic acid biosynthetic process [GO:0006654]</t>
  </si>
  <si>
    <t>endoplasmic reticulum [GO:0005783]; endoplasmic reticulum membrane [GO:0005789]; lipid droplet [GO:0005811]; mitochondrial outer membrane [GO:0005741]; 3-keto sterol reductase activity [GO:0000253]; cycloeucalenone reductase activity [GO:0102176]; ergosterol biosynthetic process [GO:0006696]</t>
  </si>
  <si>
    <t>CMG complex [GO:0071162]; DNA replication preinitiation complex [GO:0031261]; nuclear replication fork [GO:0043596]; nucleus [GO:0005634]; replication fork protection complex [GO:0031298]; chromatin binding [GO:0003682]; DNA replication origin binding [GO:0003688]; single-stranded DNA binding [GO:0003697]; DNA replication initiation [GO:0006270]; DNA unwinding involved in DNA replication [GO:0006268]; double-strand break repair via break-induced replication [GO:0000727]; mitotic DNA replication preinitiation complex assembly [GO:1902977]</t>
  </si>
  <si>
    <t>mitochondrion [GO:0005739]; nucleolus [GO:0005730]; nucleoplasm [GO:0005654]; nucleus [GO:0005634]; preribosome, large subunit precursor [GO:0030687]; ATP binding [GO:0005524]; ATP hydrolysis activity [GO:0016887]; protein-RNA complex remodeling [GO:0110136]; regulation of ribosomal subunit export from nucleus [GO:2000200]; ribosomal large subunit assembly [GO:0000027]; ribosomal large subunit export from nucleus [GO:0000055]; rRNA processing [GO:0006364]</t>
  </si>
  <si>
    <t>cytoplasm [GO:0005737]; cytosol [GO:0005829]; mitochondrion [GO:0005739]; peroxisome [GO:0005777]; plasma membrane [GO:0005886]; thioredoxin peroxidase activity [GO:0008379]; cell redox homeostasis [GO:0045454]; cellular response to oxidative stress [GO:0034599]; hydrogen peroxide catabolic process [GO:0042744]; response to metal ion [GO:0010038]</t>
  </si>
  <si>
    <t>cytoplasm [GO:0005737]; nucleus [GO:0005634]; ATP binding [GO:0005524]; calmodulin binding [GO:0005516]; chromatin binding [GO:0003682]; MAP kinase activity [GO:0004707]; protein serine kinase activity [GO:0106310]; protein serine/threonine kinase activity [GO:0004674]; cellular response to oxidative stress [GO:0034599]; hyperosmotic response [GO:0006972]; negative regulation of exit from mitosis [GO:0001100]; osmosensory signaling pathway [GO:0007231]; positive regulation of transcription by RNA polymerase II [GO:0045944]; protein phosphorylation [GO:0006468]; regulation of macroautophagy [GO:0016241]; regulation of nuclear cell cycle DNA replication [GO:0033262]; regulation of transcription by RNA polymerase II [GO:0006357]; stress-activated MAPK cascade [GO:0051403]</t>
  </si>
  <si>
    <t>anaphase-promoting complex [GO:0005680]; cytoplasm [GO:0005737]; ubiquitin protein ligase binding [GO:0031625]; anaphase-promoting complex-dependent catabolic process [GO:0031145]; cell division [GO:0051301]; exit from mitosis [GO:0010458]; metaphase/anaphase transition of mitotic cell cycle [GO:0007091]; positive regulation of mitotic actomyosin contractile ring disassembly [GO:0120151]; protein K11-linked ubiquitination [GO:0070979]; protein ubiquitination [GO:0016567]; regulation of meiotic cell cycle [GO:0051445]; regulation of mitotic cell cycle [GO:0007346]</t>
  </si>
  <si>
    <t>90S preribosome [GO:0030686]; nucleolus [GO:0005730]; nucleoplasm [GO:0005654]; Pwp2p-containing subcomplex of 90S preribosome [GO:0034388];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</si>
  <si>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membrane [GO:0016020]; mitochondrial inner membrane [GO:0005743]; mitochondrial nucleoid [GO:0042645]; mitochondrion [GO:0005739]; aerobic respiration [GO:0009060]; mitochondrial translation [GO:0032543]</t>
  </si>
  <si>
    <t>mitochondrial matrix [GO:0005759]; mitochondrion [GO:0005739]; FAD binding [GO:0071949]; proline dehydrogenase activity [GO:0004657]; glutamate biosynthetic process [GO:0006537]; proline catabolic process to glutamate [GO:0010133]</t>
  </si>
  <si>
    <t>cytoplasm [GO:0005737]; ATP binding [GO:0005524]; diphthine-ammonia ligase activity [GO:0017178]; peptidyl-diphthamide biosynthetic process from peptidyl-histidine [GO:0017183]</t>
  </si>
  <si>
    <t>CORVET complex [GO:0033263]; cytosol [GO:0005829]; early endosome membrane [GO:0031901]; endosome [GO:0005768]; fungal-type vacuole membrane [GO:0000329]; HOPS complex [GO:0030897]; metal ion binding [GO:0046872]; protein-macromolecule adaptor activity [GO:0030674]; endosome organization [GO:0007032]; Golgi to endosome transport [GO:0006895];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</si>
  <si>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SUBCELLULAR LOCATION: Cytoplasm {ECO:0000269|PubMed:11514626, ECO:0000269|PubMed:15044472, ECO:0000269|PubMed:16580682}. Nucleus {ECO:0000269|PubMed:11514626}. Cytoplasm, perinuclear region {ECO:0000269|PubMed:11514626}. Note=Concentrated in the perinuclear region. {ECO:0000269|PubMed:11514626}.</t>
  </si>
  <si>
    <t>cytoplasm [GO:0005737]; nucleus [GO:0005634]; perinuclear region of cytoplasm [GO:0048471]; polysome [GO:0005844]; DNA binding [GO:0003677]; ribosome binding [GO:0043022]; RNA binding [GO:0003723]; telomeric DNA binding [GO:0042162]; translation elongation factor binding [GO:0061770]; translation repressor activity [GO:0030371]; triplex DNA binding [GO:0045142]; negative regulation of apoptotic process [GO:0043066]; regulation of translational initiation in response to stress [GO:0043558]; telomere maintenance [GO:0000723]; TOR signaling [GO:0031929]; translational elongation [GO:0006414]</t>
  </si>
  <si>
    <t>cytosol [GO:0005829]; peroxisome [GO:0005777]; 8-oxo-7,8-dihydrodeoxyguanosine triphosphate pyrophosphatase activity [GO:0035539]; 8-oxo-7,8-dihydroguanosine triphosphate pyrophosphatase activity [GO:0008413]; CoA pyrophosphatase activity [GO:0010945]; magnesium ion binding [GO:0000287]; manganese ion binding [GO:0030145]; coenzyme A catabolic process [GO:0015938]; DNA repair [GO:0006281]; nucleoside diphosphate metabolic process [GO:0009132]</t>
  </si>
  <si>
    <t>Peroxisomal coenzyme A diphosphatase 1, peroxisomal (Pcd1p) (EC 3.6.1.-) (8-oxo-dGTP/2-hydroxy-dATP diphosphatase) (EC 3.6.1.56)</t>
  </si>
  <si>
    <t>cytosol [GO:0005829]; nucleolus [GO:0005730]; nucleus [GO:0005634]; acetate-CoA ligase activity [GO:0003987]; acid-ammonia (or amide) ligase activity [GO:0016880]; AMP binding [GO:0016208]; ATP binding [GO:0005524]; acetyl-CoA biosynthetic process [GO:0006085]; acetyl-CoA biosynthetic process from acetate [GO:0019427]; pyruvate metabolic process [GO:0006090]</t>
  </si>
  <si>
    <t>mitochondrial matrix [GO:0005759]; mitochondrial processing peptidase complex [GO:0017087]; mitochondrion [GO:0005739]; metal ion binding [GO:0046872]; metalloendopeptidase activity [GO:0004222]; protein processing involved in protein targeting to mitochondrion [GO:0006627]</t>
  </si>
  <si>
    <t>cellular bud neck [GO:0005935]; exocyst [GO:0000145]; mating projection tip [GO:0043332]; exocytosis [GO:0006887]; Golgi to plasma membrane transport [GO:0006893]; protein transport [GO:0015031]; vesicle docking involved in exocytosis [GO:0006904]; vesicle tethering involved in exocytosis [GO:0090522]</t>
  </si>
  <si>
    <t>SUBCELLULAR LOCATION: [Ubiquitin]: Cytoplasm {ECO:0000250}. Nucleus {ECO:0000250}.; SUBCELLULAR LOCATION: [Small ribosomal subunit protein eS31]: Cytoplasm {ECO:0000269|PubMed:22096102}.</t>
  </si>
  <si>
    <t>cytoplasm [GO:0005737]; cytosol [GO:0005829]; cytosolic small ribosomal subunit [GO:0022627]; nucleus [GO:0005634]; metal ion binding [GO:0046872]; protein tag [GO:0031386]; structural constituent of ribosome [GO:0003735]; ubiquitin protein ligase binding [GO:0031625]; cytoplasmic translation [GO:0002181]; maturation of SSU-rRNA from tricistronic rRNA transcript (SSU-rRNA, LSU-rRNA,5S) [GO:0002109]; modification-dependent protein catabolic process [GO:0019941]; protein ubiquitination [GO:0016567]; ribosomal small subunit assembly [GO:0000028]; ribosome biogenesis [GO:0042254]</t>
  </si>
  <si>
    <t>Ubiquitin-ribosomal protein eS31 fusion protein [Cleaved into: Ubiquitin; Small ribosomal subunit protein eS31 (40S ribosomal protein S31) (CEP76) (S37) (YS24)]</t>
  </si>
  <si>
    <t>AP-1 adaptor complex [GO:0030121]; cytosol [GO:0005829]; endosome [GO:0005768]; intracellular membrane-bounded organelle [GO:0043231]; nucleus [GO:0005634]; clathrin adaptor activity [GO:0035615]; Golgi to vacuole transport [GO:0006896]; intracellular protein transport [GO:0006886]; vesicle targeting, trans-Golgi to endosome [GO:0048203]; vesicle-mediated transport [GO:0016192]</t>
  </si>
  <si>
    <t>cytoplasm [GO:0005737]; diphthine synthase activity [GO:0004164]; methylation [GO:0032259]; peptidyl-diphthamide biosynthetic process from peptidyl-histidine [GO:0017183]</t>
  </si>
  <si>
    <t>90S preribosome [GO:0030686]; box H/ACA snoRNP complex [GO:0031429]; chromosome, centromeric region [GO:0000775]; cytoplasm [GO:0005737]; microtubule [GO:0005874]</t>
  </si>
  <si>
    <t>90S preribosome [GO:0030686]; box H/ACA snoRNP complex [GO:0031429]; chromosome, centromeric region [GO:0000775]; cytoplasm [GO:0005737]; microtubule [GO:0005874]; DNA binding [GO:0003677]; mRNA binding [GO:0003729]; pseudouridine synthase activity [GO:0009982]; box H/ACA RNA 3'-end processing [GO:0000495]; cell cycle [GO:0007049]; cell division [GO:0051301]; mRNA pseudouridine synthesis [GO:1990481]; rRNA modification [GO:0000154]; rRNA processing [GO:0006364]; rRNA pseudouridine synthesis [GO:0031118]; snoRNA guided rRNA pseudouridine synthesis [GO:0000454]; snRNA pseudouridine synthesis [GO:0031120]</t>
  </si>
  <si>
    <t>cytoplasm [GO:0005737]; cytoplasmic stress granule [GO:0010494]; cytosol [GO:0005829]; ATP binding [GO:0005524]; metal ion binding [GO:0046872]; methionine adenosyltransferase activity [GO:0004478]; methionine metabolic process [GO:0006555]; one-carbon metabolic process [GO:0006730]; S-adenosylmethionine biosynthetic process [GO:0006556]</t>
  </si>
  <si>
    <t>cytoplasm [GO:0005737]; MBF transcription complex [GO:0030907]; nucleus [GO:0005634]; SBF transcription complex [GO:0033309]; DNA binding [GO:0003677]; transcription coactivator activity [GO:0003713]; G1/S transition of mitotic cell cycle [GO:0000082]; positive regulation of reciprocal meiotic recombination [GO:0010845]; positive regulation of transcription by RNA polymerase II [GO:0045944]; positive regulation of transcription from RNA polymerase II promoter in response to heat stress [GO:0061408]; positive regulation of transcription involved in G1/S transition of mitotic cell cycle [GO:0071931]; regulation of DNA-templated transcription [GO:0006355]</t>
  </si>
  <si>
    <t>cytosol [GO:0005829]; cytosolic large ribosomal subunit [GO:0022625]; preribosome, large subunit precursor [GO:0030687]; metal ion binding [GO:0046872]; RNA binding [GO:0003723]; rRNA binding [GO:0019843]; structural constituent of ribosome [GO:0003735]; cleavage in ITS2 between 5.8S rRNA and LSU-rRNA of tricistronic rRNA transcript (SSU-rRNA, 5.8S rRNA, LSU-rRNA) [GO:0000448]; cytoplasmic translation [GO:0002181]</t>
  </si>
  <si>
    <t>Large ribosomal subunit protein eL37A (60S ribosomal protein L37-A) (L43) (YL35) (YP55)</t>
  </si>
  <si>
    <t>90S preribosome [GO:0030686]; cytoplasm [GO:0005737]; nuclear microtubule [GO:0005880]; nuclear periphery [GO:0034399]; nucleolus [GO:0005730]; nucleoplasm [GO:0005654]; nucleus [GO:0005634]; small-subunit processome [GO:0032040]; identical protein binding [GO:0042802]; rRNA (pseudouridine) methyltransferase activity [GO:0070037]; rRNA binding [GO:0019843];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biogenesis [GO:0042274]; rRNA base methylation [GO:0070475]; rRNA methylation [GO:0031167]; rRNA processing [GO:0006364]</t>
  </si>
  <si>
    <t>mitochondrial inner membrane [GO:0005743]; mitochondrion [GO:0005739]; ABC-type oligopeptide transporter activity [GO:0015421]; ATP binding [GO:0005524]; ATP hydrolysis activity [GO:0016887]; oligopeptide export from mitochondrion [GO:0090374]</t>
  </si>
  <si>
    <t>cytoplasm [GO:0005737]; membrane [GO:0016020]; brassicasterol glucosyltransferase activity [GO:0102203]; cholesterol alpha-glucosyltransferase activity [GO:0102205]; soladodine glucosyltransferase activity [GO:0102202]; sterol 3-beta-glucosyltransferase activity [GO:0016906]; UDP-glycosyltransferase activity [GO:0008194]; ascospore-type prospore membrane formation [GO:0032120]; carbohydrate metabolic process [GO:0005975]; lipid glycosylation [GO:0030259]; sterol biosynthetic process [GO:0016126]; sterol metabolic process [GO:0016125]</t>
  </si>
  <si>
    <t>cytoplasm [GO:0005737]; nucleolus [GO:0005730]; nucleus [GO:0005634]; rRNA processing [GO:0006364]</t>
  </si>
  <si>
    <t>90S preribosome [GO:0030686]; box C/D RNP complex [GO:0031428]; nucleolus [GO:0005730]; nucleoplasm [GO:0005654]; nucleus [GO:0005634]; small-subunit processome [GO:0032040]; mRNA binding [GO:0003729]; snoRNA binding [GO:0030515]; box C/D RNA 3'-end processing [GO:0000494]; maturation of SSU-rRNA [GO:0030490]; rRNA modification [GO:0000154]; rRNA processing [GO:0006364]; snoRNA guided rRNA 2'-O-methylation [GO:0000452]</t>
  </si>
  <si>
    <t>cytoplasm [GO:0005737]; proteasome assembly [GO:0043248]</t>
  </si>
  <si>
    <t>mitochondrial inner membrane [GO:0005743]; mitochondrion [GO:0005739]; protein-containing complex [GO:0032991]; lipid binding [GO:0008289]; ubiquinone biosynthetic process [GO:0006744]; ubiquinone-6 biosynthetic process [GO:1901006]</t>
  </si>
  <si>
    <t>mitochondrial inner membrane [GO:0005743]; mitochondrion [GO:0005739]; translation regulator activity [GO:0045182]; mitochondrial cytochrome c oxidase assembly [GO:0033617]; mRNA processing [GO:0006397]; negative regulation of mitochondrial translation [GO:0070130]; positive regulation of mitochondrial translation [GO:0070131]; protein stabilization [GO:0050821]; RNA splicing [GO:0008380]</t>
  </si>
  <si>
    <t>endoplasmic reticulum [GO:0005783]; endoplasmic reticulum membrane [GO:0005789]; membrane [GO:0016020]; nuclear outer membrane [GO:0005640]; heme oxygenase (decyclizing) activity [GO:0004392]; metal ion binding [GO:0046872]; heme catabolic process [GO:0042167]; heme oxidation [GO:0006788]; intracellular iron ion homeostasis [GO:0006879]; response to oxidative stress [GO:0006979]</t>
  </si>
  <si>
    <t>endoplasmic reticulum [GO:0005783]; endoplasmic reticulum membrane [GO:0005789]; Hrd1p ubiquitin ligase complex [GO:0000836]; Hrd1p ubiquitin ligase ERAD-L complex [GO:0000839]; Hrd1p ubiquitin ligase ERAD-M complex [GO:0000838]; luminal surveillance complex [GO:0034099]; detection of unfolded protein [GO:0002235]; negative regulation of protein autoubiquitination [GO:1905524]; retrograde protein transport, ER to cytosol [GO:0030970]; ubiquitin-dependent ERAD pathway [GO:0030433]; ubiquitin-dependent glycoprotein ERAD pathway [GO:0097466]</t>
  </si>
  <si>
    <t>COPII-coated vesicle budding [GO:0090114]; mRNA transport [GO:0051028]; nuclear pore localization [GO:0051664]; nucleocytoplasmic transport [GO:0006913]; positive regulation of DNA-templated transcription [GO:0045893]; positive regulation of ER to Golgi vesicle-mediated transport [GO:1902953]; positive regulation of protein exit from endoplasmic reticulum [GO:0070863]; positive regulation of TOR signaling [GO:0032008]; positive regulation of TORC1 signaling [GO:1904263]; protein exit from endoplasmic reticulum [GO:0032527]; protein import into nucleus [GO:0006606]; regulation of TORC1 signaling [GO:1903432]; ubiquitin-dependent ERAD pathway [GO:0030433]</t>
  </si>
  <si>
    <t>cell periphery [GO:0071944]; COPII vesicle coat [GO:0030127]; endoplasmic reticulum [GO:0005783]; endoplasmic reticulum membrane [GO:0005789]; nuclear envelope [GO:0005635]; nuclear pore [GO:0005643]; nuclear pore outer ring [GO:0031080]; Seh1-associated complex [GO:0035859]; vacuolar membrane [GO:0005774]; structural molecule activity [GO:0005198]; COPII-coated vesicle budding [GO:0090114]; mRNA transport [GO:0051028]; nuclear pore localization [GO:0051664]; nucleocytoplasmic transport [GO:0006913]; positive regulation of DNA-templated transcription [GO:0045893]; positive regulation of ER to Golgi vesicle-mediated transport [GO:1902953]; positive regulation of protein exit from endoplasmic reticulum [GO:0070863]; positive regulation of TOR signaling [GO:0032008]; positive regulation of TORC1 signaling [GO:1904263]; protein exit from endoplasmic reticulum [GO:0032527]; protein import into nucleus [GO:0006606]; regulation of TORC1 signaling [GO:1903432]; ubiquitin-dependent ERAD pathway [GO:0030433]</t>
  </si>
  <si>
    <t>cytoplasm [GO:0005737]; gamma-tubulin complex [GO:0000930]; gamma-tubulin small complex [GO:0008275]; inner plaque of spindle pole body [GO:0005822]; microtubule [GO:0005874]; nucleus [GO:0005634]; outer plaque of spindle pole body [GO:0005824]; spindle [GO:0005819]; spindle pole body [GO:0005816]; GTP binding [GO:0005525]; structural constituent of cytoskeleton [GO:0005200]; cytoplasmic microtubule organization [GO:0031122]; meiotic spindle organization [GO:0000212]; microtubule nucleation [GO:0007020]; microtubule nucleation by spindle pole body [GO:0051417]; mitotic cell cycle [GO:0000278]; mitotic sister chromatid segregation [GO:0000070]; mitotic spindle organization [GO:0007052]; positive regulation of cytoplasmic translation [GO:2000767]; regulation of microtubule nucleation [GO:0010968]</t>
  </si>
  <si>
    <t>plasma membrane [GO:0005886]; ferric-chelate reductase (NADPH) activity [GO:0052851]; ferric-chelate reductase activity [GO:0000293]; metal ion binding [GO:0046872]; copper ion import [GO:0015677]; intracellular iron ion homeostasis [GO:0006879]; iron ion transmembrane transport [GO:0034755]; iron ion transport [GO:0006826]</t>
  </si>
  <si>
    <t>cytoplasm [GO:0005737]; ATP binding [GO:0005524]; magnesium ion binding [GO:0000287]; cell cycle [GO:0007049]; cell division [GO:0051301]; eukaryotic translation initiation factor 2 complex assembly [GO:1905143]; positive regulation of translational initiation [GO:0045948]</t>
  </si>
  <si>
    <t>cytoplasm [GO:0005737]; intracellular membrane-bounded organelle [GO:0043231]; cyclosporin A binding [GO:0016018]; peptidyl-prolyl cis-trans isomerase activity [GO:0003755]; ribosome binding [GO:0043022]; unfolded protein binding [GO:0051082]; protein folding [GO:0006457]; protein peptidyl-prolyl isomerization [GO:0000413]; protein refolding [GO:0042026]</t>
  </si>
  <si>
    <t>plasma membrane [GO:0005886]; reciprocal meiotic recombination [GO:0007131]</t>
  </si>
  <si>
    <t>fungal-type vacuole [GO:0000324]; fungal-type vacuole membrane [GO:0000329]; Golgi apparatus [GO:0005794]; Golgi membrane [GO:0000139]; ferrous iron transmembrane transporter activity [GO:0015093]; iron ion transmembrane transporter activity [GO:0005381]; manganese ion transmembrane transporter activity [GO:0005384]; intracellular calcium ion homeostasis [GO:0006874]; intracellular iron ion homeostasis [GO:0006879]; intracellular manganese ion homeostasis [GO:0030026]; intracellular sequestering of iron ion [GO:0006880]; iron ion transport [GO:0006826]; manganese ion transport [GO:0006828]</t>
  </si>
  <si>
    <t>nucleolus [GO:0005730]; nucleus [GO:0005634]; preribosome, large subunit precursor [GO:0030687]; ribosomal large subunit assembly [GO:0000027]; ribosomal large subunit biogenesis [GO:0042273]</t>
  </si>
  <si>
    <t>90S preribosome [GO:0030686]; nucleolus [GO:0005730]; nucleoplasm [GO:0005654]; Pwp2p-containing subcomplex of 90S preribosome [GO:0034388]; small-subunit processome [GO:0032040];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</si>
  <si>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cell periphery [GO:0071944]; cellular bud neck [GO:0005935]; cellular bud tip [GO:0005934]; fungal-type vacuole membrane [GO:0000329]; incipient cellular bud site [GO:0000131]; mating projection tip [GO:0043332]; nuclear membrane [GO:0031965]; plasma membrane [GO:0005886]; septin ring [GO:0005940]; GTP binding [GO:0005525]; GTPase activity [GO:0003924]; actin cytoskeleton organization [GO:0030036]; budding cell apical bud growth [GO:0007118]; budding cell isotropic bud growth [GO:0007119]; Cdc42 protein signal transduction [GO:0032488]; cell cycle [GO:0007049]; conjugation with cellular fusion [GO:0000747]; endocytosis [GO:0006897]; establishment of cell polarity [GO:0030010]; establishment or maintenance of cell polarity [GO:0007163]; invasive growth in response to glucose limitation [GO:0001403]; pheromone-dependent signal transduction involved in conjugation with cellular fusion [GO:0000750]; positive regulation of exocytosis [GO:0045921]; positive regulation of pseudohyphal growth [GO:2000222]; regulation of cell morphogenesis [GO:0022604]; regulation of exit from mitosis [GO:0007096]; regulation of exocyst localization [GO:0060178]; regulation of initiation of mating projection growth [GO:0031384]; regulation of vacuole fusion, non-autophagic [GO:0032889]; Rho protein signal transduction [GO:0007266]; septin ring organization [GO:0031106]</t>
  </si>
  <si>
    <t>cytoplasm [GO:0005737]; endoplasmic reticulum [GO:0005783]; endoplasmic reticulum membrane [GO:0005789]; FAR/SIN/STRIPAK complex [GO:0090443]; cellular response to pheromone [GO:0071444]; re-entry into mitotic cell cycle after pheromone arrest [GO:0000321]; regulation of cell cycle [GO:0051726]</t>
  </si>
  <si>
    <t>mitochondrion [GO:0005739]; ligase activity [GO:0016874]; lipoyl(octanoyl) transferase activity [GO:0033819]; protein lipoylation [GO:0009249]</t>
  </si>
  <si>
    <t>cytoplasm [GO:0005737]; cytosol [GO:0005829]; endosome [GO:0005768]; endosome membrane [GO:0010008]; fungal-type vacuole membrane [GO:0000329]; Golgi membrane [GO:0000139]; membrane [GO:0016020]; nucleus-vacuole junction [GO:0071561]; peroxisome [GO:0005777]; phagophore assembly site [GO:0000407]; phagophore assembly site membrane [GO:0034045]; phosphatidylinositol 3-kinase complex, class III, type I [GO:0034271]; phosphatidylinositol 3-kinase complex, class III, type II [GO:0034272]; 1-phosphatidylinositol-3-kinase activity [GO:0016303]; ATP binding [GO:0005524]; protein kinase activity [GO:0004672]; autophagosome assembly [GO:0000045]; autophagy [GO:0006914]; autophagy of peroxisome [GO:0030242]; endocytosis [GO:0006897]; late endosome to vacuole transport [GO:0045324]; macroautophagy [GO:0016236]; phosphatidylinositol phosphate biosynthetic process [GO:0046854]; phosphatidylinositol-3-phosphate biosynthetic process [GO:0036092]; phosphatidylinositol-mediated signaling [GO:0048015]; positive regulation of transcription elongation by RNA polymerase II [GO:0032968]; protein transport [GO:0015031]</t>
  </si>
  <si>
    <t>endoplasmic reticulum [GO:0005783]; fungal-type vacuole membrane [GO:0000329]; plasma membrane [GO:0005886]; calcium activated cation channel activity [GO:0005227]; monoatomic cation transport [GO:0006812]</t>
  </si>
  <si>
    <t>GTP binding [GO:0005525]; GTPase activity [GO:0003924]; mitotic sister chromatid cohesion [GO:0007064]; protein import into nucleus [GO:0006606]</t>
  </si>
  <si>
    <t>cytoplasmic stress granule [GO:0010494]; cytosolic ribosome [GO:0022626]; polysomal ribosome [GO:0042788]; ribosome [GO:0005840]; ATP binding [GO:0005524]; ATP hydrolysis activity [GO:0016887]; rRNA binding [GO:0019843]; translation elongation factor activity [GO:0003746]; negative regulation of protein kinase activity [GO:0006469]; negative regulation of protein phosphorylation [GO:0001933]; translational elongation [GO:0006414]; translational termination [GO:0006415]</t>
  </si>
  <si>
    <t>mitochondrial inner membrane [GO:0005743]; mitochondrial membrane [GO:0031966]; mitochondrion [GO:0005739]; lipid homeostasis [GO:0055088]; mitochondrion organization [GO:0007005]</t>
  </si>
  <si>
    <t>mitochondrion [GO:0005739]; nucleus [GO:0005634]; transcription repressor complex [GO:0017053]; DNA-binding transcription activator activity, RNA polymerase II-specific [GO:0001228]; RNA polymerase II cis-regulatory region sequence-specific DNA binding [GO:0000978]; sequence-specific DNA binding [GO:0043565]; zinc ion binding [GO:0008270]; carbon catabolite activation of transcription from RNA polymerase II promoter [GO:0000436]; establishment of protein localization to chromatin [GO:0071169]; negative regulation of DNA-templated transcription [GO:0045892]; negative regulation of transcription by RNA polymerase II [GO:0000122]; regulation of cellular respiration [GO:0043457]; regulation of transcription by RNA polymerase II [GO:0006357]; response to oxygen levels [GO:0070482]</t>
  </si>
  <si>
    <t>cytoplasm [GO:0005737]; nucleus [GO:0005634]; glycogen (starch) synthase activity [GO:0004373]; identical protein binding [GO:0042802]; molecular function inhibitor activity [GO:0140678]; glycogen biosynthetic process [GO:0005978]</t>
  </si>
  <si>
    <t>cytosol [GO:0005829]; mitochondrial inner membrane [GO:0005743]; mitochondrial intermembrane space [GO:0005758]; mitochondrial matrix [GO:0005759]; mitochondrial nucleoid [GO:0042645]; mitochondrion [GO:0005739]; ATP binding [GO:0005524]; ATP hydrolysis activity [GO:0016887]; ATP-dependent protein folding chaperone [GO:0140662]; DNA replication origin binding [GO:0003688]; protein-folding chaperone binding [GO:0051087]; single-stranded DNA binding [GO:0003697]; unfolded protein binding [GO:0051082]; 'de novo' protein folding [GO:0006458]; apoptotic mitochondrial changes [GO:0008637]; chaperone-mediated protein complex assembly [GO:0051131]; mitochondrial unfolded protein response [GO:0034514]; protein folding [GO:0006457]; protein import into mitochondrial intermembrane space [GO:0045041]; protein maturation [GO:0051604]; protein refolding [GO:0042026]; protein stabilization [GO:0050821]</t>
  </si>
  <si>
    <t>cytoplasm [GO:0005737]; cytosol [GO:0005829]; Golgi apparatus [GO:0005794]; Golgi membrane [GO:0000139]; intracellular membrane-bounded organelle [GO:0043231]; membrane [GO:0016020]; nucleus [GO:0005634]; ATP binding [GO:0005524]; D-erythro-sphingosine kinase activity [GO:0017050]; lipid kinase activity [GO:0001727]; sphinganine kinase activity [GO:0008481]; calcium-mediated signaling [GO:0019722]; phosphorylation [GO:0016310]; response to heat [GO:0009408]; sphingolipid metabolic process [GO:0006665]; sphingosine biosynthetic process [GO:0046512]</t>
  </si>
  <si>
    <t>cytosol [GO:0005829]; cytosolic small ribosomal subunit [GO:0022627]; structural constituent of ribosome [GO:0003735]; cytoplasmic translation [GO:0002181]; maturation of SSU-rRNA [GO:0030490]; positive regulation of nuclear-transcribed mRNA catabolic process, deadenylation-dependent decay [GO:1900153]; ribosomal small subunit assembly [GO:0000028]; rRNA export from nucleus [GO:0006407]</t>
  </si>
  <si>
    <t>Small ribosomal subunit protein eS28A (40S ribosomal protein S28-A) (S33) (YS27)</t>
  </si>
  <si>
    <t>endoplasmic reticulum [GO:0005783]; endoplasmic reticulum membrane [GO:0005789]; endoplasmic reticulum-Golgi intermediate compartment [GO:0005793]; ER to Golgi transport vesicle membrane [GO:0012507]; Golgi apparatus [GO:0005794]; Golgi membrane [GO:0000139]; Golgi to ER transport vesicle membrane [GO:0012508]; membrane [GO:0016020]; SNARE complex [GO:0031201]; SNAP receptor activity [GO:0005484]; endoplasmic reticulum to Golgi vesicle-mediated transport [GO:0006888]; intracellular protein transport [GO:0006886]; retrograde vesicle-mediated transport, Golgi to endoplasmic reticulum [GO:0006890]; vesicle fusion [GO:0006906]; vesicle fusion with endoplasmic reticulum [GO:0048279]; vesicle fusion with Golgi apparatus [GO:0048280]</t>
  </si>
  <si>
    <t>cellular response to starvation [GO:0009267]; deadenylation-dependent decapping of nuclear-transcribed mRNA [GO:0000290]; nuclear-transcribed mRNA catabolic process [GO:0000956]; nuclear-transcribed mRNA catabolic process, deadenylation-dependent decay [GO:0000288]; nuclear-transcribed mRNA catabolic process, deadenylation-independent decay [GO:0031086]; response to heat [GO:0009408]; response to nutrient [GO:0007584]; response to osmotic stress [GO:0006970]; response to oxidative stress [GO:0006979]</t>
  </si>
  <si>
    <t>cytoplasm [GO:0005737]; m7G(5')pppN diphosphatase complex [GO:0106095]; mitochondrion [GO:0005739]; nucleus [GO:0005634]; P-body [GO:0000932]; perinuclear region of cytoplasm [GO:0048471]; 5'-(N(7)-methyl 5'-triphosphoguanosine)-[mRNA] diphosphatase activity [GO:0140932]; exoribonuclease activator activity [GO:0044692]; hydrolase activity, acting on acid anhydrides, in phosphorus-containing anhydrides [GO:0016818]; identical protein binding [GO:0042802]; protein heterodimerization activity [GO:0046982]; protein homodimerization activity [GO:0042803]; RNA 7-methylguanosine cap binding [GO:0000340]; cellular response to starvation [GO:0009267]; deadenylation-dependent decapping of nuclear-transcribed mRNA [GO:0000290]; nuclear-transcribed mRNA catabolic process [GO:0000956]; nuclear-transcribed mRNA catabolic process, deadenylation-dependent decay [GO:0000288]; nuclear-transcribed mRNA catabolic process, deadenylation-independent decay [GO:0031086]; response to heat [GO:0009408]; response to nutrient [GO:0007584]; response to osmotic stress [GO:0006970]; response to oxidative stress [GO:0006979]</t>
  </si>
  <si>
    <t>condensed chromosome, centromeric region [GO:0000779]; condensin complex [GO:0000796]; nucleolus [GO:0005730]; histone binding [GO:0042393]; autophagy of nucleus [GO:0044804]; cell division [GO:0051301]; chromosome condensation [GO:0030261]; maintenance of rDNA [GO:0043007]; meiotic chromosome condensation [GO:0010032]; meiotic chromosome separation [GO:0051307]; mitotic chromosome condensation [GO:0007076]; mitotic sister chromatid segregation [GO:0000070]; negative regulation of meiotic DNA double-strand break formation [GO:1903342]; rDNA chromatin condensation [GO:0070550]; silent mating-type cassette heterochromatin formation [GO:0030466]; synaptonemal complex assembly [GO:0007130]; tRNA gene clustering [GO:0070058]</t>
  </si>
  <si>
    <t>chromosome, telomeric region [GO:0000781]; CMG complex [GO:0071162]; cytoplasm [GO:0005737]; DNA replication preinitiation complex [GO:0031261]; MCM complex [GO:0042555]; nuclear pre-replicative complex [GO:0005656]; nuclear replication fork [GO:0043596]; nucleoplasm [GO:0005654]; nucleus [GO:0005634]; replication fork protection complex [GO:0031298]; ATP binding [GO:0005524]; ATP hydrolysis activity [GO:0016887]; chromatin binding [GO:0003682]; DNA replication origin binding [GO:0003688]; helicase activity [GO:0004386]; DNA replication initiation [GO:0006270]; DNA unwinding involved in DNA replication [GO:0006268]; double-strand break repair via break-induced replication [GO:0000727]; heterochromatin formation [GO:0031507]; nuclear DNA replication [GO:0033260]; pre-replicative complex assembly involved in nuclear cell cycle DNA replication [GO:0006267]; regulation of DNA-templated DNA replication initiation [GO:0030174]; subtelomeric heterochromatin formation [GO:0031509]</t>
  </si>
  <si>
    <t>nucleolus [GO:0005730]; ATP binding [GO:0005524]; ATP hydrolysis activity [GO:0016887]; DNA helicase activity [GO:0003678]; DNA/RNA helicase activity [GO:0033677]; mRNA binding [GO:0003729]; RNA helicase activity [GO:0003724]; maturation of LSU-rRNA from tricistronic rRNA transcript (SSU-rRNA, 5.8S rRNA, LSU-rRNA) [GO:0000463]</t>
  </si>
  <si>
    <t>Small ribosomal subunit protein eS30B (40S ribosomal protein S30-B)</t>
  </si>
  <si>
    <t>mitochondrial inner membrane [GO:0005743]; mitochondrial matrix [GO:0005759]; mitochondrion [GO:0005739]; nucleus [GO:0005634]; GTP binding [GO:0005525]; GTPase activity [GO:0003924]; mitochondrial ribosome binding [GO:0097177]; positive regulation of translation [GO:0045727]; translation [GO:0006412]</t>
  </si>
  <si>
    <t>cytosol [GO:0005829]; eukaryotic translation initiation factor 2B complex [GO:0005851]; guanyl-nucleotide exchange factor complex [GO:0032045]; mitochondrion [GO:0005739]; enzyme regulator activity [GO:0030234]; translation initiation factor activity [GO:0003743]; positive regulation of GTPase activity [GO:0043547]; regulation of translational initiation [GO:0006446]; translational initiation [GO:0006413]</t>
  </si>
  <si>
    <t>cytoplasm [GO:0005737]; cytosol [GO:0005829]; nucleus [GO:0005634]; GTP binding [GO:0005525]; GTPase activity [GO:0003924]; exonucleolytic trimming to generate mature 3'-end of 5.8S rRNA from tricistronic rRNA transcript (SSU-rRNA, 5.8S rRNA, LSU-rRNA) [GO:0000467]; nucleus organization [GO:0006997]; poly(A)+ mRNA export from nucleus [GO:0016973]; protein import into nucleus [GO:0006606]; regulation of cell cycle phase transition [GO:1901987]; regulation of nucleocytoplasmic transport [GO:0046822]; ribosomal subunit export from nucleus [GO:0000054]</t>
  </si>
  <si>
    <t>cytoplasm [GO:0005737]; plasma membrane [GO:0005886]; cysteine synthase activity [GO:0004124]; O-acetylhomoserine aminocarboxypropyltransferase activity [GO:0003961]; O-acetylhomoserine sulfhydrylase activity [GO:0051009]; pyridoxal phosphate binding [GO:0030170]; cysteine biosynthetic process [GO:0019344]; methionine metabolic process [GO:0006555]; transsulfuration [GO:0019346]</t>
  </si>
  <si>
    <t>cytosol [GO:0005829]; mitochondrial intermembrane space [GO:0005758]; mitochondrial matrix [GO:0005759]; mitochondrial nucleoid [GO:0042645]; mitochondrion [GO:0005739]; 4 iron, 4 sulfur cluster binding [GO:0051539]; aconitate hydratase activity [GO:0003994]; citrate dehydratase activity [GO:0047780]; double-stranded DNA binding [GO:0003690]; iron-sulfur cluster binding [GO:0051536]; metal ion binding [GO:0046872]; single-stranded DNA binding [GO:0003697]; mitochondrial genome maintenance [GO:0000002]; tricarboxylic acid cycle [GO:0006099]</t>
  </si>
  <si>
    <t>cytoplasm [GO:0005737]; mitochondrion [GO:0005739]; plasma membrane [GO:0005886]; 1-phosphatidylinositol 4-kinase activity [GO:0004430]; ATP binding [GO:0005524]; autophagosome-lysosome fusion [GO:0061909]; autophagy of mitochondrion [GO:0000422]; cortical actin cytoskeleton organization [GO:0030866]; macroautophagy [GO:0016236]; microlipophagy [GO:0140504]; phosphatidylinositol phosphate biosynthetic process [GO:0046854]; phosphatidylinositol-mediated signaling [GO:0048015]; regulation of fungal-type cell wall organization [GO:0060237]</t>
  </si>
  <si>
    <t>cytoplasm [GO:0005737]; cytosol [GO:0005829]; endoplasmic reticulum membrane [GO:0005789]; nucleus [GO:0005634]; plasma membrane [GO:0005886]; guanyl-nucleotide exchange factor activity [GO:0005085]; cell cycle [GO:0007049]; cell division [GO:0051301]; positive regulation of GTPase activity [GO:0043547]; Ras protein signal transduction [GO:0007265]; regulation of cell cycle [GO:0051726]; traversing start control point of mitotic cell cycle [GO:0007089]</t>
  </si>
  <si>
    <t>mitochondrial inner membrane [GO:0005743]; mitochondrial large ribosomal subunit [GO:0005762]; mitochondrion [GO:0005739]; ribonuclease III activity [GO:0004525]; structural constituent of ribosome [GO:0003735]; mitochondrial translation [GO:0032543]; RNA processing [GO:0006396]</t>
  </si>
  <si>
    <t>Large ribosomal subunit protein mL57 (54S ribosomal protein L15, mitochondrial) (YmL15)</t>
  </si>
  <si>
    <t>cellular bud neck septin ring organization [GO:0032186]; cytoskeleton-dependent cytokinesis [GO:0061640]; mitotic cytokinesis [GO:0000281]; positive regulation of protein serine/threonine kinase activity [GO:0071902]; septin ring assembly [GO:0000921]; septin ring disassembly [GO:0031107]; septum digestion after cytokinesis [GO:0000920]</t>
  </si>
  <si>
    <t>ascospore wall [GO:0005619]; cell division site [GO:0032153]; cellular bud neck [GO:0005935]; cellular bud neck septin ring [GO:0000144]; Gin4 complex [GO:1990317]; mating projection base [GO:0001400]; microtubule cytoskeleton [GO:0015630]; prospore membrane [GO:0005628]; septin complex [GO:0031105]; septin filament array [GO:0032160]; septin ring [GO:0005940]; GTP binding [GO:0005525]; GTPase activity [GO:0003924]; molecular adaptor activity [GO:0060090]; phosphatidylinositol-4-phosphate binding [GO:0070273]; phosphatidylinositol-5-phosphate binding [GO:0010314]; structural constituent of cytoskeleton [GO:0005200]; cellular bud neck septin ring organization [GO:0032186]; cytoskeleton-dependent cytokinesis [GO:0061640]; mitotic cytokinesis [GO:0000281]; positive regulation of protein serine/threonine kinase activity [GO:0071902]; septin ring assembly [GO:0000921]; septin ring disassembly [GO:0031107]; septum digestion after cytokinesis [GO:0000920]</t>
  </si>
  <si>
    <t>chromatin [GO:0000785]; nuclear chromosome [GO:0000228]; nucleus [GO:0005634]; RSC-type complex [GO:0016586]; transcription coregulator activity [GO:0003712]; chromatin remodeling [GO:0006338]; chromatin remodeling at centromere [GO:0031055]; chromosome segregation [GO:0007059]; double-strand break repair [GO:0006302]; double-strand break repair via nonhomologous end joining [GO:0006303]; G2/M transition of mitotic cell cycle [GO:0000086]; nucleosome disassembly [GO:0006337]; positive regulation of pseudohyphal growth by positive regulation of transcription from RNA polymerase II promoter [GO:1900461]; regulation of nuclear cell cycle DNA replication [GO:0033262]; transcription elongation by RNA polymerase II [GO:0006368]</t>
  </si>
  <si>
    <t>cell periphery [GO:0071944]; cellular bud [GO:0005933]; endoplasmic reticulum [GO:0005783]; endoplasmic reticulum tubular network [GO:0071782]; peroxisomal membrane [GO:0005778]; peroxisome [GO:0005777]; identical protein binding [GO:0042802]; ER-dependent peroxisome organization [GO:0032581]; membrane tubulation [GO:0097749]; peroxisome organization [GO:0007031]; regulation of peroxisome organization [GO:1900063]</t>
  </si>
  <si>
    <t>cytoplasm [GO:0005737]; cytosol [GO:0005829]; cytosolic large ribosomal subunit [GO:0022625]; structural constituent of ribosome [GO:0003735]; cytoplasmic translation [GO:0002181]; ribonucleoprotein complex assembly [GO:0022618]</t>
  </si>
  <si>
    <t>Large ribosomal subunit protein eL38 (60S ribosomal protein L38)</t>
  </si>
  <si>
    <t>hyperosmotic response [GO:0006972]; maturation of SSU-rRNA [GO:0030490]; ribosomal small subunit biogenesis [GO:0042274]</t>
  </si>
  <si>
    <t>FAL1-SGD1 complex [GO:0097078]; nucleolus [GO:0005730]; nucleus [GO:0005634]; small-subunit processome [GO:0032040]; RNA binding [GO:0003723]; hyperosmotic response [GO:0006972]; maturation of SSU-rRNA [GO:0030490]; ribosomal small subunit biogenesis [GO:0042274]</t>
  </si>
  <si>
    <t>90S preribosome [GO:0030686]; cytoplasm [GO:0005737]; cytosolic large ribosomal subunit [GO:0022625]; large ribosomal subunit rRNA binding [GO:0070180]; structural constituent of ribosome [GO:0003735]; cytoplasmic translation [GO:0002181]; ribosomal large subunit assembly [GO:0000027]</t>
  </si>
  <si>
    <t>Large ribosomal subunit protein uL10 (60S acidic ribosomal protein P0) (A0) (L10e)</t>
  </si>
  <si>
    <t>1,3-beta-D-glucan synthase complex [GO:0000148]; actin cortical patch [GO:0030479]; cell periphery [GO:0071944]; cellular bud [GO:0005933]; cellular bud neck [GO:0005935]; cellular bud tip [GO:0005934]; mitochondrion [GO:0005739]; plasma membrane [GO:0005886]; 1,3-beta-D-glucan synthase activity [GO:0003843]; (1-&gt;3)-beta-D-glucan biosynthetic process [GO:0006075]; ascospore wall assembly [GO:0030476]; fungal-type cell wall biogenesis [GO:0009272]; fungal-type cell wall polysaccharide biosynthetic process [GO:0051278]; positive regulation of endocytosis [GO:0045807]; regulation of cell size [GO:0008361]</t>
  </si>
  <si>
    <t>cytoplasm [GO:0005737]; cytosol [GO:0005829]; 6-phosphofructo-2-kinase activity [GO:0003873]; ATP binding [GO:0005524]; fructose-2,6-bisphosphate 2-phosphatase activity [GO:0004331]; fructose 2,6-bisphosphate metabolic process [GO:0006003]; fructose metabolic process [GO:0006000]; regulation of glycolytic process [GO:0006110]</t>
  </si>
  <si>
    <t>cytoplasm [GO:0005737]; cytosol [GO:0005829]; NLS-dependent protein nuclear import complex [GO:0042564]; nuclear envelope [GO:0005635]; nuclear pore [GO:0005643]; nucleus [GO:0005634]; disordered domain specific binding [GO:0097718]; guanyl-nucleotide exchange factor activity [GO:0005085]; importin-alpha family protein binding [GO:0061676]; nuclear import signal receptor activity [GO:0061608]; nuclear localization sequence binding [GO:0008139]; protein-containing complex binding [GO:0044877]; small GTPase binding [GO:0031267]; import into nucleus [GO:0051170]; mRNA transport [GO:0051028]; NLS-bearing protein import into nucleus [GO:0006607]; nuclear pore complex assembly [GO:0051292]; phosphatidylcholine biosynthetic process [GO:0006656]; protein import into nucleus [GO:0006606]; protein targeting to membrane [GO:0006612]; regulation of nucleocytoplasmic transport [GO:0046822]; regulation of protein desumoylation [GO:0060188]</t>
  </si>
  <si>
    <t>mitochondrial envelope [GO:0005740]; mitochondrial inner membrane [GO:0005743]; mitochondrion [GO:0005739]; antiporter activity [GO:0015297]; dicarboxylic acid transmembrane transporter activity [GO:0005310]; malate transmembrane transporter activity [GO:0015140]; oxaloacetate transmembrane transporter activity [GO:0015131]; succinate transmembrane transporter activity [GO:0015141]; sulfate transmembrane transporter activity [GO:0015116]; thiosulfate transmembrane transporter activity [GO:0015117]; dicarboxylic acid transport [GO:0006835]; malate transmembrane transport [GO:0071423]; oxaloacetate transport [GO:0015729]; phosphate ion transmembrane transport [GO:0035435]; succinate transmembrane transport [GO:0071422]; sulfate transport [GO:0008272]; thiosulfate transport [GO:0015709]</t>
  </si>
  <si>
    <t>cytoplasm [GO:0005737]; nucleus [GO:0005634]; transaldolase activity [GO:0004801]; carbohydrate metabolic process [GO:0005975]; pentose-phosphate shunt [GO:0006098]; pentose-phosphate shunt, non-oxidative branch [GO:0009052]</t>
  </si>
  <si>
    <t>mitochondrial nucleoid [GO:0042645]; mitochondrion [GO:0005739]; double-stranded DNA binding [GO:0003690]; ketol-acid reductoisomerase activity [GO:0004455]; metal ion binding [GO:0046872]; branched-chain amino acid biosynthetic process [GO:0009082]; isoleucine biosynthetic process [GO:0009097]; mitochondrial genome maintenance [GO:0000002]; valine biosynthetic process [GO:0009099]</t>
  </si>
  <si>
    <t>nucleus [GO:0005634]; RSC-type complex [GO:0016586]; chromatin binding [GO:0003682]; chromatin remodeling [GO:0006338]; chromosome segregation [GO:0007059]; double-strand break repair via homologous recombination [GO:0000724]; double-strand break repair via nonhomologous end joining [GO:0006303]; nucleosome disassembly [GO:0006337]; plasmid maintenance [GO:0006276]; regulation of sporulation resulting in formation of a cellular spore [GO:0042173]; sister chromatid cohesion [GO:0007062]; sporulation resulting in formation of a cellular spore [GO:0030435]; transcription elongation by RNA polymerase II [GO:0006368]; UV-damage excision repair [GO:0070914]</t>
  </si>
  <si>
    <t>cytosol [GO:0005829]; (S)-2-(5-amino-1-(5-phospho-D-ribosyl)imidazole-4-carboxamido) succinate lyase (fumarate-forming) activity [GO:0070626]; N6-(1,2-dicarboxyethyl)AMP AMP-lyase (fumarate-forming) activity [GO:0004018]; 'de novo' AMP biosynthetic process [GO:0044208]; 'de novo' IMP biosynthetic process [GO:0006189]; purine nucleotide biosynthetic process [GO:0006164]</t>
  </si>
  <si>
    <t>endosome [GO:0005768]; endosome membrane [GO:0010008]; fungal-type vacuole membrane [GO:0000329]; Golgi membrane [GO:0000139]; lytic vacuole [GO:0000323]; phosphatidylinositol 3-kinase complex, class III, type II [GO:0034272]; SNARE binding [GO:0000149]; late endosome to vacuole transport [GO:0045324]; macroautophagy [GO:0016236]; phosphatidylinositol phosphate biosynthetic process [GO:0046854]; protein transport [GO:0015031]; SNARE complex assembly [GO:0035493]</t>
  </si>
  <si>
    <t>cell wall integrity MAPK cascade [GO:0000196]; invasive growth in response to glucose limitation [GO:0001403]; osmosensory signaling MAPK cascade [GO:0000161]; osmosensory signaling pathway via Sho1 osmosensor [GO:0007232]; pheromone response MAPK cascade [GO:0071507]; pheromone-dependent signal transduction involved in conjugation with cellular fusion [GO:0000750]; protein phosphorylation [GO:0006468]; pseudohyphal growth [GO:0007124]; signal transduction involved in filamentous growth [GO:0001402]</t>
  </si>
  <si>
    <t>cytoplasm [GO:0005737]; ATP binding [GO:0005524]; identical protein binding [GO:0042802]; MAP kinase kinase kinase activity [GO:0004709]; protein kinase activity [GO:0004672]; protein serine kinase activity [GO:0106310]; SAM domain binding [GO:0032093]; cell wall integrity MAPK cascade [GO:0000196]; invasive growth in response to glucose limitation [GO:0001403]; osmosensory signaling MAPK cascade [GO:0000161]; osmosensory signaling pathway via Sho1 osmosensor [GO:0007232]; pheromone response MAPK cascade [GO:0071507]; pheromone-dependent signal transduction involved in conjugation with cellular fusion [GO:0000750]; protein phosphorylation [GO:0006468]; pseudohyphal growth [GO:0007124]; signal transduction involved in filamentous growth [GO:0001402]</t>
  </si>
  <si>
    <t>cytoplasm [GO:0005737]; nucleus [GO:0005634]; nuclear-transcribed mRNA catabolic process, nonsense-mediated decay [GO:0000184]</t>
  </si>
  <si>
    <t>mitochondrion [GO:0005739]; nucleus [GO:0005634]; SCF ubiquitin ligase complex [GO:0019005]; mitochondrial fusion [GO:0008053]; mitochondrion organization [GO:0007005]; protein ubiquitination [GO:0016567]; proteolysis involved in protein catabolic process [GO:0051603]; regulation of mRNA export from nucleus [GO:0010793]; SCF-dependent proteasomal ubiquitin-dependent protein catabolic process [GO:0031146]; ubiquitin-dependent protein catabolic process [GO:0006511]</t>
  </si>
  <si>
    <t>actin cytoskeleton [GO:0015629]; Arp2/3 protein complex [GO:0005885]; mitochondrion [GO:0005739]; actin binding [GO:0003779]; actin cortical patch organization [GO:0044396]; actin nucleation [GO:0045010]; Arp2/3 complex-mediated actin nucleation [GO:0034314]; establishment of mitochondrion localization [GO:0051654]; regulation of actin filament polymerization [GO:0030833]</t>
  </si>
  <si>
    <t>establishment of cell polarity [GO:0030010]; positive regulation of endocytosis [GO:0045807]; positive regulation of mitotic actomyosin contractile ring assembly [GO:1903501]; regulation of fungal-type cell wall organization [GO:0060237]; small GTPase mediated signal transduction [GO:0007264]</t>
  </si>
  <si>
    <t>cell periphery [GO:0071944]; cellular bud tip [GO:0005934]; incipient cellular bud site [GO:0000131]; mating projection tip [GO:0043332]; nucleus [GO:0005634]; guanyl-nucleotide exchange factor activity [GO:0005085]; phosphatidylinositol-4,5-bisphosphate binding [GO:0005546]; establishment of cell polarity [GO:0030010]; positive regulation of endocytosis [GO:0045807]; positive regulation of mitotic actomyosin contractile ring assembly [GO:1903501]; regulation of fungal-type cell wall organization [GO:0060237]; small GTPase mediated signal transduction [GO:0007264]</t>
  </si>
  <si>
    <t>endoplasmic reticulum [GO:0005783]; endoplasmic reticulum membrane [GO:0005789]; 3-oxo-arachidoyl-CoA synthase activity [GO:0102336]; 3-oxo-lignoceronyl-CoA synthase activity [GO:0102338]; fatty acid elongase activity [GO:0009922]; very-long-chain 3-ketoacyl-CoA synthase activity [GO:0102756]; fatty acid biosynthetic process [GO:0006633]; fatty acid elongation [GO:0030497]; fatty acid elongation, monounsaturated fatty acid [GO:0034625]; fatty acid elongation, polyunsaturated fatty acid [GO:0034626]; fatty acid elongation, saturated fatty acid [GO:0019367]; late endosome to vacuole transport via multivesicular body sorting pathway [GO:0032511]; post-Golgi vesicle-mediated transport [GO:0006892]; sphingolipid biosynthetic process [GO:0030148]; very long-chain fatty acid biosynthetic process [GO:0042761]</t>
  </si>
  <si>
    <t>nucleus [GO:0005634]; plasma membrane [GO:0005886]; vacuole [GO:0005773]; DNA binding [GO:0003677]; metal ion binding [GO:0046872]; protein catabolic process in the vacuole [GO:0007039]; protein transport [GO:0015031]</t>
  </si>
  <si>
    <t>endoplasmic reticulum [GO:0005783]; rough endoplasmic reticulum membrane [GO:0030867]; Sec61 translocon complex [GO:0005784]; translocon complex [GO:0071256]; peptide transmembrane transporter activity [GO:1904680]; protein transmembrane transporter activity [GO:0008320]; protein-transporting ATPase activity [GO:0015450]; ribosome binding [GO:0043022]; signal sequence binding [GO:0005048]; misfolded protein transport [GO:0070843]; post-translational protein targeting to membrane, translocation [GO:0031204]; protein transmembrane import into intracellular organelle [GO:0044743]; retrograde protein transport, ER to cytosol [GO:0030970]; SRP-dependent cotranslational protein targeting to membrane, translocation [GO:0006616]; ubiquitin-dependent ERAD pathway [GO:0030433]</t>
  </si>
  <si>
    <t>cytosol [GO:0005829]; endoplasmic reticulum [GO:0005783]; endosome [GO:0005768]; lipid droplet [GO:0005811]; mitochondrion [GO:0005739]; prospore membrane [GO:0005628]; phosphatidylinositol transfer activity [GO:0008526]; Golgi to plasma membrane protein transport [GO:0043001]; Golgi to plasma membrane transport [GO:0006893]; negative regulation of fatty acid biosynthetic process [GO:0045717]; negative regulation of phosphatidylglycerol biosynthetic process [GO:1901352]; phosphatidylinositol metabolic process [GO:0046488]; phospholipid catabolic process [GO:0009395]; phospholipid transport [GO:0015914]; positive regulation of phosphatidylcholine biosynthetic process [GO:2001247]</t>
  </si>
  <si>
    <t>kinetochore [GO:0000776]; nucleus [GO:0005634]; attachment of spindle microtubules to kinetochore [GO:0008608]; cell division [GO:0051301]; chromosome segregation [GO:0007059]; DNA replication initiation [GO:0006270]; establishment of mitotic sister chromatid cohesion [GO:0034087]; meiotic cell cycle [GO:0051321]; mitotic spindle assembly checkpoint signaling [GO:0007094]</t>
  </si>
  <si>
    <t>mitochondrial matrix [GO:0005759]; mitochondrion [GO:0005739]; aminoacyl-tRNA editing activity [GO:0002161]; ATP binding [GO:0005524]; leucine-tRNA ligase activity [GO:0004823]; pre-mRNA intronic binding [GO:0097157]; Group I intron splicing [GO:0000372]; leucyl-tRNA aminoacylation [GO:0006429]; mitochondrial translation [GO:0032543]; mRNA processing [GO:0006397]</t>
  </si>
  <si>
    <t>chromosome, telomeric region [GO:0000781]; mitochondrion [GO:0005739]; nucleus [GO:0005634]; site of double-strand break [GO:0035861]; Smc5-Smc6 complex [GO:0030915]; ATP binding [GO:0005524]; ATP hydrolysis activity [GO:0016887]; damaged DNA binding [GO:0003684]; single-stranded DNA binding [GO:0003697]; chromosome separation [GO:0051304]; DNA double-strand break attachment to nuclear envelope [GO:1990683]; DNA repair [GO:0006281]; double-strand break repair via homologous recombination [GO:0000724]; protein sumoylation [GO:0016925]; regulation of telomere maintenance [GO:0032204]; resolution of recombination intermediates [GO:0071139]</t>
  </si>
  <si>
    <t>cytoplasm [GO:0005737]; cytosol [GO:0005829]; elongator holoenzyme complex [GO:0033588]; nucleoplasm [GO:0005654]; nucleus [GO:0005634]; identical protein binding [GO:0042802]; protein self-association [GO:0043621]; tRNA binding [GO:0000049]; protein transport [GO:0015031]; regulation of transcription by RNA polymerase II [GO:0006357]; regulation of translation [GO:0006417]; tRNA wobble base 5-methoxycarbonylmethyl-2-thiouridinylation [GO:0002926]; tRNA wobble uridine modification [GO:0002098]</t>
  </si>
  <si>
    <t>1-phosphatidyl-1D-myo-inositol 3,5-bisphosphate metabolic process [GO:1903100]; phosphatidylinositol biosynthetic process [GO:0006661]; positive regulation of kinase activity [GO:0033674]; positive regulation of phosphorylation [GO:0042327]; protein localization to vacuolar membrane [GO:1903778]; protein transport [GO:0015031]; regulation of phosphatidylinositol biosynthetic process [GO:0010511]</t>
  </si>
  <si>
    <t>endosome membrane [GO:0010008]; fungal-type vacuole membrane [GO:0000329]; PAS complex [GO:0070772]; identical protein binding [GO:0042802]; protein-macromolecule adaptor activity [GO:0030674]; 1-phosphatidyl-1D-myo-inositol 3,5-bisphosphate metabolic process [GO:1903100]; phosphatidylinositol biosynthetic process [GO:0006661]; positive regulation of kinase activity [GO:0033674]; positive regulation of phosphorylation [GO:0042327]; protein localization to vacuolar membrane [GO:1903778]; protein transport [GO:0015031]; regulation of phosphatidylinositol biosynthetic process [GO:0010511]</t>
  </si>
  <si>
    <t>cytoplasm [GO:0005737]; preribosome, large subunit precursor [GO:0030687]; metal ion binding [GO:0046872]; ribosomal large subunit biogenesis [GO:0042273]</t>
  </si>
  <si>
    <t>cytosol [GO:0005829]; cytosolic small ribosomal subunit [GO:0022627]; structural constituent of ribosome [GO:0003735]; zinc ion binding [GO:0008270]; cytoplasmic translation [GO:0002181]</t>
  </si>
  <si>
    <t>Small ribosomal subunit protein uS14A (40S ribosomal protein S29-A) (S36) (YS29)</t>
  </si>
  <si>
    <t>cytoplasm [GO:0005737]; mitochondrial inner membrane [GO:0005743]; mitochondrial membrane [GO:0031966]; mitochondrion [GO:0005739]; unfolded protein binding [GO:0051082]; mitochondrial proton-transporting ATP synthase complex assembly [GO:0033615]</t>
  </si>
  <si>
    <t>CORVET complex [GO:0033263]; cytosol [GO:0005829]; early endosome membrane [GO:0031901]; fungal-type vacuole [GO:0000324]; fungal-type vacuole membrane [GO:0000329]; HOPS complex [GO:0030897]; ATP binding [GO:0005524]; endocytosis [GO:0006897]; Golgi to vacuole transport [GO:0006896]; intracellular protein transport [GO:0006886]; piecemeal microautophagy of the nucleus [GO:0034727]; protein targeting to vacuole [GO:0006623]; regulation of SNARE complex assembly [GO:0035542]; regulation of vacuole fusion, non-autophagic [GO:0032889]; vacuole fusion, non-autophagic [GO:0042144]; vacuole organization [GO:0007033]; vesicle docking [GO:0048278]; vesicle fusion with vacuole [GO:0051469]; vesicle tethering [GO:0099022]; vesicle-mediated transport [GO:0016192]</t>
  </si>
  <si>
    <t>cytoplasm [GO:0005737]; preribosome, large subunit precursor [GO:0030687]; ATP binding [GO:0005524]; ATP hydrolysis activity [GO:0016887]; protein hexamerization [GO:0034214]; response to xenobiotic stimulus [GO:0009410]; ribosomal large subunit biogenesis [GO:0042273]</t>
  </si>
  <si>
    <t>cytoplasm [GO:0005737]; Ski complex [GO:0055087]; ATP binding [GO:0005524]; ATP hydrolysis activity [GO:0016887]; DNA binding [GO:0003677]; mRNA binding [GO:0003729]; RNA helicase activity [GO:0003724];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 regulation of translation [GO:0006417]</t>
  </si>
  <si>
    <t>chromatin [GO:0000785]; nucleus [GO:0005634]; Swr1 complex [GO:0000812]; chromatin binding [GO:0003682]; core promoter sequence-specific DNA binding [GO:0001046]; lysine-acetylated histone binding [GO:0070577]; TFIID-class transcription factor complex binding [GO:0001094]; chromatin remodeling [GO:0006338]; DNA repair [GO:0006281]; negative regulation of heterochromatin formation [GO:0031452]; regulation of DNA-templated transcription [GO:0006355]; regulation of silent mating-type cassette heterochromatin formation [GO:0090054]; snRNA transcription [GO:0009301]; sporulation resulting in formation of a cellular spore [GO:0030435]</t>
  </si>
  <si>
    <t>cortical endoplasmic reticulum [GO:0032541]; endoplasmic reticulum [GO:0005783]; endoplasmic reticulum membrane [GO:0005789]; lipid droplet [GO:0005811]; identical protein binding [GO:0042802]; lipid droplet formation [GO:0140042]; lipid droplet organization [GO:0034389]; lipid metabolic process [GO:0006629]; negative regulation of sphingolipid biosynthetic process [GO:0090155]; positive regulation of lipid biosynthetic process [GO:0046889]; protein localization [GO:0008104]; protein localization to lipid droplet [GO:1990044]; regulation of lipid metabolic process [GO:0019216]</t>
  </si>
  <si>
    <t>flavin adenine dinucleotide binding [GO:0050660]; tRNA dihydrouridine synthase activity [GO:0017150]; tRNA-dihydrouridine20a synthase activity [GO:0102266]; tRNA-dihydrouridine20b synthase activity [GO:0102267]; mRNA processing [GO:0006397]; tRNA modification [GO:0006400]</t>
  </si>
  <si>
    <t>90S preribosome [GO:0030686]; nucleolus [GO:0005730]; nucleoplasm [GO:0005654]; nucleus [GO:0005634]; Pwp2p-containing subcomplex of 90S preribosome [GO:0034388]; small-subunit processome [GO:0032040]; maturation of SSU-rRNA [GO:0030490]; rRNA processing [GO:0006364]</t>
  </si>
  <si>
    <t>cytoplasmic vesicle membrane [GO:0030659]; endoplasmic reticulum [GO:0005783]; plasma membrane [GO:0005886]; copper ion transmembrane transporter activity [GO:0005375]; copper ion import [GO:0015677]</t>
  </si>
  <si>
    <t>cell cortex of cell tip [GO:0051285]; cell periphery [GO:0071944]; cellular bud [GO:0005933]; cytoplasm [GO:0005737]; endoplasmic reticulum [GO:0005783]; plasma membrane [GO:0005886]; fungal-type cell wall organization [GO:0031505]</t>
  </si>
  <si>
    <t>ESCRT II complex [GO:0000814]; late endosome membrane [GO:0031902]; metal ion binding [GO:0046872]; phosphatidylinositol-3-phosphate binding [GO:0032266]; ubiquitin binding [GO:0043130]; ATP export [GO:1904669]; carbon catabolite repression of transcription from RNA polymerase II promoter by glucose [GO:0000433]; cytoplasm to vacuole transport by the Cvt pathway [GO:0032258]; localization [GO:0051179]; macroautophagy [GO:0016236]; protein retention in Golgi apparatus [GO:0045053]; protein targeting to vacuole [GO:0006623]; protein transport to vacuole involved in ubiquitin-dependent protein catabolic process via the multivesicular body sorting pathway [GO:0043328]; ubiquitin-dependent protein catabolic process via the multivesicular body sorting pathway [GO:0043162]</t>
  </si>
  <si>
    <t>Cdc73/Paf1 complex [GO:0016593]; euchromatin [GO:0000791]; nucleus [GO:0005634]; chromatin binding [GO:0003682]; RNA polymerase II C-terminal domain phosphoserine binding [GO:1990269]; RNA polymerase II complex binding [GO:0000993]; histone methylation [GO:0016571]; mRNA 3'-end processing [GO:0031124]; negative regulation of DNA recombination [GO:0045910]; positive regulation of transcription elongation by RNA polymerase I [GO:2001209]; positive regulation of transcription elongation by RNA polymerase II [GO:0032968]; recruitment of 3'-end processing factors to RNA polymerase II holoenzyme complex [GO:0034402]; regulation of transcription-coupled nucleotide-excision repair [GO:0090262]; transcription elongation by RNA polymerase I [GO:0006362]; transcription elongation by RNA polymerase II [GO:0006368]</t>
  </si>
  <si>
    <t>cytoplasm [GO:0005737]; mitochondrion [GO:0005739]; ribonucleoprotein complex [GO:1990904]; ATP binding [GO:0005524]; ATP hydrolysis activity [GO:0016887]; helicase activity [GO:0004386]; mRNA binding [GO:0003729]; RNA binding [GO:0003723]; RNA helicase activity [GO:0003724]; ribonucleoprotein complex biogenesis [GO:0022613]; RNA processing [GO:0006396]</t>
  </si>
  <si>
    <t>nucleus [GO:0005634]; proteasome complex [GO:0000502]; proteasome regulatory particle, lid subcomplex [GO:0008541]; proteasome storage granule [GO:0034515]; ubiquitin binding [GO:0043130]; proteasome-mediated ubiquitin-dependent protein catabolic process [GO:0043161]; ubiquitin-dependent protein catabolic process [GO:0006511]</t>
  </si>
  <si>
    <t>cytoplasm [GO:0005737]; mitochondrion [GO:0005739]; plasma membrane [GO:0005886]; guanyl-nucleotide exchange factor activity [GO:0005085]; small GTPase binding [GO:0031267]; autophagy of mitochondrion [GO:0000422]; intracellular signal transduction [GO:0035556]; small GTPase mediated signal transduction [GO:0007264]</t>
  </si>
  <si>
    <t>cellular bud neck [GO:0005935]; incipient cellular bud site [GO:0000131]; guanyl-nucleotide exchange factor activity [GO:0005085]; fungal-type cell wall organization [GO:0031505]; positive regulation of mitotic actomyosin contractile ring assembly [GO:1903501]; signal transduction [GO:0007165]</t>
  </si>
  <si>
    <t>endoplasmic reticulum [GO:0005783]; mitochondrial membrane [GO:0031966]; mitochondrion [GO:0005739]; oxidoreductase activity, acting on the CH-OH group of donors, NAD or NADP as acceptor [GO:0016616]; response to xenobiotic stimulus [GO:0009410]</t>
  </si>
  <si>
    <t>positive regulation of transcription by RNA polymerase II [GO:0045944]; protein monoubiquitination [GO:0006513]</t>
  </si>
  <si>
    <t>cytoplasm [GO:0005737]; metal ion binding [GO:0046872]; transcription cis-regulatory region binding [GO:0000976]; ubiquitin protein ligase activity [GO:0061630]; positive regulation of transcription by RNA polymerase II [GO:0045944]; protein monoubiquitination [GO:0006513]</t>
  </si>
  <si>
    <t>E3 ubiquitin-protein ligase MAG2 (EC 2.3.2.27)</t>
  </si>
  <si>
    <t>actin cortical patch [GO:0030479]; actin filament binding [GO:0051015]; Arp2/3 complex binding [GO:0071933]; microtubule binding [GO:0008017]; protein-macromolecule adaptor activity [GO:0030674]; actin cortical patch localization [GO:0051666]; actin filament organization [GO:0007015]; microtubule-based process [GO:0007017]; negative regulation of Arp2/3 complex-mediated actin nucleation [GO:0034316]; positive regulation of Arp2/3 complex-mediated actin nucleation [GO:2000601]</t>
  </si>
  <si>
    <t>cytoplasm [GO:0005737]; Nrd1 complex [GO:0035649]; nuclear body [GO:0016604]; nucleolus [GO:0005730]; nucleus [GO:0005634]; replication fork [GO:0005657]; small-subunit processome [GO:0032040]; 5'-3' DNA helicase activity [GO:0043139]; 5'-3' DNA/RNA helicase activity [GO:0033678]; ATP binding [GO:0005524]; hydrolase activity [GO:0016787]; mRNA binding [GO:0003729]; protein domain specific binding [GO:0019904]; RNA binding [GO:0003723]; transcription termination site sequence-specific DNA binding [GO:0001147]; cell redox homeostasis [GO:0045454]; DNA-templated DNA replication maintenance of fidelity [GO:0045005]; DNA-templated transcription termination [GO:0006353]; maturation of SSU-rRNA [GO:0030490]; mRNA 3'-end processing [GO:0031124]; mRNA polyadenylation [GO:0006378]; negative regulation of flocculation [GO:0060257]; regulation of transcription by RNA polymerase II [GO:0006357]; rRNA processing [GO:0006364]; sno(s)RNA 3'-end processing [GO:0031126]; snRNA processing [GO:0016180]; termination of RNA polymerase II transcription [GO:0006369]; transcription-coupled nucleotide-excision repair [GO:0006283]; tRNA processing [GO:0008033]</t>
  </si>
  <si>
    <t>cytoplasm [GO:0005737]; plasma membrane [GO:0005886]; identical protein binding [GO:0042802]; IMP dehydrogenase activity [GO:0003938]; metal ion binding [GO:0046872]; mRNA binding [GO:0003729]; nucleotide binding [GO:0000166]; GMP biosynthetic process [GO:0006177]; GTP biosynthetic process [GO:0006183]</t>
  </si>
  <si>
    <t>cytoplasm [GO:0005737]; Golgi medial cisterna [GO:0005797]; Golgi trans cisterna [GO:0000138]; membrane [GO:0016020]; cell wall organization [GO:0071555]</t>
  </si>
  <si>
    <t>arginine catabolic process to glutamate [GO:0019544]; arginine catabolic process to proline via ornithine [GO:0010121]; L-proline biosynthetic process [GO:0055129]; ornithine metabolic process [GO:0006591]</t>
  </si>
  <si>
    <t>cytoplasm [GO:0005737]; cytosol [GO:0005829]; nucleus [GO:0005634]; identical protein binding [GO:0042802]; ornithine(lysine) transaminase activity [GO:0050155]; ornithine-oxo-acid transaminase activity [GO:0004587]; pyridoxal phosphate binding [GO:0030170]; arginine catabolic process to glutamate [GO:0019544]; arginine catabolic process to proline via ornithine [GO:0010121]; L-proline biosynthetic process [GO:0055129]; ornithine metabolic process [GO:0006591]</t>
  </si>
  <si>
    <t>Large ribosomal subunit protein uL29m (54S ribosomal protein L4, mitochondrial) (YmL4)</t>
  </si>
  <si>
    <t>Dsl1/NZR complex [GO:0070939]; endoplasmic reticulum [GO:0005783]; endoplasmic reticulum membrane [GO:0005789]; nuclear envelope [GO:0005635]; ER-dependent peroxisome organization [GO:0032581]; protein transport [GO:0015031]; retrograde vesicle-mediated transport, Golgi to endoplasmic reticulum [GO:0006890]; vesicle-mediated transport [GO:0016192]</t>
  </si>
  <si>
    <t>Small ribosomal subunit protein eS1A (40S ribosomal protein S1-A) (RP10A)</t>
  </si>
  <si>
    <t>chromatin silencing complex [GO:0005677]; chromosome, telomeric region [GO:0000781]; heterochromatin [GO:0000792]; mitochondrion [GO:0005739]; nucleolus [GO:0005730]; chromatin binding [GO:0003682]; double-stranded DNA binding [GO:0003690]; identical protein binding [GO:0042802]; nucleic acid binding [GO:0003676]; nucleosome binding [GO:0031491]; single-stranded DNA binding [GO:0003697]; double-strand break repair via nonhomologous end joining [GO:0006303]; establishment of protein-containing complex localization to telomere [GO:0097695]; heterochromatin formation [GO:0031507]; nuclear-transcribed mRNA catabolic process, non-stop decay [GO:0070481]; silent mating-type cassette heterochromatin formation [GO:0030466]; subtelomeric heterochromatin formation [GO:0031509]; telomere tethering at nuclear periphery [GO:0034398]</t>
  </si>
  <si>
    <t>cytosol [GO:0005829]; mitochondrion [GO:0005739]; ATP binding [GO:0005524]; fructokinase activity [GO:0008865]; glucokinase activity [GO:0004340]; glucose binding [GO:0005536]; mannokinase activity [GO:0019158]; N-acetylglucosamine kinase activity [GO:0045127]; carbohydrate phosphorylation [GO:0046835]; glucose 6-phosphate metabolic process [GO:0051156]; glucose metabolic process [GO:0006006]; glycolytic process [GO:0006096]; intracellular glucose homeostasis [GO:0001678]; mannose metabolic process [GO:0006013]</t>
  </si>
  <si>
    <t>fungal-type vacuole membrane [GO:0000329]; proton-transporting V-type ATPase complex [GO:0033176]; vacuolar proton-transporting V-type ATPase complex [GO:0016471]; vacuolar proton-transporting V-type ATPase, V0 domain [GO:0000220]; proton-transporting ATPase activity, rotational mechanism [GO:0046961]; endosomal lumen acidification [GO:0048388]; Golgi lumen acidification [GO:0061795]; proton transmembrane transport [GO:1902600]; vacuolar acidification [GO:0007035]; vacuolar transport [GO:0007034]</t>
  </si>
  <si>
    <t>cytosol [GO:0005829]; cytosolic large ribosomal subunit [GO:0022625]; RNA binding [GO:0003723]; structural constituent of ribosome [GO:0003735]; cytoplasmic translation [GO:0002181]; ribosomal large subunit assembly [GO:0000027]</t>
  </si>
  <si>
    <t>Large ribosomal subunit protein eL6B (60S ribosomal protein L6-B) (L17) (RP18) (YL16)</t>
  </si>
  <si>
    <t>epigenetic regulation of gene expression [GO:0040029]; nucleosome assembly [GO:0006334]</t>
  </si>
  <si>
    <t>nucleolus [GO:0005730]; nucleus [GO:0005634]; macrolide binding [GO:0005527]; peptidyl-prolyl cis-trans isomerase activity [GO:0003755]; epigenetic regulation of gene expression [GO:0040029]; nucleosome assembly [GO:0006334]</t>
  </si>
  <si>
    <t>endoplasmic reticulum [GO:0005783]; endoplasmic reticulum membrane [GO:0005789]; nuclear envelope [GO:0005635]; nuclear periphery [GO:0034399]; peroxisomal membrane [GO:0005778]; proteasome complex [GO:0000502]; hydroxymethylglutaryl-CoA reductase (NADPH) activity [GO:0004420]; coenzyme A metabolic process [GO:0015936]; ergosterol biosynthetic process [GO:0006696]; isoprenoid biosynthetic process [GO:0008299]</t>
  </si>
  <si>
    <t>nucleus [GO:0005634]; DNA-binding transcription activator activity, RNA polymerase II-specific [GO:0001228]; DNA-binding transcription factor activity, RNA polymerase II-specific [GO:0000981]; DNA-binding transcription repressor activity, RNA polymerase II-specific [GO:0001227]; sequence-specific DNA binding [GO:0043565]; transcription cis-regulatory region binding [GO:0000976]; zinc ion binding [GO:0008270]; leucine biosynthetic process [GO:0009098]; negative regulation of transcription by RNA polymerase II [GO:0000122]; positive regulation of leucine biosynthetic process [GO:2001278]; positive regulation of transcription by RNA polymerase II [GO:0045944]; regulation of DNA-templated transcription [GO:0006355]</t>
  </si>
  <si>
    <t>plasma membrane [GO:0005886]; GTPase activator activity [GO:0005096]; adaptation of signaling pathway by response to pheromone involved in conjugation with cellular fusion [GO:0000754]; intracellular signal transduction [GO:0035556]; negative regulation of signal transduction [GO:0009968]; signal transduction [GO:0007165]</t>
  </si>
  <si>
    <t>central plaque of spindle pole body [GO:0005823]; nuclear inner membrane [GO:0005637]; spindle pole body [GO:0005816]; lipid binding [GO:0008289]; spindle pole body duplication [GO:0030474]; spindle pole body localization [GO:0070631]</t>
  </si>
  <si>
    <t>cytosol [GO:0005829]; fungal-type vacuole [GO:0000324]; fungal-type vacuole membrane [GO:0000329]; late endosome [GO:0005770]; mitochondrial outer membrane [GO:0005741]; mitochondrion [GO:0005739]; phagocytic vesicle [GO:0045335]; vacuole [GO:0005773]; vacuole-mitochondrion membrane contact site [GO:1990816]; GTP binding [GO:0005525]; GTPase activity [GO:0003924]; protein-containing complex binding [GO:0044877]; cytoplasm to vacuole transport by the Cvt pathway [GO:0032258]; endocytosis [GO:0006897]; macroautophagy [GO:0016236]; piecemeal microautophagy of the nucleus [GO:0034727]; protein localization to vacuole [GO:0072665]; regulation of protein-containing complex assembly [GO:0043254]; regulation of vacuole fusion, non-autophagic [GO:0032889]; retrograde transport, endosome to Golgi [GO:0042147]; vacuole inheritance [GO:0000011]; vesicle-mediated transport [GO:0016192]</t>
  </si>
  <si>
    <t>cell periphery [GO:0071944]; cytoplasm [GO:0005737]; plasma membrane [GO:0005886]; intracellular monoatomic ion homeostasis [GO:0006873]; intracellular signal transduction [GO:0035556]</t>
  </si>
  <si>
    <t>endoplasmic reticulum [GO:0005783]; lipid droplet [GO:0005811]; mitochondrial outer membrane [GO:0005741]; mitochondrion [GO:0005739]; identical protein binding [GO:0042802]; sterol 24-C-methyltransferase activity [GO:0003838]; ergosterol biosynthetic process [GO:0006696]; methylation [GO:0032259]</t>
  </si>
  <si>
    <t>Large ribosomal subunit protein bL33m (54S ribosomal protein L39, mitochondrial) (YmL39)</t>
  </si>
  <si>
    <t>chromosome [GO:0005694]; DSIF complex [GO:0032044]; mitochondrion [GO:0005739]; nucleus [GO:0005634]; DNA binding [GO:0003677]; mRNA binding [GO:0003729]; protein-containing complex binding [GO:0044877]; RNA polymerase I core binding [GO:0001042]; RNA polymerase I general transcription initiation factor binding [GO:0001179]; RNA polymerase II complex binding [GO:0000993]; rRNA binding [GO:0019843]; snRNP binding [GO:0070990]; U1 snRNA binding [GO:0030619]; U2 snRNA binding [GO:0030620]; U4 snRNA binding [GO:0030621]; U5 snRNA binding [GO:0030623]; U6 snRNA binding [GO:0017070]; intracellular mRNA localization [GO:0008298]; negative regulation of transcription elongation by RNA polymerase I [GO:2001208]; positive regulation of autophagy [GO:0010508]; positive regulation of transcription elongation by RNA polymerase I [GO:2001209]; positive regulation of transcription elongation by RNA polymerase II [GO:0032968]; regulation of DNA-templated transcription [GO:0006355]; regulation of rRNA processing [GO:2000232]; regulation of transcription-coupled nucleotide-excision repair [GO:0090262]; spliceosomal complex assembly [GO:0000245]; transcription elongation by RNA polymerase II [GO:0006368]; transcription elongation-coupled chromatin remodeling [GO:0140673]</t>
  </si>
  <si>
    <t>COPII-coated ER to Golgi transport vesicle [GO:0030134]; endoplasmic reticulum [GO:0005783]; endoplasmic reticulum membrane [GO:0005789]; endoplasmic reticulum-Golgi intermediate compartment [GO:0005793]; fungal-type vacuole [GO:0000324]; Golgi apparatus [GO:0005794]; Golgi membrane [GO:0000139]; Golgi-associated vesicle [GO:0005798]; endoplasmic reticulum to Golgi vesicle-mediated transport [GO:0006888]; Golgi organization [GO:0007030]; intracellular protein transport [GO:0006886]; vesicle budding from membrane [GO:0006900]</t>
  </si>
  <si>
    <t>Doa10p ubiquitin ligase complex [GO:0000837]; endoplasmic reticulum [GO:0005783]; endoplasmic reticulum membrane [GO:0005789]; Hrd1p ubiquitin ligase complex [GO:0000836]; Hrd1p ubiquitin ligase ERAD-L complex [GO:0000839]; lipid droplet [GO:0005811]; mitochondrial outer membrane [GO:0005741]; plasma membrane [GO:0005886]; protein-macromolecule adaptor activity [GO:0030674]; ubiquitin binding [GO:0043130]; ER-associated misfolded protein catabolic process [GO:0071712]; lipid droplet organization [GO:0034389]; mitochondria-associated ubiquitin-dependent protein catabolic process [GO:0072671]; mitochondrial protein processing [GO:0034982]; proteasome-mediated ubiquitin-dependent protein catabolic process [GO:0043161]; ubiquitin-dependent ERAD pathway [GO:0030433]</t>
  </si>
  <si>
    <t>nucleus [GO:0005634]; transcription factor TFIID complex [GO:0005669]; chromatin binding [GO:0003682]; protein heterodimerization activity [GO:0046982]; transcription coactivator activity [GO:0003713]; positive regulation of transcription by RNA polymerase II [GO:0045944]; RNA polymerase II preinitiation complex assembly [GO:0051123]; transcription by RNA polymerase II [GO:0006366]</t>
  </si>
  <si>
    <t>cytoplasm [GO:0005737]; nucleus [GO:0005634]; metal ion binding [GO:0046872]; myosin phosphatase activity [GO:0017018]; protein serine/threonine phosphatase activity [GO:0004722]; intracellular sodium ion homeostasis [GO:0006883]; protein localization [GO:0008104]</t>
  </si>
  <si>
    <t>cytoplasm [GO:0005737]; cytoplasmic stress granule [GO:0010494]; P-body [GO:0000932]; ribonuclease MRP complex [GO:0000172]; mRNA binding [GO:0003729]; RNA binding [GO:0003723]; tRNA 5'-leader removal [GO:0001682]</t>
  </si>
  <si>
    <t>cytoplasm [GO:0005737]; nucleus [GO:0005634]; adenine binding [GO:0002055]; adenine phosphoribosyltransferase activity [GO:0003999]; AMP binding [GO:0016208]; metal ion binding [GO:0046872]; adenine salvage [GO:0006168]; AMP salvage [GO:0044209]; purine ribonucleoside salvage [GO:0006166]</t>
  </si>
  <si>
    <t>chromosome, telomeric region [GO:0000781]; nucleus [GO:0005634]; Smc5-Smc6 complex [GO:0030915]; DNA repair [GO:0006281]; double-strand break repair via homologous recombination [GO:0000724]; protein sumoylation [GO:0016925]; regulation of telomere maintenance [GO:0032204]</t>
  </si>
  <si>
    <t>Large ribosomal subunit protein uL4m (54S ribosomal protein YmL6, mitochondrial)</t>
  </si>
  <si>
    <t>cytoplasm [GO:0005737]; cytosol [GO:0005829]; polysome [GO:0005844]; identical protein binding [GO:0042802]; kinase regulator activity [GO:0019207]; peroxiredoxin activity [GO:0051920]; ribosome binding [GO:0043022]; thioredoxin peroxidase activity [GO:0008379]; unfolded protein binding [GO:0051082]; cell redox homeostasis [GO:0045454]; cellular response to heat [GO:0034605]; cellular response to hydroperoxide [GO:0071447]; cellular response to oxidative stress [GO:0034599]; chaperone-mediated protein folding [GO:0061077]; DNA damage checkpoint signaling [GO:0000077]; DNA protection [GO:0042262]; hydrogen peroxide catabolic process [GO:0042744]; negative regulation of cell death [GO:0060548]; negative regulation of hydrogen peroxide-induced cell death [GO:1903206]; protein folding [GO:0006457]; protein polymerization [GO:0051258]; protein stabilization [GO:0050821]; regulation of gluconeogenesis [GO:0006111]; response to hydroperoxide [GO:0033194]; response to oxidative stress [GO:0006979]</t>
  </si>
  <si>
    <t>endoplasmic reticulum [GO:0005783]; endoplasmic reticulum membrane [GO:0005789]; Hrd1p ubiquitin ligase complex [GO:0000836]; Hrd1p ubiquitin ligase ERAD-L complex [GO:0000839]; identical protein binding [GO:0042802]; molecular adaptor activity [GO:0060090]; mRNA splicing, via spliceosome [GO:0000398]; positive regulation of protein autoubiquitination [GO:1902499]; ubiquitin-dependent ERAD pathway [GO:0030433]</t>
  </si>
  <si>
    <t>mitochondrial inner membrane [GO:0005743]; mitochondrial respirasome [GO:0005746]; mitochondrion [GO:0005739]; mitochondrial cytochrome c oxidase assembly [GO:0033617]; mitochondrial respirasome assembly [GO:0097250]; regulation of proton transport [GO:0010155]</t>
  </si>
  <si>
    <t>cytoplasm [GO:0005737]; nuclear envelope [GO:0005635]; nuclear membrane [GO:0031965]; nuclear pore [GO:0005643]; nuclear pore transmembrane ring [GO:0070762]; spindle pole body [GO:0005816]; spindle pole body-nuclear membrane anchor activity [GO:0106166]; structural constituent of nuclear pore [GO:0017056]; mRNA transport [GO:0051028]; nuclear pore organization [GO:0006999]; nucleocytoplasmic transport [GO:0006913]; protein transport [GO:0015031]; spindle pole body duplication [GO:0030474]; spindle pole body localization [GO:0070631]</t>
  </si>
  <si>
    <t>nuclear envelope [GO:0005635]; nuclear inner membrane [GO:0005637]; nuclear periphery [GO:0034399]; chromatin binding [GO:0003682]; establishment of mitotic sister chromatid cohesion [GO:0034087]; maintenance of rDNA [GO:0043007]; mitotic sister chromatid segregation [GO:0000070]</t>
  </si>
  <si>
    <t>cytoplasm [GO:0005737]; cytosol [GO:0005829]; AMP deaminase activity [GO:0003876]; metal ion binding [GO:0046872]; AMP metabolic process [GO:0046033]; guanine salvage [GO:0006178]; IMP biosynthetic process [GO:0006188]; IMP salvage [GO:0032264]; purine nucleotide metabolic process [GO:0006163]</t>
  </si>
  <si>
    <t>chromosome, telomeric region [GO:0000781]; cytosol [GO:0005829]; EKC/KEOPS complex [GO:0000408]; nucleoplasm [GO:0005654]; nucleus [GO:0005634]; DNA recombination [GO:0006310]; maintenance of translational fidelity [GO:1990145]; positive regulation of transcription by RNA polymerase II [GO:0045944]; telomere maintenance [GO:0000723]; telomere maintenance via recombination [GO:0000722]; tRNA threonylcarbamoyladenosine modification [GO:0002949]</t>
  </si>
  <si>
    <t>commitment complex [GO:0000243]; nucleus [GO:0005634]; spliceosomal complex [GO:0005681]; U1 snRNP [GO:0005685]; U2-type prespliceosome [GO:0071004]; mRNA 5'-splice site recognition [GO:0000395]; mRNA splicing, via spliceosome [GO:0000398]</t>
  </si>
  <si>
    <t>cytoplasm [GO:0005737]; endoplasmic reticulum [GO:0005783]; endoplasmic reticulum membrane [GO:0005789]; mitochondrial outer membrane [GO:0005741]; unfolded protein binding [GO:0051082]; protein folding [GO:0006457]; protein localization to cell surface [GO:0034394]</t>
  </si>
  <si>
    <t>nucleus [GO:0005634]; spliceosomal complex [GO:0005681]; U2 snRNP [GO:0005686]; U2-type prespliceosome [GO:0071004]; U2-type spliceosomal complex [GO:0005684]; U2 snRNA binding [GO:0030620]; mRNA splicing, via spliceosome [GO:0000398]; spliceosomal complex assembly [GO:0000245]; U2-type prespliceosome assembly [GO:1903241]</t>
  </si>
  <si>
    <t>galactose metabolic process [GO:0006012]; negative regulation of phosphorylation [GO:0042326]; negative regulation of transcription by RNA polymerase II [GO:0000122]; positive regulation of transcription from RNA polymerase II promoter by galactose [GO:0000435]; regulation of transcription from RNA polymerase II promoter by galactose [GO:0000431]</t>
  </si>
  <si>
    <t>cytoplasm [GO:0005737]; nucleus [GO:0005634]; transcription regulator complex [GO:0005667]; transcription repressor complex [GO:0017053]; DNA binding [GO:0003677]; identical protein binding [GO:0042802]; kinase inhibitor activity [GO:0019210]; nucleotide binding [GO:0000166]; RNA polymerase II-specific DNA-binding transcription factor binding [GO:0061629]; galactose metabolic process [GO:0006012]; negative regulation of phosphorylation [GO:0042326]; negative regulation of transcription by RNA polymerase II [GO:0000122]; positive regulation of transcription from RNA polymerase II promoter by galactose [GO:0000435]; regulation of transcription from RNA polymerase II promoter by galactose [GO:0000431]</t>
  </si>
  <si>
    <t>cell cortex [GO:0005938]; cell periphery [GO:0071944]; eisosome [GO:0032126]; membrane raft [GO:0045121]; mitochondrion [GO:0005739]; plasma membrane [GO:0005886]; ascospore formation [GO:0030437]; cortical actin cytoskeleton organization [GO:0030866]; endocytosis [GO:0006897]; fungal-type cell wall organization [GO:0031505]; protein localization to eisosome filament [GO:0097446]; septin cytoskeleton organization [GO:0032185]</t>
  </si>
  <si>
    <t>cytosol [GO:0005829]; mitochondrial inner membrane [GO:0005743]; mitochondrial intermembrane space [GO:0005758]; mitochondrion [GO:0005739]; nucleus [GO:0005634]; respirasome [GO:0070469]; heme binding [GO:0020037]; L-lactate dehydrogenase (cytochrome) activity [GO:0004460]; metal ion binding [GO:0046872]; lactate metabolic process [GO:0006089]</t>
  </si>
  <si>
    <t>endoplasmic reticulum [GO:0005783]; signal peptidase complex [GO:0005787]; negative regulation of post-translational protein targeting to membrane, translocation [GO:0120236]; protein targeting to ER [GO:0045047]; signal peptide processing [GO:0006465]</t>
  </si>
  <si>
    <t>cytoplasm [GO:0005737]; IMP dehydrogenase activity [GO:0003938]; metal ion binding [GO:0046872]; mRNA binding [GO:0003729]; nucleotide binding [GO:0000166]; GMP biosynthetic process [GO:0006177]; GTP biosynthetic process [GO:0006183]</t>
  </si>
  <si>
    <t>endoplasmic reticulum [GO:0005783]; endoplasmic reticulum membrane [GO:0005789]; lipid droplet [GO:0005811]; lysophospholipase activity [GO:0004622]; phosphatidyl phospholipase B activity [GO:0102545]; phosphatidylcholine catabolic process [GO:0034638]; regulation of phospholipid biosynthetic process [GO:0071071]</t>
  </si>
  <si>
    <t>mitochondrial inner membrane [GO:0005743]; mitochondrial membrane [GO:0031966]; mitochondrion [GO:0005739]; nuclear replication fork [GO:0043596]; nucleolus [GO:0005730]; replication fork [GO:0005657]; 5'-3' DNA helicase activity [GO:0043139]; ATP binding [GO:0005524]; ATP hydrolysis activity [GO:0016887]; DNA helicase activity [GO:0003678]; G-quadruplex DNA binding [GO:0051880]; single-stranded DNA binding [GO:0003697]; telomerase inhibitor activity [GO:0010521]; chromosome organization [GO:0051276]; DNA recombination [GO:0006310]; DNA unwinding involved in DNA replication [GO:0006268]; double-strand break repair via break-induced replication [GO:0000727]; G-quadruplex DNA unwinding [GO:0044806]; mitochondrial genome maintenance [GO:0000002]; negative regulation of telomere maintenance via telomerase [GO:0032211]; replication fork reversal [GO:0071932]; telomere maintenance [GO:0000723]; telomere maintenance via recombination [GO:0000722]</t>
  </si>
  <si>
    <t>Small ribosomal subunit protein eS1B (40S ribosomal protein S1-B) (RP10B)</t>
  </si>
  <si>
    <t>spindle pole body [GO:0005816]; GTP binding [GO:0005525]; GTPase activity [GO:0003924]; protein-containing complex binding [GO:0044877]; cell division [GO:0051301]; establishment of mitotic spindle localization [GO:0040001]; mitotic spindle orientation checkpoint signaling [GO:0031578]; negative regulation of protein localization to nucleolus [GO:1904750]; positive regulation of exit from mitosis [GO:0031536]; positive regulation of mitotic division septum assembly [GO:0140281]; positive regulation of signaling [GO:0023056]; regulation of protein localization to mitotic spindle pole body [GO:1902542]</t>
  </si>
  <si>
    <t>DNA replication preinitiation complex [GO:0031261]; nuclear origin of replication recognition complex [GO:0005664]; nuclear pre-replicative complex [GO:0005656]; nucleoplasm [GO:0005654]; nucleus [GO:0005634]; ATP binding [GO:0005524]; ATP hydrolysis activity [GO:0016887]; chromatin binding [GO:0003682]; DNA replication origin binding [GO:0003688]; metal ion binding [GO:0046872]; nucleosome binding [GO:0031491]; DNA replication initiation [GO:0006270]; maintenance of rDNA [GO:0043007]; mitotic DNA replication checkpoint signaling [GO:0033314]; pre-replicative complex assembly involved in nuclear cell cycle DNA replication [GO:0006267]; silent mating-type cassette heterochromatin formation [GO:0030466]</t>
  </si>
  <si>
    <t>COPII-coated ER to Golgi transport vesicle [GO:0030134]; endoplasmic reticulum [GO:0005783]; endoplasmic reticulum membrane [GO:0005789]; ER to Golgi transport vesicle membrane [GO:0012507]; Golgi membrane [GO:0000139]; membrane [GO:0016020]; retrograde transporter complex, Golgi to ER [GO:0061852]; identical protein binding [GO:0042802]; endoplasmic reticulum to Golgi vesicle-mediated transport [GO:0006888]; protein transport [GO:0015031]; retrograde vesicle-mediated transport, Golgi to endoplasmic reticulum [GO:0006890]</t>
  </si>
  <si>
    <t>cytoplasm [GO:0005737]; ubiquitin ligase complex [GO:0000151]; metal ion binding [GO:0046872]; ubiquitin conjugating enzyme binding [GO:0031624]; ubiquitin protein ligase activity [GO:0061630]; positive regulation of proteasomal ubiquitin-dependent protein catabolic process [GO:0032436]; protein polyubiquitination [GO:0000209]; regulation of translational termination [GO:0006449]; ubiquitin-dependent protein catabolic process [GO:0006511]</t>
  </si>
  <si>
    <t>chromatin [GO:0000785]; FACT complex [GO:0035101]; replication fork protection complex [GO:0031298]; DNA binding [GO:0003677]; chromatin organization [GO:0006325]; DNA repair [GO:0006281]; DNA-templated DNA replication [GO:0006261]; nucleosome organization [GO:0034728]; positive regulation of RNA polymerase II transcription preinitiation complex assembly [GO:0045899]; regulation of chromatin organization [GO:1902275]</t>
  </si>
  <si>
    <t>anaerobic glycerol catabolic process [GO:0019588]; glycerol catabolic process [GO:0019563]; glycerol to glycerone phosphate metabolic process [GO:0061610]; phosphorylation [GO:0016310]</t>
  </si>
  <si>
    <t>cytoplasm [GO:0005737]; cytosol [GO:0005829]; ATP binding [GO:0005524]; glycerone kinase activity [GO:0004371]; triokinase activity [GO:0050354]; anaerobic glycerol catabolic process [GO:0019588]; glycerol catabolic process [GO:0019563]; glycerol to glycerone phosphate metabolic process [GO:0061610]; phosphorylation [GO:0016310]</t>
  </si>
  <si>
    <t>cytosol [GO:0005829]; Golgi membrane [GO:0000139]; Golgi transport complex [GO:0017119]; cytoplasm to vacuole transport by the Cvt pathway [GO:0032258]; intra-Golgi vesicle-mediated transport [GO:0006891]; retrograde transport, vesicle recycling within Golgi [GO:0000301]</t>
  </si>
  <si>
    <t>cellular bud [GO:0005933]; cortical endoplasmic reticulum [GO:0032541];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</si>
  <si>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Large ribosomal subunit protein eL6A (60S ribosomal protein L6-A) (L17) (RP18) (YL16)</t>
  </si>
  <si>
    <t>chromatin [GO:0000785]; nucleolus [GO:0005730]; macrolide binding [GO:0005527]; peptidyl-prolyl cis-trans isomerase activity [GO:0003755]; meiotic recombination checkpoint signaling [GO:0051598]; nucleosome assembly [GO:0006334]</t>
  </si>
  <si>
    <t>endoplasmic reticulum [GO:0005783]; endoplasmic reticulum membrane [GO:0005789]; nuclear envelope [GO:0005635]; nuclear periphery [GO:0034399]; peroxisomal membrane [GO:0005778]; hydroxymethylglutaryl-CoA reductase (NADPH) activity [GO:0004420]; coenzyme A metabolic process [GO:0015936]; ergosterol biosynthetic process [GO:0006696]; isopentenyl diphosphate biosynthetic process, mevalonate pathway [GO:0019287]; isoprenoid biosynthetic process [GO:0008299]</t>
  </si>
  <si>
    <t>cytoplasm [GO:0005737]; microtubule [GO:0005874]; nuclear periphery [GO:0034399]; nucleus [GO:0005634]; spindle [GO:0005819]; tubulin complex [GO:0045298]</t>
  </si>
  <si>
    <t>cytoplasm [GO:0005737]; microtubule [GO:0005874]; nuclear periphery [GO:0034399]; nucleus [GO:0005634];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</si>
  <si>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mitochondrial outer membrane [GO:0005741]; mitochondrion [GO:0005739]; D-arabinono-1,4-lactone oxidase activity [GO:0003885]; FAD binding [GO:0071949]; cellular response to oxidative stress [GO:0034599]; dehydro-D-arabinono-1,4-lactone biosynthetic process [GO:0070485]</t>
  </si>
  <si>
    <t>plasma membrane [GO:0005886]; oxidoreductase activity [GO:0016491]</t>
  </si>
  <si>
    <t>cytoplasm [GO:0005737]; nucleus [GO:0005634]; SCF ubiquitin ligase complex [GO:0019005]; protein-macromolecule adaptor activity [GO:0030674]; cellular response to methylmercury [GO:0071406]; DNA damage response [GO:0006974]; protein ubiquitination [GO:0016567]; SCF-dependent proteasomal ubiquitin-dependent protein catabolic process [GO:0031146]; ubiquitin-dependent protein catabolic process [GO:0006511]</t>
  </si>
  <si>
    <t>mitochondrial matrix [GO:0005759]; mitochondrial ribonuclease P complex [GO:0030678]; mitochondrion [GO:0005739]; nucleus [GO:0005634]; ribonuclease P complex [GO:0030677]; ribonuclease P activity [GO:0004526]; cytoplasmic translation [GO:0002181]; mitochondrial tRNA 5'-end processing [GO:0097745]; mitochondrion organization [GO:0007005]; mRNA processing [GO:0006397]; positive regulation of transcription by RNA polymerase II [GO:0045944]; RNA processing [GO:0006396]; tRNA 5'-leader removal [GO:0001682]</t>
  </si>
  <si>
    <t>cytoplasm [GO:0005737];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</si>
  <si>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nucleolus [GO:0005730]; nucleoplasm [GO:0005654]; small-subunit processome [GO:0032040]; ATP binding [GO:0005524];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</si>
  <si>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alpha,alpha-trehalose-phosphate synthase complex (UDP-forming) [GO:0005946]; cytoplasm [GO:0005737]; catalytic activity [GO:0003824]; enzyme regulator activity [GO:0030234]; trehalose biosynthetic process [GO:0005992]; trehalose metabolism in response to stress [GO:0070413]</t>
  </si>
  <si>
    <t>nuclear envelope [GO:0005635]; nuclear membrane [GO:0031965]; nuclear pore [GO:0005643]; nuclear pore inner ring [GO:0044611]; structural constituent of nuclear pore [GO:0017056]; mRNA export from nucleus in response to heat stress [GO:0031990]; nuclear pore organization [GO:0006999]; nucleocytoplasmic transport [GO:0006913]; protein import into nucleus [GO:0006606]; RNA export from nucleus [GO:0006405]</t>
  </si>
  <si>
    <t>cell periphery [GO:0071944]; cytoplasm [GO:0005737]; fungal-type vacuole [GO:0000324]; intracellular membrane-bounded organelle [GO:0043231]; nucleus-vacuole junction [GO:0071561]; phosphatidylinositol binding [GO:0035091]; phosphatidylinositol-3-phosphate binding [GO:0032266]; mitochondrion inheritance [GO:0000001]; vacuole-ER tethering [GO:1990854]</t>
  </si>
  <si>
    <t>cytoplasm [GO:0005737]; RSP5-BUL ubiquitin ligase complex [GO:1990306]; ubiquitin ligase complex [GO:0000151]; ubiquitin-ubiquitin ligase activity [GO:0034450]; positive regulation of ubiquitin-dependent endocytosis [GO:2000397]; protein monoubiquitination [GO:0006513]; protein polyubiquitination [GO:0000209]; ubiquitin-dependent protein catabolic process via the multivesicular body sorting pathway [GO:0043162]</t>
  </si>
  <si>
    <t>carboxy-terminal domain protein kinase complex [GO:0032806]; CTDK-1 complex [GO:0070692]; cytoplasm [GO:0005737]; nucleolus [GO:0005730]; nucleoplasm [GO:0005654]; DNA damage response [GO:0006974]; mRNA 3'-end processing [GO:0031124]; positive regulation of DNA-templated transcription, elongation [GO:0032786]; positive regulation of transcription by RNA polymerase I [GO:0045943]; positive regulation of transcription by RNA polymerase II [GO:0045944]; positive regulation of translational fidelity [GO:0045903]</t>
  </si>
  <si>
    <t>positive regulation of transcription by RNA polymerase II [GO:0045944]; transcription by RNA polymerase II [GO:0006366]</t>
  </si>
  <si>
    <t>nucleus [GO:0005634]; transcription factor TFIID complex [GO:0005669]; positive regulation of transcription by RNA polymerase II [GO:0045944]; transcription by RNA polymerase II [GO:0006366]</t>
  </si>
  <si>
    <t>endoplasmic reticulum membrane [GO:0005789]; mannan polymerase complex [GO:0000136]; alpha-1,6-mannosyltransferase activity [GO:0000009]; cell wall mannoprotein biosynthetic process [GO:0000032]; mannosylation [GO:0097502]; protein N-linked glycosylation [GO:0006487]; sporulation resulting in formation of a cellular spore [GO:0030435]</t>
  </si>
  <si>
    <t>mitochondrial inner membrane [GO:0005743]; mitochondrial matrix [GO:0005759]; mitochondrion [GO:0005739]; identical protein binding [GO:0042802]; NADH dehydrogenase (ubiquinone) activity [GO:0008137]; mitochondrial electron transport, NADH to ubiquinone [GO:0006120]; NADH oxidation [GO:0006116]; positive regulation of apoptotic process [GO:0043065]</t>
  </si>
  <si>
    <t>chromosome, telomeric region [GO:0000781]; cytoplasm [GO:0005737]; fungal-type vacuole membrane [GO:0000329]; Gtr1-Gtr2 GTPase complex [GO:1990131]; late endosome [GO:0005770]; late endosome membrane [GO:0031902]; nucleus [GO:0005634]; Ragulator complex [GO:0071986]; GTP binding [GO:0005525]; GTPase activity [GO:0003924]; identical protein binding [GO:0042802]; cellular response to starvation [GO:0009267]; endocytic recycling [GO:0032456]; lysosomal microautophagy [GO:0016237]; negative regulation of autophagy [GO:0010507]; phosphate ion transport [GO:0006817]; positive regulation of TOR signaling [GO:0032008]; positive regulation of TORC1 signaling [GO:1904263]; protein localization to vacuolar membrane [GO:1903778]; protein transport [GO:0015031]; subtelomeric heterochromatin formation [GO:0031509]; transcription by RNA polymerase I [GO:0006360]; transcription by RNA polymerase III [GO:0006383]</t>
  </si>
  <si>
    <t>endoplasmic reticulum [GO:0005783]; fungal-type vacuole [GO:0000324]; plasma membrane [GO:0005886]; inorganic phosphate transmembrane transporter activity [GO:0005315]; manganese ion transmembrane transporter activity [GO:0005384]; selenite:proton symporter activity [GO:0097079]; manganese ion transport [GO:0006828]; phosphate ion transport [GO:0006817]; plasma membrane selenite transport [GO:0097080]; polyphosphate metabolic process [GO:0006797]</t>
  </si>
  <si>
    <t>cytoplasm [GO:0005737]; microtubule [GO:0005874]; nucleus [GO:0005634]; spindle [GO:0005819]; tubulin complex [GO:0045298]</t>
  </si>
  <si>
    <t>cytoplasm [GO:0005737]; microtubule [GO:0005874]; nucleus [GO:0005634]; spindle [GO:0005819]; tubulin complex [GO:0045298]; GTP binding [GO:0005525]; hydrolase activity [GO:0016787]; metal ion binding [GO:0046872]; structural constituent of cytoskeleton [GO:0005200]; homologous chromosome segregation [GO:0045143]; microtubule cytoskeleton organization [GO:0000226]; mitotic cell cycle [GO:0000278]; mitotic sister chromatid segregation [GO:0000070]; nuclear division [GO:0000280]; nuclear migration along microtubule [GO:0030473]; nuclear migration by microtubule mediated pushing forces [GO:0098863]</t>
  </si>
  <si>
    <t>endoplasmic reticulum [GO:0005783]; endoplasmic reticulum membrane [GO:0005789]; plasma membrane [GO:0005886]; cytochrome-b5 reductase activity, acting on NAD(P)H [GO:0004128]; protein transport [GO:0015031]</t>
  </si>
  <si>
    <t>mitochondrion [GO:0005739]; nucleus [GO:0005634]; hydroxymethylglutaryl-CoA synthase activity [GO:0004421]; acetyl-CoA metabolic process [GO:0006084]; ergosterol biosynthetic process [GO:0006696]; farnesyl diphosphate biosynthetic process, mevalonate pathway [GO:0010142]</t>
  </si>
  <si>
    <t>chromatin remodeling [GO:0006338]; double-strand break repair via nonhomologous end joining [GO:0006303]; nucleosome disassembly [GO:0006337]; regulation of DNA-templated transcription [GO:0006355]; regulation of transcription by RNA polymerase II [GO:0006357]; rRNA processing [GO:0006364]; rRNA transcription [GO:0009303]; transcription elongation by RNA polymerase II [GO:0006368]</t>
  </si>
  <si>
    <t>chromatin [GO:0000785]; RSC-type complex [GO:0016586]; DNA binding [GO:0003677]; chromatin remodeling [GO:0006338]; double-strand break repair via nonhomologous end joining [GO:0006303]; nucleosome disassembly [GO:0006337]; regulation of DNA-templated transcription [GO:0006355]; regulation of transcription by RNA polymerase II [GO:0006357]; rRNA processing [GO:0006364]; rRNA transcription [GO:0009303]; transcription elongation by RNA polymerase II [GO:0006368]</t>
  </si>
  <si>
    <t>endoplasmic reticulum [GO:0005783]; endoplasmic reticulum membrane [GO:0005789]; FAD binding [GO:0071949]; protein-disulfide reductase activity [GO:0015035]; thiol oxidase activity [GO:0016972]; protein folding in endoplasmic reticulum [GO:0034975]</t>
  </si>
  <si>
    <t>cellular bud neck [GO:0005935]; cytoplasm [GO:0005737]; kinetochore [GO:0000776]; nucleus [GO:0005634]; spindle pole [GO:0000922]; spindle pole body [GO:0005816]; ATP binding [GO:0005524]; centromeric DNA binding [GO:0019237]; phosphoprotein binding [GO:0051219]; protein kinase activity [GO:0004672]; protein serine kinase activity [GO:0106310]; protein serine/threonine kinase activity [GO:0004674]; protein-containing complex binding [GO:0044877]; cell division [GO:0051301]; exit from mitosis [GO:0010458]; meiotic spindle assembly [GO:0090306]; mitotic spindle organization [GO:0007052]; negative regulation of protein localization to nucleolus [GO:1904750]; positive regulation of mitotic spindle pole body separation [GO:0010696]; positive regulation of protein localization to cell division site involved in mitotic actomyosin contractile ring assembly [GO:0110083]; positive regulation of Rho protein signal transduction [GO:0035025]; protein phosphorylation [GO:0006468]; regulation of nucleus organization [GO:1903353]; regulation of protein localization to mitotic spindle pole body [GO:1902542]; resolution of meiotic recombination intermediates [GO:0000712]; synaptonemal complex disassembly [GO:0070194]</t>
  </si>
  <si>
    <t>cytoplasm [GO:0005737]; cytosol [GO:0005829]; endosome [GO:0005768]; membrane [GO:0016020]; nucleus [GO:0005634]; identical protein binding [GO:0042802]; phosphatidylinositol-3-phosphate binding [GO:0032266]; plasma membrane tubulation [GO:0097320]; protein targeting to vacuole [GO:0006623]; retrograde transport, endosome to Golgi [GO:0042147]</t>
  </si>
  <si>
    <t>nucleus [GO:0005634]; transcription factor TFIID complex [GO:0005669]; chromatin binding [GO:0003682]; DNA binding [GO:0003677]; RNA polymerase II-specific DNA-binding transcription factor binding [GO:0061629]; positive regulation of transcription by RNA polymerase II [GO:0045944]; transcription by RNA polymerase II [GO:0006366]; transcription initiation at RNA polymerase II promoter [GO:0006367]</t>
  </si>
  <si>
    <t>cell periphery [GO:0071944]; fungal-type vacuole [GO:0000324]; plasma membrane [GO:0005886]; carbohydrate:proton symporter activity [GO:0005351]; fructose transmembrane transporter activity [GO:0005353]; glucose transmembrane transporter activity [GO:0005355]; mannose transmembrane transporter activity [GO:0015578]; pentose transmembrane transporter activity [GO:0015146]; carbohydrate transport [GO:0008643]; glucose transmembrane transport [GO:1904659]</t>
  </si>
  <si>
    <t>cytoplasm [GO:0005737]; cytoplasmic stress granule [GO:0010494]; mRNA binding [GO:0003729]; RNA binding [GO:0003723]; intracellular distribution of mitochondria [GO:0048312]</t>
  </si>
  <si>
    <t>endoplasmic reticulum [GO:0005783]; endoplasmic reticulum membrane [GO:0005789]; C-22 sterol desaturase activity [GO:0000249]; heme binding [GO:0020037]; iron ion binding [GO:0005506]; monooxygenase activity [GO:0004497]; oxidoreductase activity [GO:0016491]; ergosterol biosynthetic process [GO:0006696]; sterol metabolic process [GO:0016125]</t>
  </si>
  <si>
    <t>cytosol [GO:0005829]; nucleus [GO:0005634]; DNA-binding transcription factor activity [GO:0003700]; sequence-specific DNA binding [GO:0043565]; positive regulation of transcription by RNA polymerase II [GO:0045944]; pseudohyphal growth [GO:0007124]</t>
  </si>
  <si>
    <t>cytoplasm [GO:0005737]; chromatin binding [GO:0003682]; flavin adenine dinucleotide binding [GO:0050660]; N1-acetylspermidine:oxygen oxidoreductase (3-acetamidopropanal-forming) activity [GO:0052904]; N1-acetylspermine:oxygen oxidoreductase (3-acetamidopropanal-forming) activity [GO:0052903]; N8-acetylspermidine:oxygen oxidoreductase (propane-1,3-diamine-forming) activity [GO:0052897]; oxidoreductase activity [GO:0016491]; polyamine oxidase activity [GO:0046592]; spermidine:oxygen oxidoreductase (3-aminopropanal-forming) activity [GO:0052902]; spermine:oxygen oxidoreductase (spermidine-forming) activity [GO:0052901]; negative regulation of transcription by RNA polymerase II [GO:0000122]; pantothenate biosynthetic process [GO:0015940]; positive regulation of transcription by RNA polymerase II [GO:0045944]; spermine catabolic process [GO:0046208]</t>
  </si>
  <si>
    <t>cytoplasm [GO:0005737]; cytosol [GO:0005829]; mitochondrial inner membrane [GO:0005743]; mitochondrion [GO:0005739]; GTP binding [GO:0005525]; GTPase activity [GO:0003924]; mitochondrial tRNA wobble uridine modification [GO:0070899]; tRNA methylation [GO:0030488]; tRNA wobble uridine modification [GO:0002098]</t>
  </si>
  <si>
    <t>mitochondrial inner membrane [GO:0005743]; mitochondrial large ribosomal subunit [GO:0005762]; mitochondrion [GO:0005739]; double-stranded RNA binding [GO:0003725]; ribonuclease III activity [GO:0004525]; structural constituent of ribosome [GO:0003735]; mitochondrial translation [GO:0032543]; mitochondrial translational elongation [GO:0070125]; rRNA processing [GO:0006364]</t>
  </si>
  <si>
    <t>Large ribosomal subunit protein mL44 (54S ribosomal protein L3, mitochondrial) (YmL3)</t>
  </si>
  <si>
    <t>peroxisomal importomer complex [GO:1990429]; peroxisomal membrane [GO:0005778]; ubiquitin ligase complex [GO:0000151]; protein transmembrane transporter activity [GO:0008320]; ubiquitin ligase activator activity [GO:1990757]; ubiquitin protein ligase activity [GO:0061630]; ubiquitin-protein transferase activity [GO:0004842]; zinc ion binding [GO:0008270]; proteasome-mediated ubiquitin-dependent protein catabolic process [GO:0043161]; protein import into peroxisome matrix [GO:0016558]; protein import into peroxisome matrix, receptor recycling [GO:0016562]; protein import into peroxisome matrix, substrate release [GO:0044721]; protein monoubiquitination [GO:0006513]; protein polyubiquitination [GO:0000209]; protein ubiquitination [GO:0016567]</t>
  </si>
  <si>
    <t>cytoplasm [GO:0005737]; nucleus [GO:0005634]; fructose 6-phosphate aldolase activity [GO:0097023]; fructose-1-phosphatase activity [GO:0103026]; metal ion binding [GO:0046872]; phosphatase activity [GO:0016791]; DNA damage response [GO:0006974]</t>
  </si>
  <si>
    <t>cytosol [GO:0005829]; endoplasmic reticulum [GO:0005783]; endoplasmic reticulum membrane [GO:0005789]; FAR/SIN/STRIPAK complex [GO:0090443]; cellular response to pheromone [GO:0071444]; re-entry into mitotic cell cycle after pheromone arrest [GO:0000321]; regulation of cell cycle [GO:0051726]</t>
  </si>
  <si>
    <t>cell periphery [GO:0071944]; cytoplasm [GO:0005737]; eisosome [GO:0032126]; mitochondrion [GO:0005739]; plasma membrane [GO:0005886]; eisosome assembly [GO:0070941]</t>
  </si>
  <si>
    <t>chromatin [GO:0000785]; nucleus [GO:0005634]; RSC-type complex [GO:0016586]; SWI/SNF complex [GO:0016514]; structural molecule activity [GO:0005198]; chromatin organization [GO:0006325]; chromatin remodeling [GO:0006338]; double-strand break repair via nonhomologous end joining [GO:0006303]; nucleosome disassembly [GO:0006337]; positive regulation of double-strand break repair via homologous recombination [GO:1905168]; positive regulation of transcription by RNA polymerase II [GO:0045944]; regulation of DNA-templated transcription [GO:0006355]; regulation of transcription by RNA polymerase II [GO:0006357]; transcription elongation by RNA polymerase II [GO:0006368]</t>
  </si>
  <si>
    <t>cell division [GO:0051301]; G2/M transition of mitotic cell cycle [GO:0000086]; positive regulation of G2/M transition of mitotic cell cycle [GO:0010971]; positive regulation of G2/MI transition of meiotic cell cycle [GO:0110032]; protein dephosphorylation [GO:0006470]</t>
  </si>
  <si>
    <t>cytoplasm [GO:0005737]; nucleus [GO:0005634]; protein tyrosine phosphatase activity [GO:0004725]; cell division [GO:0051301]; G2/M transition of mitotic cell cycle [GO:0000086]; positive regulation of G2/M transition of mitotic cell cycle [GO:0010971]; positive regulation of G2/MI transition of meiotic cell cycle [GO:0110032]; protein dephosphorylation [GO:0006470]</t>
  </si>
  <si>
    <t>nuclear envelope [GO:0005635]; nuclear membrane [GO:0031965]; nuclear pore [GO:0005643]; nuclear pore central transport channel [GO:0044613]; nuclear pore cytoplasmic filaments [GO:0044614]; ATPase binding [GO:0051117]; identical protein binding [GO:0042802]; nuclear localization sequence binding [GO:0008139]; RNA binding [GO:0003723]; structural constituent of nuclear pore [GO:0017056]; mRNA export from nucleus [GO:0006406]; nuclear pore organization [GO:0006999]; nucleocytoplasmic transport [GO:0006913]; poly(A)+ mRNA export from nucleus [GO:0016973]; post-transcriptional tethering of RNA polymerase II gene DNA at nuclear periphery [GO:0000973]; protein import into nucleus [GO:0006606]; ribosomal large subunit export from nucleus [GO:0000055]; RNA export from nucleus [GO:0006405]; telomere tethering at nuclear periphery [GO:0034398]; tRNA export from nucleus [GO:0006409]</t>
  </si>
  <si>
    <t>nucleolus [GO:0005730]; nucleoplasm [GO:0005654]; nucleus [GO:0005634]; PeBoW complex [GO:0070545]; preribosome, large subunit precursor [GO:0030687]; DNA binding [GO:0003677]; large ribosomal subunit rRNA binding [GO:0070180]; ribonucleoprotein complex binding [GO:0043021]; maturation of 5.8S rRNA from tricistronic rRNA transcript (SSU-rRNA, 5.8S rRNA, LSU-rRNA) [GO:0000466]; maturation of LSU-rRNA from tricistronic rRNA transcript (SSU-rRNA, 5.8S rRNA, LSU-rRNA) [GO:0000463]; ribosomal large subunit biogenesis [GO:0042273]; rRNA processing [GO:0006364]</t>
  </si>
  <si>
    <t>endosome membrane [GO:0010008]; fungal-type vacuole membrane [GO:0000329]; Golgi apparatus [GO:0005794]; Golgi membrane [GO:0000139]; late endosome [GO:0005770]; proton-transporting V-type ATPase complex [GO:0033176]; vacuolar proton-transporting V-type ATPase complex [GO:0016471]; vacuolar proton-transporting V-type ATPase, V0 domain [GO:0000220]; ATPase binding [GO:0051117]; phosphatidylinositol-4-phosphate binding [GO:0070273]; proton-transporting ATPase activity, rotational mechanism [GO:0046961]; endosomal lumen acidification [GO:0048388]; Golgi lumen acidification [GO:0061795]; proton transmembrane transport [GO:1902600]; vacuolar acidification [GO:0007035]</t>
  </si>
  <si>
    <t>cytosol [GO:0005829]; mitochondrial inner membrane [GO:0005743]; mitochondrial intermembrane space [GO:0005758]; mitochondrion [GO:0005739]; ATP:ADP antiporter activity [GO:0005471]; aerobic respiration [GO:0009060]; heme biosynthetic process [GO:0006783]; heme transport [GO:0015886]; mitochondrial ADP transmembrane transport [GO:0140021]; mitochondrial ATP transmembrane transport [GO:1990544]; mitochondrial transport [GO:0006839]</t>
  </si>
  <si>
    <t>endoplasmic reticulum [GO:0005783]; fungal-type vacuole [GO:0000324]; high-affinity iron permease complex [GO:0033573]; plasma membrane [GO:0005886]; copper ion binding [GO:0005507]; ferroxidase activity [GO:0004322]; arsenate ion transmembrane transport [GO:1901684]; cellular response to iron ion starvation [GO:0010106]; iron ion import across cell outer membrane [GO:0098706]; iron ion transmembrane transport [GO:0034755]; reductive iron assimilation [GO:0033215]; response to copper ion [GO:0046688]</t>
  </si>
  <si>
    <t>endomembrane system [GO:0012505]; mitochondrial outer membrane [GO:0005741]; tRNA-intron endonuclease complex [GO:0000214]; nucleic acid binding [GO:0003676]; RNA phosphodiester bond hydrolysis, endonucleolytic [GO:0090502]; tRNA-type intron splice site recognition and cleavage [GO:0000379]</t>
  </si>
  <si>
    <t>cytoplasm [GO:0005737]; mitochondrial outer membrane [GO:0005741]; mitochondrion [GO:0005739]; SAM complex [GO:0001401]; mitochondrial outer membrane translocase complex assembly [GO:0070096]; mitochondrion organization [GO:0007005]; phospholipid transport [GO:0015914]; protein import into mitochondrial matrix [GO:0030150]; protein insertion into mitochondrial outer membrane [GO:0045040]</t>
  </si>
  <si>
    <t>cytosol [GO:0005829]; mitochondrion [GO:0005739]; mRNA cleavage factor complex [GO:0005849]; nucleus [GO:0005634]; mRNA binding [GO:0003729]; mRNA polyadenylation [GO:0006378]; pre-mRNA cleavage required for polyadenylation [GO:0098789]; response to DNA damage checkpoint signaling [GO:0072423]; RNA 3'-end processing [GO:0031123]</t>
  </si>
  <si>
    <t>mitochondrion [GO:0005739]; translation regulator activity [GO:0045182]; regulation of translation [GO:0006417]</t>
  </si>
  <si>
    <t>Golgi membrane [GO:0000139]; vesicle-mediated transport [GO:0016192]</t>
  </si>
  <si>
    <t>chromatin [GO:0000785]; condensed nuclear chromosome [GO:0000794]; cytosol [GO:0005829]; meiotic recombination initiation complex [GO:0035808]; nucleus [GO:0005634]; structural molecule activity [GO:0005198]; cell division [GO:0051301]; chromatin looping [GO:0140588]; double-strand break repair [GO:0006302]; homologous chromosome pairing at meiosis [GO:0007129]; meiotic cell cycle [GO:0051321]; meiotic DNA double-strand break formation [GO:0042138]; mitotic chromosome condensation [GO:0007076]; mitotic sister chromatid cohesion [GO:0007064]</t>
  </si>
  <si>
    <t>Ctf18 RFC-like complex [GO:0031390]; mitochondrion [GO:0005739]; nuclear replication fork [GO:0043596]; nucleus [GO:0005634]; ATP binding [GO:0005524]; ATP hydrolysis activity [GO:0016887]; DNA binding [GO:0003677]; DNA replication initiation [GO:0006270]; double-strand break repair via homologous recombination [GO:0000724]; maintenance of DNA trinucleotide repeats [GO:0035753]; mitotic sister chromatid cohesion [GO:0007064]</t>
  </si>
  <si>
    <t>cytoplasm [GO:0005737]; cytosol [GO:0005829]; Golgi apparatus [GO:0005794]; Golgi membrane [GO:0000139]; phosphatidylcholine transporter activity [GO:0008525]; phosphatidylinositol transfer activity [GO:0008526]; ascospore formation [GO:0030437]; Golgi to plasma membrane protein transport [GO:0043001]; Golgi to vacuole transport [GO:0006896]; Golgi vesicle budding [GO:0048194]; negative regulation of phosphatidylcholine biosynthetic process [GO:2001246]; negative regulation of phosphatidylglycerol biosynthetic process [GO:1901352]; phosphatidylinositol metabolic process [GO:0046488]; phospholipid transport [GO:0015914]</t>
  </si>
  <si>
    <t>cytoplasm [GO:0005737]; polysome [GO:0005844]; ATP binding [GO:0005524]; ATP hydrolysis activity [GO:0016887]; double-stranded DNA helicase activity [GO:0036121]; mRNA binding [GO:0003729]; ribosomal small subunit binding [GO:0043024]; RNA binding [GO:0003723]; RNA helicase activity [GO:0003724]; single-stranded DNA binding [GO:0003697]; zinc ion binding [GO:0008270]; cytoplasmic RNA surveillance [GO:0071026]; DNA duplex unwinding [GO:0032508]; DNA recombination [GO:0006310]; intracellular mRNA localization [GO:0008298]; nuclear-transcribed mRNA catabolic process [GO:0000956]; nuclear-transcribed mRNA catabolic process, 3'-5' exonucleolytic nonsense-mediated decay [GO:0070478]; nuclear-transcribed mRNA catabolic process, nonsense-mediated decay [GO:0000184]; protein ubiquitination [GO:0016567]; regulation of translational termination [GO:0006449]; silent mating-type cassette heterochromatin formation [GO:0030466]</t>
  </si>
  <si>
    <t>cytoplasm [GO:0005737]; mitochondrial matrix [GO:0005759]; mitochondrion [GO:0005739]; alcohol dehydrogenase (NAD+) activity [GO:0004022]; zinc ion binding [GO:0008270]; amino acid catabolic process to alcohol via Ehrlich pathway [GO:0000947]; NADH oxidation [GO:0006116]</t>
  </si>
  <si>
    <t>phosphatase activity [GO:0016791]; tRNA splicing, via endonucleolytic cleavage and ligation [GO:0006388]</t>
  </si>
  <si>
    <t>cytoplasm [GO:0005737]; m-AAA complex [GO:0005745]; mitochondrial inner boundary membrane [GO:0097002]; mitochondrial inner membrane [GO:0005743]; mitochondrion [GO:0005739]; ATP binding [GO:0005524]; ATP hydrolysis activity [GO:0016887]; ATP-dependent peptidase activity [GO:0004176]; metalloendopeptidase activity [GO:0004222]; metallopeptidase activity [GO:0008237]; zinc ion binding [GO:0008270]; mitochondrial protein processing [GO:0034982]; protein catabolic process [GO:0030163]; protein-containing complex assembly [GO:0065003]; signal peptide processing [GO:0006465]</t>
  </si>
  <si>
    <t>chromatin [GO:0000785]; nucleus [GO:0005634]; RSC-type complex [GO:0016586]; chromatin DNA binding [GO:0031490]; chromatin remodeling [GO:0006338]; double-strand break repair via nonhomologous end joining [GO:0006303]; nucleosome disassembly [GO:0006337]; transcription elongation by RNA polymerase II [GO:0006368]</t>
  </si>
  <si>
    <t>90S preribosome [GO:0030686]; nucleolus [GO:0005730]; nucleoplasm [GO:0005654]; rDNA heterochromatin [GO:0033553]; small-subunit processome [GO:0032040]; t-UTP complex [GO:0034455]; U3 snoRNA binding [GO:0034511]; maturation of SSU-rRNA [GO:0030490]; maturation of SSU-rRNA from tricistronic rRNA transcript (SSU-rRNA, 5.8S rRNA, LSU-rRNA) [GO:0000462]; positive regulation of transcription by RNA polymerase I [GO:0045943]; rRNA processing [GO:0006364]</t>
  </si>
  <si>
    <t>mitochondrial inner membrane [GO:0005743]; mitochondrion [GO:0005739]; nucleus [GO:0005634]; GTP binding [GO:0005525]; GTPase activity [GO:0003924]; mitochondrial translation [GO:0032543]</t>
  </si>
  <si>
    <t>mitochondrial inner membrane [GO:0005743]; mitochondrion [GO:0005739]; mitochondrial gene expression [GO:0140053]; mitochondrial proton-transporting ATP synthase complex assembly [GO:0033615]; mRNA stabilization [GO:0048255]</t>
  </si>
  <si>
    <t>cytoplasm [GO:0005737]; MUB1-RAD6-UBR2 ubiquitin ligase complex [GO:1990304]; metal ion binding [GO:0046872]; establishment or maintenance of cell polarity [GO:0007163]; protein ubiquitination [GO:0016567]; ubiquitin-dependent protein catabolic process [GO:0006511]; ubiquitin-dependent protein catabolic process via the N-end rule pathway [GO:0071596]</t>
  </si>
  <si>
    <t>cytoplasm [GO:0005737]; cytosol [GO:0005829]; magnesium ion binding [GO:0000287]; phosphoglucomutase activity [GO:0004614]; carbohydrate metabolic process [GO:0005975]; galactose catabolic process [GO:0019388]; glucose 1-phosphate metabolic process [GO:0019255]; glucose 6-phosphate metabolic process [GO:0051156]; glucose metabolic process [GO:0006006]; glycogen biosynthetic process [GO:0005978]; intracellular calcium ion homeostasis [GO:0006874]; intracellular monoatomic cation homeostasis [GO:0030003]; trehalose biosynthetic process [GO:0005992]; UDP-glucose metabolic process [GO:0006011]</t>
  </si>
  <si>
    <t>acetolactate synthase complex [GO:0005948]; mitochondrion [GO:0005739]; acetolactate synthase activity [GO:0003984]; flavin adenine dinucleotide binding [GO:0050660]; magnesium ion binding [GO:0000287]; thiamine pyrophosphate binding [GO:0030976]; branched-chain amino acid biosynthetic process [GO:0009082]; isoleucine biosynthetic process [GO:0009097]; valine biosynthetic process [GO:0009099]</t>
  </si>
  <si>
    <t>actin cortical patch [GO:0030479]; actin cytoskeleton [GO:0015629]; cell periphery [GO:0071944]; cell tip [GO:0051286]; cellular bud [GO:0005933]; cytoplasm [GO:0005737]; mating projection tip [GO:0043332]; myosin I complex [GO:0045160]; vesicle [GO:0031982]; actin filament binding [GO:0051015]; ATP binding [GO:0005524]; hydrolase activity [GO:0016787]; identical protein binding [GO:0042802]; microfilament motor activity [GO:0000146]; actin cortical patch localization [GO:0051666]; actin filament organization [GO:0007015]; bipolar cellular bud site selection [GO:0007121]; endocytosis [GO:0006897]; exocytosis [GO:0006887]; fungal-type cell wall organization [GO:0031505]; positive regulation of Arp2/3 complex-mediated actin nucleation [GO:2000601]; receptor-mediated endocytosis [GO:0006898]; response to osmotic stress [GO:0006970]; response to salt stress [GO:0009651]; vesicle transport along actin filament [GO:0030050]</t>
  </si>
  <si>
    <t>cytoplasm [GO:0005737]; endoplasmic reticulum [GO:0005783]; endosome [GO:0005768]; endosome membrane [GO:0010008]; lipid droplet [GO:0005811]; mitochondrial outer membrane [GO:0005741]; mitochondrion [GO:0005739]; 4-hydroxybenzaldehyde dehydrogenase activity [GO:0018484]; aldehyde dehydrogenase (NAD+) activity [GO:0004029]; carboxylate reductase activity [GO:0047770]; glyceraldehyde-3-phosphate dehydrogenase (NAD+) (non-phosphorylating) activity [GO:0043878]; aldehyde catabolic process [GO:0046185]; cellular aldehyde metabolic process [GO:0006081]; sphingolipid metabolic process [GO:0006665]; ubiquinone biosynthetic process [GO:0006744]; ubiquinone biosynthetic process from tyrosine [GO:0032180]</t>
  </si>
  <si>
    <t>i-AAA complex [GO:0031942]; mitochondrial inner membrane [GO:0005743]; mitochondrion [GO:0005739]; misfolded protein binding [GO:0051787]; protein catabolic process [GO:0030163]; protein import into mitochondrial intermembrane space [GO:0045041]; protein quality control for misfolded or incompletely synthesized proteins [GO:0006515]</t>
  </si>
  <si>
    <t>cytoplasm [GO:0005737]; cytosol [GO:0005829]; cytosolic small ribosomal subunit [GO:0022627]; nucleus [GO:0005634]; G-protein alpha-subunit binding [GO:0001965]; GDP-dissociation inhibitor activity [GO:0005092]; protein kinase C binding [GO:0005080]; ribosome binding [GO:0043022]; translation regulator activity [GO:0045182]; cytoplasmic translation [GO:0002181]; G protein-coupled receptor signaling pathway [GO:0007186]; mRNA destabilization [GO:0061157]; negative regulation of gene expression [GO:0010629]; negative regulation of glucose mediated signaling pathway [GO:1902660]; negative regulation of translation [GO:0017148]; negative regulation of translational frameshifting [GO:2001125]; positive regulation of protein phosphorylation [GO:0001934]; rescue of stalled ribosome [GO:0072344]; ribosome-associated ubiquitin-dependent protein catabolic process [GO:1990116]</t>
  </si>
  <si>
    <t>Small ribosomal subunit protein RACK1 (Guanine nucleotide-binding protein subunit beta-like protein) (Receptor for activated C kinase) (Receptor of activated protein kinase C 1) (RACK1)</t>
  </si>
  <si>
    <t>Asi complex [GO:0097658]; nuclear inner membrane [GO:0005637]; nuclear periphery [GO:0034399]; metal ion binding [GO:0046872]; ubiquitin protein ligase activity [GO:0061630]; ubiquitin-protein transferase activity [GO:0004842]; cellular response to amino acid stimulus [GO:0071230]; protein ubiquitination [GO:0016567]; transcription factor catabolic process [GO:0036369]; ubiquitin-dependent protein catabolic process [GO:0006511]</t>
  </si>
  <si>
    <t>cytosol [GO:0005829]; plasma membrane [GO:0005886]; IMP cyclohydrolase activity [GO:0003937]; phosphoribosylaminoimidazolecarboxamide formyltransferase activity [GO:0004643]; 'de novo' IMP biosynthetic process [GO:0006189]; purine nucleotide biosynthetic process [GO:0006164]</t>
  </si>
  <si>
    <t>commitment complex [GO:0000243]; mRNA cap binding complex [GO:0005845]; nuclear cap binding complex [GO:0005846]; nucleus [GO:0005634]; perinuclear region of cytoplasm [GO:0048471]; polysome [GO:0005844]; mRNA binding [GO:0003729]; RNA cap binding [GO:0000339]; 7-methylguanosine mRNA capping [GO:0006370]; mRNA 3'-end processing [GO:0031124]; mRNA export from nucleus [GO:0006406]; mRNA splicing, via spliceosome [GO:0000398]; mRNA transcription by RNA polymerase II [GO:0042789]; nuclear-transcribed mRNA catabolic process [GO:0000956]; nuclear-transcribed mRNA catabolic process, nonsense-mediated decay [GO:0000184]; primary miRNA processing [GO:0031053]; response to osmotic stress [GO:0006970]</t>
  </si>
  <si>
    <t>90S preribosome [GO:0030686]; mitochondrion [GO:0005739]; nucleolus [GO:0005730]; nucleoplasm [GO:0005654]; small-subunit processome [GO:0032040]; ATP binding [GO:0005524]; ATP hydrolysis activity [GO:0016887]; helicase activity [GO:0004386]; RNA binding [GO:0003723]; RNA helicase activity [GO:0003724]; maturation of SSU-rRNA [GO:0030490]; maturation of SSU-rRNA from tricistronic rRNA transcript (SSU-rRNA, 5.8S rRNA, LSU-rRNA) [GO:0000462]; ribosome biogenesis [GO:0042254]</t>
  </si>
  <si>
    <t>cell periphery [GO:0071944]; mitochondrion [GO:0005739]; nuclear envelope [GO:0005635]; nuclear envelope lumen [GO:0005641]; nuclear membrane [GO:0031965]; nuclear periphery [GO:0034399]; nuclear pore [GO:0005643]; nuclear pore transmembrane ring [GO:0070762]; protein-membrane adaptor activity [GO:0043495]; structural constituent of nuclear pore [GO:0017056]; mRNA transport [GO:0051028]; nuclear pore organization [GO:0006999]; nucleocytoplasmic transport [GO:0006913]; protein import into nucleus [GO:0006606]; spindle pole body duplication [GO:0030474]</t>
  </si>
  <si>
    <t>nucleolus [GO:0005730]; unfolded protein binding [GO:0051082]; ribosome biogenesis [GO:0042254]; rRNA processing [GO:0006364]</t>
  </si>
  <si>
    <t>cytoplasm [GO:0005737]; endoplasmic reticulum [GO:0005783]; endoplasmic reticulum membrane [GO:0005789]; nuclear envelope [GO:0005635]; ergosterol biosynthetic process [GO:0006696]; intracellular iron ion homeostasis [GO:0006879]; mitochondrion organization [GO:0007005]</t>
  </si>
  <si>
    <t>cytoplasm [GO:0005737]; GID complex [GO:0034657]; nucleus [GO:0005634]; cell cycle [GO:0007049]; negative regulation of gluconeogenesis [GO:0045721]; proteasome-mediated ubiquitin-dependent protein catabolic process [GO:0043161]; traversing start control point of mitotic cell cycle [GO:0007089]</t>
  </si>
  <si>
    <t>cytosol [GO:0005829]; cytosolic large ribosomal subunit [GO:0022625]; RNA binding [GO:0003723]; structural constituent of ribosome [GO:0003735]; cytoplasmic translation [GO:0002181]; macroautophagy [GO:0016236]</t>
  </si>
  <si>
    <t>Large ribosomal subunit protein eL13B (60S ribosomal protein L13-B)</t>
  </si>
  <si>
    <t>mitochondrial intermembrane space [GO:0005758]; mitochondrial membrane [GO:0031966]; mitochondrion [GO:0005739]; NADH dehydrogenase (quinone) activity [GO:0050136]; NADH dehydrogenase activity [GO:0003954]; glycolytic fermentation to ethanol [GO:0019655]; NADH oxidation [GO:0006116]; regulation of apoptotic process [GO:0042981]</t>
  </si>
  <si>
    <t>cytoplasmic translational initiation [GO:0002183]; formation of cytoplasmic translation initiation complex [GO:0001732]; translation reinitiation [GO:0002188]; translational initiation [GO:0006413]</t>
  </si>
  <si>
    <t>cytoplasmic stress granule [GO:0010494]; eukaryotic 43S preinitiation complex [GO:0016282]; eukaryotic 48S preinitiation complex [GO:0033290]; eukaryotic translation initiation factor 3 complex [GO:0005852]; eukaryotic translation initiation factor 3 complex, eIF3m [GO:0071541]; multi-eIF complex [GO:0043614]; RNA binding [GO:0003723]; translation initiation factor activity [GO:0003743]; cytoplasmic translational initiation [GO:0002183]; formation of cytoplasmic translation initiation complex [GO:0001732]; translation reinitiation [GO:0002188]; translational initiation [GO:0006413]</t>
  </si>
  <si>
    <t>oligosaccharyltransferase complex [GO:0008250]; protein N-linked glycosylation [GO:0006487]</t>
  </si>
  <si>
    <t>Small ribosomal subunit protein uS8m (37S ribosomal protein S8, mitochondrial)</t>
  </si>
  <si>
    <t>endocytic recycling [GO:0032456]; intracellular protein transport [GO:0006886]; phospholipid translocation [GO:0045332]; post-Golgi vesicle-mediated transport [GO:0006892]</t>
  </si>
  <si>
    <t>SUBCELLULAR LOCATION: Golgi apparatus, trans-Golgi network membrane {ECO:0000269|PubMed:12631737, ECO:0000269|PubMed:17093059}; Multi-pass membrane protein {ECO:0000255}. Endosome membrane {ECO:0000269|PubMed:12631737, ECO:0000269|PubMed:16452632}; Multi-pass membrane protein {ECO:0000255}.</t>
  </si>
  <si>
    <t>endoplasmic reticulum [GO:0005783]; mating projection tip membrane [GO:0070867]; phospholipid-translocating ATPase complex [GO:1990531]; plasma membrane [GO:0005886]; trans-Golgi network [GO:0005802]; trans-Golgi network transport vesicle [GO:0030140]; ATP binding [GO:0005524]; ATP hydrolysis activity [GO:0016887]; ATPase-coupled intramembrane lipid transporter activity [GO:0140326]; magnesium ion binding [GO:0000287]; phosphatidylcholine flippase activity [GO:0140345]; phosphatidylethanolamine flippase activity [GO:0090555]; phosphatidylserine flippase activity [GO:0140346]; endocytic recycling [GO:0032456]; intracellular protein transport [GO:0006886]; phospholipid translocation [GO:0045332]; post-Golgi vesicle-mediated transport [GO:0006892]</t>
  </si>
  <si>
    <t>mitochondrial inner membrane [GO:0005743]; magnesium ion transmembrane transporter activity [GO:0015095]; magnesium ion export from mitochondrion [GO:1990616]; magnesium ion transport [GO:0015693]</t>
  </si>
  <si>
    <t>cytoplasm [GO:0005737]; mitochondrion [GO:0005739]; MutLalpha complex [GO:0032389]; MutLbeta complex [GO:0032390]; MutLgamma complex [GO:0097587]; nucleus [GO:0005634]; ATP binding [GO:0005524]; ATP hydrolysis activity [GO:0016887]; ATP-dependent DNA damage sensor activity [GO:0140664]; mismatched DNA binding [GO:0030983]; meiotic heteroduplex formation [GO:0000713]; meiotic mismatch repair [GO:0000710]; mismatch repair [GO:0006298]; reciprocal meiotic recombination [GO:0007131]</t>
  </si>
  <si>
    <t>cytoplasm [GO:0005737]; aldehyde dehydrogenase (NAD+) activity [GO:0004029]; glyceraldehyde-3-phosphate dehydrogenase (NAD+) (non-phosphorylating) activity [GO:0043878]; oxidoreductase activity, acting on the aldehyde or oxo group of donors, NAD or NADP as acceptor [GO:0016620]; beta-alanine biosynthetic process [GO:0019483]; pantothenate biosynthetic process [GO:0015940]; polyamine catabolic process [GO:0006598]</t>
  </si>
  <si>
    <t>membrane [GO:0016020]; mitochondrial membrane [GO:0031966]; mitochondrion [GO:0005739]; monoatomic cation transmembrane transporter activity [GO:0008324]; intracellular iron ion homeostasis [GO:0006879]; iron ion transmembrane transport [GO:0034755]</t>
  </si>
  <si>
    <t>cytoplasm [GO:0005737]; nucleus [GO:0005634]; FAD diphosphatase activity [GO:0047884]; flavin-containing compound metabolic process [GO:0042726]</t>
  </si>
  <si>
    <t>cytoplasm [GO:0005737]; protein import into nucleus [GO:0006606]; protein secretion [GO:0009306]</t>
  </si>
  <si>
    <t>cytoplasm [GO:0005737]; cytosol [GO:0005829]; mitochondrion [GO:0005739]; perinuclear region of cytoplasm [GO:0048471]; plasma membrane [GO:0005886]; protein-containing complex [GO:0032991]; ATP binding [GO:0005524]; ATP hydrolysis activity [GO:0016887]; ATP-dependent protein folding chaperone [GO:0140662]; unfolded protein binding [GO:0051082]; box C/D snoRNP assembly [GO:0000492]; cellular response to heat [GO:0034605]; proteasome assembly [GO:0043248]; protein folding [GO:0006457]; protein stabilization [GO:0050821]; response to oxygen levels [GO:0070482]; telomere maintenance [GO:0000723]</t>
  </si>
  <si>
    <t>mitochondrial inner membrane [GO:0005743]; mitochondrial small ribosomal subunit [GO:0005763]; mitochondrion [GO:0005739]; rRNA binding [GO:0019843]; structural constituent of ribosome [GO:0003735]; mitochondrial translation [GO:0032543]; sporulation resulting in formation of a cellular spore [GO:0030435]</t>
  </si>
  <si>
    <t>Small ribosomal subunit protein uS17m (37S ribosomal protein S17, mitochondrial)</t>
  </si>
  <si>
    <t>Large ribosomal subunit protein bL28m (54S ribosomal protein L24, mitochondrial) (YmL14/YmL24)</t>
  </si>
  <si>
    <t>Large ribosomal subunit protein eL36B (60S ribosomal protein L36-B) (L39) (YL39)</t>
  </si>
  <si>
    <t>cytoplasm [GO:0005737]; Glc3Man9GlcNAc2 oligosaccharide glucosidase activity [GO:0004573]; oligosaccharide metabolic process [GO:0009311]; protein N-linked glycosylation [GO:0006487]</t>
  </si>
  <si>
    <t>endoplasmic reticulum [GO:0005783]; endoplasmic reticulum membrane [GO:0005789]; C-8 sterol isomerase activity [GO:0000247]; ergosterol biosynthetic process [GO:0006696]</t>
  </si>
  <si>
    <t>cytosol [GO:0005829]; mitochondrial intermembrane space [GO:0005758]; mitochondrial outer membrane [GO:0005741]; mitochondrial outer membrane translocase complex [GO:0005742]; mitochondrion [GO:0005739]; pore complex [GO:0046930]; porin activity [GO:0015288]; protein transmembrane transporter activity [GO:0008320]; monoatomic ion transport [GO:0006811]; protein import into mitochondrial matrix [GO:0030150]; protein insertion into mitochondrial outer membrane [GO:0045040]</t>
  </si>
  <si>
    <t>6-phosphofructokinase complex [GO:0005945]; cytoplasm [GO:0005737]; mitochondrial outer membrane [GO:0005741]; mitochondrion [GO:0005739]; 6-phosphofructokinase activity [GO:0003872]; AMP binding [GO:0016208]; ATP binding [GO:0005524]; fructose-6-phosphate binding [GO:0070095]; identical protein binding [GO:0042802]; metal ion binding [GO:0046872]; monosaccharide binding [GO:0048029]; mRNA binding [GO:0003729]; canonical glycolysis [GO:0061621]; fructose 1,6-bisphosphate metabolic process [GO:0030388]; fructose 6-phosphate metabolic process [GO:0006002]; glycolytic process [GO:0006096]; proton transmembrane transport [GO:1902600]; regulation of intracellular pH [GO:0051453]; vacuolar acidification [GO:0007035]; vacuolar proton-transporting V-type ATPase complex assembly [GO:0070072]</t>
  </si>
  <si>
    <t>cytoplasm [GO:0005737]; cytosol [GO:0005829]; nucleus [GO:0005634]; ATP binding [GO:0005524]; magnesium ion binding [GO:0000287]; mevalonate kinase activity [GO:0004496]; ergosterol biosynthetic process [GO:0006696]; farnesyl diphosphate biosynthetic process, mevalonate pathway [GO:0010142]; isopentenyl diphosphate biosynthetic process, mevalonate pathway [GO:0019287]; phosphorylation [GO:0016310]</t>
  </si>
  <si>
    <t>acetylesterase activity [GO:0008126]; acylglycerol lipase activity [GO:0047372]; acyltransferase activity [GO:0016746]; triglyceride lipase activity [GO:0004806]; medium-chain fatty acid biosynthetic process [GO:0051792]; medium-chain fatty acid catabolic process [GO:0051793]; triglyceride metabolic process [GO:0006641]</t>
  </si>
  <si>
    <t>cell periphery [GO:0071944]; mitochondrion [GO:0005739]; plasma membrane [GO:0005886]; protein localization to plasma membrane [GO:0072659]</t>
  </si>
  <si>
    <t>cytoplasm [GO:0005737]; Prp19 complex [GO:0000974]; spliceosomal complex [GO:0005681]; U2-type catalytic step 1 spliceosome [GO:0071006]; DNA binding [GO:0003677]; generation of catalytic spliceosome for second transesterification step [GO:0000350]; mRNA splicing, via spliceosome [GO:0000398]</t>
  </si>
  <si>
    <t>cytoplasm [GO:0005737]; endoplasmic reticulum [GO:0005783]; endoplasmic reticulum lumen [GO:0005788]; Hsp70 protein binding [GO:0030544]; metal ion binding [GO:0046872]; protein-folding chaperone binding [GO:0051087]; unfolded protein binding [GO:0051082]; protein folding in endoplasmic reticulum [GO:0034975]; protein refolding [GO:0042026]; protein transport [GO:0015031]; response to unfolded protein [GO:0006986]; ubiquitin-dependent ERAD pathway [GO:0030433]</t>
  </si>
  <si>
    <t>cytosol [GO:0005829]; ATP binding [GO:0005524]; GMP synthase (glutamine-hydrolyzing) activity [GO:0003922]; GMP synthase activity [GO:0003921]; glutamine metabolic process [GO:0006541]; GMP biosynthetic process [GO:0006177]</t>
  </si>
  <si>
    <t>cytoplasm to vacuole transport by the Cvt pathway [GO:0032258]; early endosome to Golgi transport [GO:0034498]; intra-Golgi vesicle-mediated transport [GO:0006891]; macroautophagy [GO:0016236]; retrograde transport, endosome to Golgi [GO:0042147]</t>
  </si>
  <si>
    <t>cytosol [GO:0005829]; early endosome [GO:0005769]; trans-Golgi network [GO:0005802]; TRAPPII protein complex [GO:1990071]; cytoplasm to vacuole transport by the Cvt pathway [GO:0032258]; early endosome to Golgi transport [GO:0034498]; intra-Golgi vesicle-mediated transport [GO:0006891]; macroautophagy [GO:0016236]; retrograde transport, endosome to Golgi [GO:0042147]</t>
  </si>
  <si>
    <t>chromosome, telomeric region [GO:0000781]; nuclear periphery [GO:0034399]; subtelomeric heterochromatin formation [GO:0031509]; telomere tethering at nuclear periphery [GO:0034398]</t>
  </si>
  <si>
    <t>fungal-type vacuole [GO:0000324]; fungal-type vacuole membrane [GO:0000329]; mitochondrion [GO:0005739]; transmembrane transporter activity [GO:0022857]</t>
  </si>
  <si>
    <t>DUBm complex [GO:0071819]; nucleus [GO:0005634]; SAGA complex [GO:0000124]; SLIK (SAGA-like) complex [GO:0046695]; cysteine-type deubiquitinase activity [GO:0004843]; molecular adaptor activity [GO:0060090]; zinc ion binding [GO:0008270]; histone acetylation [GO:0016573]; histone deubiquitination [GO:0016578]; regulation of transcription by RNA polymerase II [GO:0006357]; RNA splicing [GO:0008380]; ubiquitin-dependent protein catabolic process [GO:0006511]</t>
  </si>
  <si>
    <t>Large ribosomal subunit protein mL53 (54S ribosomal protein L44, mitochondrial) (YmL44)</t>
  </si>
  <si>
    <t>cytoplasm [GO:0005737]; nucleus [GO:0005634]; carbonyl reductase (NADPH) activity [GO:0004090]; oxidoreductase activity [GO:0016491]; serine 3-dehydrogenase activity [GO:0031132]</t>
  </si>
  <si>
    <t>nucleus [GO:0005634]; transcription factor TFIID complex [GO:0005669]; protein heterodimerization activity [GO:0046982]; positive regulation of transcription by RNA polymerase II [GO:0045944]; RNA polymerase II preinitiation complex assembly [GO:0051123]; transcription by RNA polymerase II [GO:0006366]</t>
  </si>
  <si>
    <t>mitochondrial DNA-directed RNA polymerase complex [GO:0034245]; mitochondrial intermembrane space [GO:0005758]; mitochondrial matrix [GO:0005759]; mitochondrion [GO:0005739]; DNA binding [GO:0003677]; methyltransferase activity [GO:0008168]; mitochondrial transcription factor activity [GO:0034246]; RNA binding [GO:0003723]; methylation [GO:0032259]; mitochondrial transcription [GO:0006390]; positive regulation of DNA-templated transcription, elongation [GO:0032786]; transcription initiation at mitochondrial promoter [GO:0006391]</t>
  </si>
  <si>
    <t>90S preribosome [GO:0030686]; nucleolus [GO:0005730]; nucleoplasm [GO:0005654]; small-subunit processome [GO:0032040]; box C/D RNA binding [GO:0034512]; box H/ACA snoRNA binding [GO:0034513]; mRNA binding [GO:0003729]; poly(U) RNA binding [GO:0008266]; RNA binding [GO:0003723]; rRNA primary transcript binding [GO:0042134]; snoRNA binding [GO:0030515]; U3 snoRNA binding [GO:0034511]; 90S preribosome assembly [GO:0034463]; endonucleolytic cleavage in 5'-ETS of tricistronic rRNA transcript (SSU-rRNA, 5.8S rRNA, LSU-rRNA) [GO:0000480]; endonucleolytic cleavage in ITS1 to separate SSU-rRNA from 5.8S rRNA and LSU-rRNA from tricistronic rRNA transcript (SSU-rRNA, 5.8S rRNA, LSU-rRNA) [GO:0000447]; endonucleolytic cleavage in ITS1 upstream of 5.8S rRNA from tricistronic rRNA transcript (SSU-rRNA, 5.8S rRNA, LSU-rRNA) [GO:0000464]; endonucleolytic cleavage to generate mature 5'-end of SSU-rRNA from (SSU-rRNA, 5.8S rRNA, LSU-rRNA) [GO:0000472]; maturation of SSU-rRNA [GO:0030490]; rRNA processing [GO:0006364]</t>
  </si>
  <si>
    <t>cytosol [GO:0005829]; cytosolic small ribosomal subunit [GO:0022627]; RNA binding [GO:0003723]; structural constituent of ribosome [GO:0003735]; cellular response to amino acid starvation [GO:0034198]; cytoplasmic translation [GO:0002181]; positive regulation of protein kinase activity [GO:0045860]; rRNA export from nucleus [GO:0006407]</t>
  </si>
  <si>
    <t>Small ribosomal subunit protein eS10A (40S ribosomal protein S10-A)</t>
  </si>
  <si>
    <t>CORVET complex [GO:0033263]; cytosol [GO:0005829]; early endosome membrane [GO:0031901]; endosome [GO:0005768]; fungal-type vacuole membrane [GO:0000329]; HOPS complex [GO:0030897]; metal ion binding [GO:0046872]; protein-macromolecule adaptor activity [GO:0030674]; ubiquitin protein ligase activity [GO:0061630]; endosome organization [GO:0007032]; Golgi to endosome transport [GO:0006895]; histone catabolic process [GO:0036205]; intracellular protein transport [GO:0006886]; late endosome to vacuole transport [GO:0045324]; organelle fusion [GO:0048284]; regulation of SNARE complex assembly [GO:0035542]; regulation of vacuole fusion, non-autophagic [GO:0032889]; vacuole fusion, non-autophagic [GO:0042144]; vacuole organization [GO:0007033]; vesicle docking involved in exocytosis [GO:0006904]; vesicle tethering [GO:0099022]</t>
  </si>
  <si>
    <t>chromosome, telomeric region [GO:0000781]; cytosol [GO:0005829]; nucleus [GO:0005634]; perinuclear region of cytoplasm [GO:0048471]; GTPase activator activity [GO:0005096]; small GTPase binding [GO:0031267]; activation of GTPase activity [GO:0090630]; nucleocytoplasmic transport [GO:0006913]; protein import into nucleus [GO:0006606]; ribosomal subunit export from nucleus [GO:0000054]; RNA import into nucleus [GO:0006404]; rRNA export from nucleus [GO:0006407]; subtelomeric heterochromatin formation [GO:0031509]; tRNA export from nucleus [GO:0006409]</t>
  </si>
  <si>
    <t>exomer complex [GO:0034044]; membrane [GO:0016020]; small GTPase binding [GO:0031267]; fungal-type cell wall chitin biosynthetic process [GO:0034221]; Golgi to plasma membrane transport [GO:0006893]; protein transport [GO:0015031]</t>
  </si>
  <si>
    <t>box C/D RNA processing [GO:0034963]; box H/ACA RNA processing [GO:0034964]; chromatin organization [GO:0006325]; mitochondrial translational elongation [GO:0070125]; mRNA cleavage [GO:0006379]; regulation of fungal-type cell wall organization [GO:0060237]; rRNA processing [GO:0006364]; rRNA transcription [GO:0009303]; termination of RNA polymerase II transcription, exosome-dependent [GO:0030847]; U1 snRNA 3'-end processing [GO:0034473]; U4 snRNA 3'-end processing [GO:0034475]; U5 snRNA 3'-end processing [GO:0034476]</t>
  </si>
  <si>
    <t>mitochondrion [GO:0005739]; nucleolus [GO:0005730]; nucleoplasm [GO:0005654]; double-stranded RNA binding [GO:0003725]; ribonuclease III activity [GO:0004525]; structural constituent of ribosome [GO:0003735]; box C/D RNA processing [GO:0034963]; box H/ACA RNA processing [GO:0034964]; chromatin organization [GO:0006325]; mitochondrial translational elongation [GO:0070125]; mRNA cleavage [GO:0006379]; regulation of fungal-type cell wall organization [GO:0060237]; rRNA processing [GO:0006364]; rRNA transcription [GO:0009303]; termination of RNA polymerase II transcription, exosome-dependent [GO:0030847]; U1 snRNA 3'-end processing [GO:0034473]; U4 snRNA 3'-end processing [GO:0034475]; U5 snRNA 3'-end processing [GO:0034476]</t>
  </si>
  <si>
    <t>catalytic step 2 spliceosome [GO:0071013]; nucleus [GO:0005634]; precatalytic spliceosome [GO:0071011]; spliceosomal complex [GO:0005681]; U2 snRNP [GO:0005686]; U2-type prespliceosome [GO:0071004]; U2-type spliceosomal complex [GO:0005684]; RNA binding [GO:0003723]; mRNA splicing, via spliceosome [GO:0000398]; spliceosomal complex assembly [GO:0000245]; U2-type prespliceosome assembly [GO:1903241]</t>
  </si>
  <si>
    <t>mitochondrial inner membrane [GO:0005743]; mitochondrial nucleoid [GO:0042645]; mitochondrion [GO:0005739]; DNA binding [GO:0003677]; tricarboxylate secondary active transmembrane transporter activity [GO:0005371]; alpha-ketoglutarate transport [GO:0015742]; mitochondrial citrate transmembrane transport [GO:0006843]; mitochondrial genome maintenance [GO:0000002]; tricarboxylic acid transport [GO:0006842]</t>
  </si>
  <si>
    <t>Large ribosomal subunit protein eL20B (60S ribosomal protein L20-B) (L18a)</t>
  </si>
  <si>
    <t>fungal-type vacuole [GO:0000324]; fungal-type vacuole membrane [GO:0000329]; zinc ion transmembrane transporter activity [GO:0005385]; intracellular zinc ion homeostasis [GO:0006882]; response to cadmium ion [GO:0046686]; zinc ion transmembrane transport [GO:0071577]</t>
  </si>
  <si>
    <t>cytoplasm [GO:0005737]; cytoplasmic stress granule [GO:0010494]; endoplasmic reticulum [GO:0005783]; lipid droplet [GO:0005811]; plasma membrane [GO:0005886]; ATP binding [GO:0005524]; long-chain fatty acid-CoA ligase activity [GO:0004467]; long-chain fatty acid import into cell [GO:0044539]; long-chain fatty acid metabolic process [GO:0001676]; long-chain fatty-acyl-CoA metabolic process [GO:0035336]; sphingoid long-chain base transport [GO:1905329]</t>
  </si>
  <si>
    <t>PATHWAY: Protein modification; protein ubiquitination. {ECO:0000269|PubMed:17283062, ECO:0000269|PubMed:27385828}.</t>
  </si>
  <si>
    <t>chromosome, telomeric region [GO:0000781]; cytosol [GO:0005829]; nucleus [GO:0005634]; RQC complex [GO:1990112]; ribosomal large subunit binding [GO:0043023]; ubiquitin protein ligase activity [GO:0061630]; ubiquitin-protein transferase activity [GO:0004842]; zinc ion binding [GO:0008270]; chromatin organization [GO:0006325]; proteasomal protein catabolic process [GO:0010498]; protein catabolic process [GO:0030163]; protein ubiquitination [GO:0016567]; rescue of stalled ribosome [GO:0072344]; ribosome-associated ubiquitin-dependent protein catabolic process [GO:1990116]; subtelomeric heterochromatin formation [GO:0031509]; ubiquitin-dependent protein catabolic process [GO:0006511]</t>
  </si>
  <si>
    <t>cytoplasm [GO:0005737]; cytosol [GO:0005829]; glutamate decarboxylase activity [GO:0004351]; pyridoxal phosphate binding [GO:0030170]; cellular response to oxidative stress [GO:0034599]; glutamate catabolic process [GO:0006538]</t>
  </si>
  <si>
    <t>mitochondrial inner membrane [GO:0005743]; mitochondrial matrix [GO:0005759]; mitochondrion [GO:0005739]; translation regulator activity [GO:0045182]; mitochondrial cytochrome c oxidase assembly [GO:0033617]; positive regulation of mitochondrial translation [GO:0070131]</t>
  </si>
  <si>
    <t>cytoplasm [GO:0005737]; tRNA methylation [GO:0030488]; tRNA nucleoside ribose methylation [GO:0002128]; wobble position ribose methylation [GO:0002130]</t>
  </si>
  <si>
    <t>alpha,alpha-trehalose-phosphate synthase complex (UDP-forming) [GO:0005946]; cytoplasm [GO:0005737]; catalytic activity [GO:0003824]; enzyme regulator activity [GO:0030234]; identical protein binding [GO:0042802]; trehalose biosynthetic process [GO:0005992]; trehalose metabolism in response to stress [GO:0070413]</t>
  </si>
  <si>
    <t>cell periphery [GO:0071944]; endoplasmic reticulum [GO:0005783]; fungal-type vacuole membrane [GO:0000329]; membrane [GO:0016020]; plasma membrane [GO:0005886]; calcium activated cation channel activity [GO:0005227]</t>
  </si>
  <si>
    <t>endoplasmic reticulum [GO:0005783]; endoplasmic reticulum membrane [GO:0005789]; fatty acid alpha-hydroxylase activity [GO:0080132]; heme binding [GO:0020037]; iron ion binding [GO:0005506]; sphingolipid very long chain fatty acid alpha-hydroxylase activity [GO:0102771]; zinc ion binding [GO:0008270]; ceramide biosynthetic process [GO:0046513]; fatty acid biosynthetic process [GO:0006633]; fatty acid metabolic process [GO:0006631]; inositol phosphoceramide metabolic process [GO:0006673]</t>
  </si>
  <si>
    <t>cytoplasm [GO:0005737]; RSP5-BUL ubiquitin ligase complex [GO:1990306]; ubiquitin ligase complex [GO:0000151]; ubiquitin-ubiquitin ligase activity [GO:0034450]; ATP export [GO:1904669]; mitochondrion inheritance [GO:0000001]; positive regulation of ubiquitin-dependent endocytosis [GO:2000397]; protein monoubiquitination [GO:0006513]; protein polyubiquitination [GO:0000209]; ubiquitin-dependent endocytosis [GO:0070086]; ubiquitin-dependent protein catabolic process via the multivesicular body sorting pathway [GO:0043162]</t>
  </si>
  <si>
    <t>cytoplasm [GO:0005737]; nucleus [GO:0005634]; DNA-binding transcription activator activity, RNA polymerase II-specific [GO:0001228]; RNA polymerase II cis-regulatory region sequence-specific DNA binding [GO:0000978]; zinc ion binding [GO:0008270]; carbohydrate metabolic process [GO:0005975]; positive regulation of transcription by RNA polymerase II [GO:0045944]; positive regulation of transcription from RNA polymerase II promoter by a nonfermentable carbon source [GO:0061414]</t>
  </si>
  <si>
    <t>mitochondrion [GO:0005739]; RNA binding [GO:0003723]; mitochondrial translational initiation [GO:0070124]; regulation of translation [GO:0006417]</t>
  </si>
  <si>
    <t>cytoplasm [GO:0005737]; pentosyltransferase activity [GO:0016763]; tRNA A64-2'-O-ribosylphosphate transferase activity [GO:0043399]; charged-tRNA amino acid modification [GO:0019988]</t>
  </si>
  <si>
    <t>Large ribosomal subunit protein uL30m (54S ribosomal protein L33, mitochondrial) (YmL33)</t>
  </si>
  <si>
    <t>exosome (RNase complex) [GO:0000178]; mitochondrial degradosome [GO:0045025]; mitochondrial matrix [GO:0005759]; mitochondrion [GO:0005739]; P-body [GO:0000932]; 3'-5'-RNA exonuclease activity [GO:0000175]; exoribonuclease II activity [GO:0008859]; RNA binding [GO:0003723]; mitochondrial RNA catabolic process [GO:0000957]; mRNA catabolic process [GO:0006402]</t>
  </si>
  <si>
    <t>catalytic step 2 spliceosome [GO:0071013]; nucleus [GO:0005634]; spliceosomal complex [GO:0005681]; U2 snRNP [GO:0005686]; U2-type prespliceosome [GO:0071004]; U2-type spliceosomal complex [GO:0005684]; mRNA binding [GO:0003729]; mRNA splicing, via spliceosome [GO:0000398]; spliceosomal complex assembly [GO:0000245]; U2-type prespliceosome assembly [GO:1903241]</t>
  </si>
  <si>
    <t>90S preribosome [GO:0030686]; nuclear envelope [GO:0005635]; nucleolus [GO:0005730]; preribosome, large subunit precursor [GO:0030687]; small-subunit processome [GO:0032040]; ATP binding [GO:0005524]; ATP hydrolysis activity [GO:0016887]; ATP-dependent activity, acting on RNA [GO:0008186]; identical protein binding [GO:0042802]; RNA binding [GO:0003723]; RNA helicase activity [GO:0003724]; maturation of LSU-rRNA from tricistronic rRNA transcript (SSU-rRNA, 5.8S rRNA, LSU-rRNA) [GO:0000463]; maturation of SSU-rRNA [GO:0030490]; maturation of SSU-rRNA from tricistronic rRNA transcript (SSU-rRNA, 5.8S rRNA, LSU-rRNA) [GO:0000462]; ribosomal large subunit biogenesis [GO:0042273]; ribosomal small subunit biogenesis [GO:0042274]; rRNA processing [GO:0006364]; snoRNA release from pre-rRNA [GO:1990417]</t>
  </si>
  <si>
    <t>endoplasmic reticulum [GO:0005783]; endoplasmic reticulum membrane [GO:0005789]; SPOTS complex [GO:0035339]; pyridoxal phosphate binding [GO:0030170]; serine C-palmitoyltransferase activity [GO:0004758]; ceramide biosynthetic process [GO:0046513]; intracellular sphingolipid homeostasis [GO:0090156]; sphingosine biosynthetic process [GO:0046512]</t>
  </si>
  <si>
    <t>cytoplasm [GO:0005737]; cytoplasmic dynein complex [GO:0005868]; cytoplasmic microtubule [GO:0005881]; establishment of mitotic spindle localization [GO:0040001]; establishment of mitotic spindle orientation [GO:0000132]; nuclear migration along microtubule [GO:0030473]</t>
  </si>
  <si>
    <t>cytoplasm [GO:0005737]; amidophosphoribosyltransferase activity [GO:0004044]; metal ion binding [GO:0046872]; 'de novo' IMP biosynthetic process [GO:0006189]; glutamine metabolic process [GO:0006541]; purine nucleobase biosynthetic process [GO:0009113]; purine nucleotide biosynthetic process [GO:0006164]</t>
  </si>
  <si>
    <t>mitochondrial inner membrane [GO:0005743]; mitochondrion [GO:0005739]; RNA binding [GO:0003723]; mitochondrial genome maintenance [GO:0000002]; mRNA processing [GO:0006397]</t>
  </si>
  <si>
    <t>cytoplasm [GO:0005737]; alcohol dehydrogenase (NAD+) activity [GO:0004022]; zinc ion binding [GO:0008270]; amino acid catabolic process to alcohol via Ehrlich pathway [GO:0000947]; ethanol metabolic process [GO:0006067]; NADH oxidation [GO:0006116]</t>
  </si>
  <si>
    <t>cytoplasm [GO:0005737]; cytosol [GO:0005829]; endoplasmic reticulum [GO:0005783]; nucleus [GO:0005634]; peroxisome [GO:0005777]; cysteine-type deubiquitinase activity [GO:0004843]; cysteine-type endopeptidase activity [GO:0004197]; free ubiquitin chain depolymerization [GO:0010995]; protein deubiquitination [GO:0016579]; regulation of protein stability [GO:0031647]; ubiquitin-dependent protein catabolic process [GO:0006511]</t>
  </si>
  <si>
    <t>cellular bud scar [GO:0005621]; COPII-coated ER to Golgi transport vesicle [GO:0030134]; extracellular region [GO:0005576]; fungal-type cell wall [GO:0009277]; membrane raft [GO:0045121]; mitochondrion [GO:0005739]; nuclear periphery [GO:0034399]; plasma membrane [GO:0005886]; primary cell septum [GO:0000936]; 1,3-beta-glucanosyltransferase activity [GO:0042124]; filamentous growth [GO:0030447]; fungal-type cell wall (1-&gt;3)-beta-D-glucan biosynthetic process [GO:0071970]; fungal-type cell wall organization [GO:0031505]; heterochromatin formation [GO:0031507]; regulation of response to endoplasmic reticulum stress [GO:1905897]</t>
  </si>
  <si>
    <t>cytoplasm [GO:0005737]; nucleus [GO:0005634]; nuclear import signal receptor activity [GO:0061608]; nuclear localization sequence binding [GO:0008139]; mRNA export from nucleus [GO:0006406]; protein import into nucleus [GO:0006606]; regulation of mitotic nuclear division [GO:0007088]; regulation of protein desumoylation [GO:0060188]</t>
  </si>
  <si>
    <t>cytoplasm [GO:0005737]; cytoplasmic stress granule [GO:0010494]; eukaryotic 43S preinitiation complex [GO:0016282]; eukaryotic 48S preinitiation complex [GO:0033290]; eukaryotic translation initiation factor 3 complex [GO:0005852]; multi-eIF complex [GO:0043614]; mRNA binding [GO:0003729]; translation initiation factor activity [GO:0003743]; translation initiation factor binding [GO:0031369]; formation of cytoplasmic translation initiation complex [GO:0001732]; translational initiation [GO:0006413]</t>
  </si>
  <si>
    <t>nucleus [GO:0005634]; methyltransferase activity [GO:0008168]; methylation [GO:0032259]</t>
  </si>
  <si>
    <t>lipid droplet [GO:0005811]; lysophosphatidylethanolamine acyltransferase activity [GO:0071618]; triglyceride lipase activity [GO:0004806]; cell budding [GO:0007114]; cellular lipid metabolic process [GO:0044255]; triglyceride catabolic process [GO:0019433]</t>
  </si>
  <si>
    <t>cytoplasm [GO:0005737]; nucleus [GO:0005634]; nucleotide binding [GO:0000166]; oxidoreductase activity [GO:0016491]; NADPH regeneration [GO:0006740]</t>
  </si>
  <si>
    <t>alcohol dehydrogenase (NADP+) activity [GO:0008106]; hydroxymethylfurfural reductase (NADH) activity [GO:0033833]; hydroxymethylfurfural reductase (NADPH) activity [GO:0033845]; zinc ion binding [GO:0008270]; alcohol metabolic process [GO:0006066]; cellular aldehyde metabolic process [GO:0006081]; furaldehyde metabolic process [GO:0033859]</t>
  </si>
  <si>
    <t>cytoplasm [GO:0005737]; Dom34-Hbs1 complex [GO:1990533]; metal ion binding [GO:0046872]; RNA endonuclease activity [GO:0004521]; cell division [GO:0051301]; meiotic cell cycle [GO:0051321]; nonfunctional rRNA decay [GO:0070651]; nuclear-transcribed mRNA catabolic process, no-go decay [GO:0070966]; nuclear-transcribed mRNA catabolic process, non-stop decay [GO:0070481]; positive regulation of translation [GO:0045727]; positive regulation of translational initiation [GO:0045948]; rescue of stalled ribosome [GO:0072344]; ribosome disassembly [GO:0032790]; RNA surveillance [GO:0071025]</t>
  </si>
  <si>
    <t>Protein DOM34</t>
  </si>
  <si>
    <t>cytosolic large ribosomal subunit [GO:0022625]; nucleolus [GO:0005730]; preribosome, large subunit precursor [GO:0030687]; mRNA binding [GO:0003729]; RNA binding [GO:0003723]; rRNA primary transcript binding [GO:0042134]; structural constituent of ribosome [GO:0003735]; exonucleolytic trimming to generate mature 5'-end of 5.8S rRNA from tricistronic rRNA transcript (SSU-rRNA, 5.8S rRNA, LSU-rRNA) [GO:0000465]; maturation of LSU-rRNA from tricistronic rRNA transcript (SSU-rRNA, 5.8S rRNA, LSU-rRNA) [GO:0000463]; ribosomal large subunit biogenesis [GO:0042273]</t>
  </si>
  <si>
    <t>mitochondrial inner membrane [GO:0005743]; mitochondrion [GO:0005739]; S-adenosyl-L-methionine transmembrane transporter activity [GO:0000095]; S-adenosyl-L-methionine transport [GO:0015805]</t>
  </si>
  <si>
    <t>cytoplasm [GO:0005737]; cytoplasmic stress granule [GO:0010494]; nucleus [GO:0005634]; P-body [GO:0000932]; chromatin binding [GO:0003682]; mRNA binding [GO:0003729]; RNA binding [GO:0003723]; nuclear mRNA surveillance [GO:0071028]</t>
  </si>
  <si>
    <t>Large ribosomal subunit protein bL27m (54S ribosomal protein L2, mitochondrial) (YMR6) (YmL2)</t>
  </si>
  <si>
    <t>cytosol [GO:0005829]; endosome membrane [GO:0010008]; Golgi membrane [GO:0000139]; nuclear periphery [GO:0034399]; plasma membrane [GO:0005886]; TORC1 complex [GO:0031931]; TORC2 complex [GO:0031932]; vacuolar membrane [GO:0005774]; establishment or maintenance of actin cytoskeleton polarity [GO:0030950]; fungal-type cell wall organization [GO:0031505]; mitochondria-nucleus signaling pathway [GO:0031930]; regulation of actin cytoskeleton organization [GO:0032956]; regulation of cell cycle [GO:0051726]; regulation of cell growth [GO:0001558]; response to nutrient [GO:0007584]; signal transduction [GO:0007165]; TOR signaling [GO:0031929]</t>
  </si>
  <si>
    <t>cytosol [GO:0005829]; cytosolic small ribosomal subunit [GO:0022627]; nucleus [GO:0005634]; DNA binding [GO:0003677]; misfolded protein binding [GO:0051787]; protein-folding chaperone binding [GO:0051087]; unfolded protein binding [GO:0051082]; cell cycle [GO:0007049]; chaperone cofactor-dependent protein refolding [GO:0051085]; misfolded protein transport [GO:0070843]; mitochondria-associated ubiquitin-dependent protein catabolic process [GO:0072671]; nuclear protein quality control by the ubiquitin-proteasome system [GO:0071630]; protein folding [GO:0006457]; translational initiation [GO:0006413]; tRNA import into nucleus [GO:0035719]</t>
  </si>
  <si>
    <t>cytoplasm [GO:0005737]; mitochondrion [GO:0005739]; peroxisome [GO:0005777]; isocitrate dehydrogenase (NADP+) activity [GO:0004450]; magnesium ion binding [GO:0000287]; NAD binding [GO:0051287]; fatty acid beta-oxidation [GO:0006635]; glyoxylate cycle [GO:0006097]; isocitrate metabolic process [GO:0006102]; NADP metabolic process [GO:0006739]; tricarboxylic acid cycle [GO:0006099]</t>
  </si>
  <si>
    <t>cytosolic ribosome [GO:0022626]; ATP binding [GO:0005524]; ATP hydrolysis activity [GO:0016887]; RNA binding [GO:0003723]; translation elongation factor activity [GO:0003746]; cellular response to oxidative stress [GO:0034599]; cytoplasmic translational elongation [GO:0002182]; translational elongation [GO:0006414]</t>
  </si>
  <si>
    <t>cytoplasm [GO:0005737]; cytoplasmic stress granule [GO:0010494]; nucleus [GO:0005634]; P-body [GO:0000932]; mRNA binding [GO:0003729]; poly(U) RNA binding [GO:0008266]; nuclear-transcribed mRNA catabolic process, nonsense-mediated decay [GO:0000184]; regulation of mRNA stability [GO:0043488]; stress granule assembly [GO:0034063]</t>
  </si>
  <si>
    <t>histone deacetylation [GO:0016575]; negative regulation of transcription by RNA polymerase II [GO:0000122]; negative regulation of transcription by transcription factor localization [GO:0010621]; positive regulation of transcription by RNA polymerase II [GO:0045944]</t>
  </si>
  <si>
    <t>HDA1 complex [GO:0070823]; histone deacetylase complex [GO:0000118]; chromatin binding [GO:0003682]; histone deacetylase activity [GO:0004407]; identical protein binding [GO:0042802]; histone deacetylation [GO:0016575]; negative regulation of transcription by RNA polymerase II [GO:0000122]; negative regulation of transcription by transcription factor localization [GO:0010621]; positive regulation of transcription by RNA polymerase II [GO:0045944]</t>
  </si>
  <si>
    <t>nucleolus [GO:0005730]; nucleus [GO:0005634]; RNA binding [GO:0003723]; rRNA (cytosine-C5-)-methyltransferase activity [GO:0009383]; rRNA base methylation [GO:0070475]</t>
  </si>
  <si>
    <t>cytoplasm [GO:0005737]; nucleus [GO:0005634]; DNA-binding transcription factor activity, RNA polymerase II-specific [GO:0000981]; RNA polymerase II transcription regulatory region sequence-specific DNA binding [GO:0000977]; zinc ion binding [GO:0008270]; negative regulation of transcription by RNA polymerase II [GO:0000122]</t>
  </si>
  <si>
    <t>mitochondrial outer membrane [GO:0005741]; mitochondrion [GO:0005739]; SAM complex [GO:0001401]; protein transmembrane transporter activity [GO:0008320]; protein import into mitochondrial matrix [GO:0030150]; protein insertion into mitochondrial outer membrane [GO:0045040]; protein-containing complex assembly [GO:0065003]</t>
  </si>
  <si>
    <t>cytosol [GO:0005829]; mitochondrial intermembrane space [GO:0005758]; mitochondrial isocitrate dehydrogenase complex (NAD+) [GO:0005962]; mitochondrial matrix [GO:0005759]; mitochondrial nucleoid [GO:0042645]; mitochondrion [GO:0005739]; isocitrate dehydrogenase (NAD+) activity [GO:0004449]; magnesium ion binding [GO:0000287]; NAD binding [GO:0051287]; RNA binding [GO:0003723]; glutamate biosynthetic process [GO:0006537]; isocitrate metabolic process [GO:0006102]; tricarboxylic acid cycle [GO:0006099]</t>
  </si>
  <si>
    <t>cytoplasm [GO:0005737]; aminoacyl-tRNA ligase activity [GO:0004812]; ATP binding [GO:0005524]; metal ion binding [GO:0046872]; Ser-tRNA(Ala) hydrolase activity [GO:0002196]; regulation of translational fidelity [GO:0006450]; translation [GO:0006412]; tRNA aminoacylation [GO:0043039]</t>
  </si>
  <si>
    <t>Golgi membrane [GO:0000139]; Golgi transport complex [GO:0017119]; cytoplasm to vacuole transport by the Cvt pathway [GO:0032258]; intra-Golgi vesicle-mediated transport [GO:0006891]; retrograde transport, vesicle recycling within Golgi [GO:0000301]</t>
  </si>
  <si>
    <t>cytoplasm [GO:0005737]; cytosol [GO:0005829]; nucleus [GO:0005634]; aminopeptidase activity [GO:0004177]; epoxide hydrolase activity [GO:0004301]; metallopeptidase activity [GO:0008237]; zinc ion binding [GO:0008270]; cellular lipid metabolic process [GO:0044255]; peptide catabolic process [GO:0043171]; protein catabolic process [GO:0030163]; proteolysis [GO:0006508]</t>
  </si>
  <si>
    <t>cell periphery [GO:0071944]; plasma membrane [GO:0005886]; phosphatidylinositol binding [GO:0035091]; actin cytoskeleton organization [GO:0030036]; actin filament bundle assembly [GO:0051017]; eisosome assembly [GO:0070941]; endosomal transport [GO:0016197]; establishment or maintenance of actin cytoskeleton polarity [GO:0030950]; protein localization to plasma membrane [GO:0072659]; regulation of cell growth [GO:0001558]; TOR signaling [GO:0031929]</t>
  </si>
  <si>
    <t>endoplasmic reticulum membrane [GO:0005789]; alpha-1,2-mannosyltransferase activity [GO:0000026]; GDP-Man:Man3GlcNAc2-PP-Dol alpha-1,2-mannosyltransferase activity [GO:0004377]; oligosaccharide-lipid intermediate biosynthetic process [GO:0006490]; protein glycosylation [GO:0006486]; protein N-linked glycosylation [GO:0006487]</t>
  </si>
  <si>
    <t>COPII vesicle coat [GO:0030127]; endoplasmic reticulum exit site [GO:0070971]; endoplasmic reticulum membrane [GO:0005789]; Golgi membrane [GO:0000139]; signal sequence binding [GO:0005048]; SNARE binding [GO:0000149]; zinc ion binding [GO:0008270]; COPII-coated vesicle cargo loading [GO:0090110]; intracellular protein transport [GO:0006886]</t>
  </si>
  <si>
    <t>cytosol [GO:0005829]; Golgi membrane [GO:0000139]; Golgi transport complex [GO:0017119]; identical protein binding [GO:0042802]; cytoplasm to vacuole transport by the Cvt pathway [GO:0032258]; intra-Golgi vesicle-mediated transport [GO:0006891]; retrograde transport, vesicle recycling within Golgi [GO:0000301]</t>
  </si>
  <si>
    <t>mitochondrial inner membrane [GO:0005743]; mitochondrial intermembrane space [GO:0005758]; mitochondrial respiratory chain complex IV [GO:0005751]; mitochondrion [GO:0005739]; oxidoreductase activity [GO:0016491]; cellular respiration [GO:0045333]; mitochondrial electron transport, cytochrome c to oxygen [GO:0006123]; proton transmembrane transport [GO:1902600]</t>
  </si>
  <si>
    <t>apoptotic process [GO:0006915]; cell redox homeostasis [GO:0045454]; DNA transport [GO:0051027]; mitochondrion organization [GO:0007005]; monoatomic ion transport [GO:0006811]; positive regulation of protein import into nucleus [GO:0042307]</t>
  </si>
  <si>
    <t>cytoplasm [GO:0005737]; mitochondrial intermembrane space [GO:0005758]; mitochondrial outer membrane [GO:0005741]; mitochondrion [GO:0005739]; pore complex [GO:0046930]; porin activity [GO:0015288]; ubiquinone binding [GO:0048039]; voltage-gated monoatomic anion channel activity [GO:0008308]; apoptotic process [GO:0006915]; cell redox homeostasis [GO:0045454]; DNA transport [GO:0051027]; mitochondrion organization [GO:0007005]; monoatomic ion transport [GO:0006811]; positive regulation of protein import into nucleus [GO:0042307]</t>
  </si>
  <si>
    <t>cytoplasm [GO:0005737]; inositol diphosphate tetrakisphosphate diphosphatase activity [GO:0052840]; phosphatase activity [GO:0016791]; protein tyrosine/serine/threonine phosphatase activity [GO:0008138]; protein dephosphorylation [GO:0006470]</t>
  </si>
  <si>
    <t>cytoplasm [GO:0005737]; Ino80 complex [GO:0031011]; nucleus [GO:0005634]; chromatin remodeling [GO:0006338]; DNA repair [GO:0006281]; regulation of DNA-templated transcription [GO:0006355]</t>
  </si>
  <si>
    <t>nucleolus [GO:0005730]; nucleoplasm [GO:0005654]; nucleus [GO:0005634]; preribosome, large subunit precursor [GO:0030687]; RNA binding [GO:0003723]; rRNA (cytosine-C5-)-methyltransferase activity [GO:0009383]; assembly of large subunit precursor of preribosome [GO:1902626]; maturation of LSU-rRNA [GO:0000470]; maturation of LSU-rRNA from tricistronic rRNA transcript (SSU-rRNA, 5.8S rRNA, LSU-rRNA) [GO:0000463]; ribosomal large subunit biogenesis [GO:0042273]; rRNA base methylation [GO:0070475]; rRNA methylation [GO:0031167]</t>
  </si>
  <si>
    <t>nucleus [GO:0005634]; tRNA (m1A) methyltransferase complex [GO:0031515]; RNA binding [GO:0003723]; tRNA methylation [GO:0030488]</t>
  </si>
  <si>
    <t>cytoplasm [GO:0005737]; cytosol [GO:0005829]; nucleus [GO:0005634]; perinuclear region of cytoplasm [GO:0048471]; transcription repressor complex [GO:0017053]; TRC complex [GO:0072380]; ATP binding [GO:0005524]; ATPase activator activity [GO:0001671]; Hsp70 protein binding [GO:0030544]; metal ion binding [GO:0046872]; protein-folding chaperone binding [GO:0051087]; unfolded protein binding [GO:0051082]; 'de novo' protein folding [GO:0006458]; chaperone-mediated protein complex assembly [GO:0051131]; negative regulation of DNA-templated transcription [GO:0045892]; protein refolding [GO:0042026]; protein targeting to ER [GO:0045047]; protein targeting to mitochondrion [GO:0006626]; response to heat [GO:0009408]; response to oxygen levels [GO:0070482]; tRNA import into nucleus [GO:0035719]; ubiquitin-dependent ERAD pathway [GO:0030433]; ubiquitin-dependent protein catabolic process [GO:0006511]</t>
  </si>
  <si>
    <t>Large ribosomal subunit protein uL6B (60S ribosomal protein L9-B) (L8) (RP24) (YL11)</t>
  </si>
  <si>
    <t>Large ribosomal subunit protein uL13B (60S ribosomal protein L16-B) (L21) (RP23) (YL15)</t>
  </si>
  <si>
    <t>mitochondrial outer membrane [GO:0005741]; mitochondrial outer membrane translocase complex [GO:0005742]; mitochondrion [GO:0005739]; protein import into mitochondrial matrix [GO:0030150]; protein insertion into mitochondrial outer membrane [GO:0045040]</t>
  </si>
  <si>
    <t>mitochondrial pyruvate dehydrogenase complex [GO:0005967]; mitochondrion [GO:0005739]; dihydrolipoyllysine-residue acetyltransferase activity [GO:0004742]; acetyl-CoA biosynthetic process from pyruvate [GO:0006086]</t>
  </si>
  <si>
    <t>mitochondrial matrix [GO:0005759]; mitochondrion [GO:0005739]; ATP binding [GO:0005524]; lysine-tRNA ligase activity [GO:0004824]; tRNA binding [GO:0000049]; lysyl-tRNA aminoacylation [GO:0006430]; mitochondrial lysyl-tRNA aminoacylation [GO:0070154]; mitochondrial translation [GO:0032543]; tRNA processing [GO:0008033]</t>
  </si>
  <si>
    <t>90S preribosome [GO:0030686]; Mpp10 complex [GO:0034457]; nucleolus [GO:0005730]; nucleoplasm [GO:0005654]; small-subunit processome [GO:0032040]; rRNA primary transcript binding [GO:0042134]; single-stranded telomeric DNA binding [GO:0043047]; snoRNA binding [GO:0030515]; maturation of SSU-rRNA [GO:0030490]; ribosomal small subunit biogenesis [GO:0042274]; rRNA processing [GO:0006364]</t>
  </si>
  <si>
    <t>cytoplasm [GO:0005737]; cytosol [GO:0005829]; mitochondrion [GO:0005739]; nuclear periphery [GO:0034399]; nucleus [GO:0005634]; ATPase activator activity [GO:0001671]; Hsp70 protein binding [GO:0030544]; metal ion binding [GO:0046872]; protein-folding chaperone binding [GO:0051087]; unfolded protein binding [GO:0051082]; protein refolding [GO:0042026]; protein sumoylation [GO:0016925]</t>
  </si>
  <si>
    <t>mitochondrial inner membrane [GO:0005743]; mitochondrial small ribosomal subunit [GO:0005763]; mitochondrion [GO:0005739]; small ribosomal subunit [GO:0015935]; RNA binding [GO:0003723]; structural constituent of ribosome [GO:0003735]; mitochondrial translation [GO:0032543]</t>
  </si>
  <si>
    <t>Small ribosomal subunit protein uS13m (37S ribosomal protein SWS2, mitochondrial) (Sick without securin protein 2)</t>
  </si>
  <si>
    <t>mitochondrial inner membrane [GO:0005743]; mitochondrion [GO:0005739]; ATP transmembrane transporter activity [GO:0005347]; ATP:ADP antiporter activity [GO:0005471]; calcium ion binding [GO:0005509]; ADP transport [GO:0015866]; ATP transport [GO:0015867]; mitochondrial transport [GO:0006839]</t>
  </si>
  <si>
    <t>cytoplasm [GO:0005737]; cytoplasmic stress granule [GO:0010494]; cytosol [GO:0005829]; nuclear periphery [GO:0034399]; nucleus [GO:0005634]; P-body [GO:0000932]; polysome [GO:0005844]; 5'-3' DNA exonuclease activity [GO:0035312]; 5'-flap endonuclease activity [GO:0017108]; DNA endonuclease activity [GO:0004520]; DNA damage response [GO:0006974]; DNA double-strand break processing [GO:0000729]; DNA recombination [GO:0006310]; mismatch repair [GO:0006298]; positive regulation of translation [GO:0045727]; regulation of mating type switching [GO:0031494]; regulation of translation [GO:0006417]</t>
  </si>
  <si>
    <t>cell periphery [GO:0071944]; cellular bud [GO:0005933]; cortical endoplasmic reticulum [GO:0032541]; endoplasmic reticulum [GO:0005783]; endoplasmic reticulum membrane [GO:0005789]; plasma membrane [GO:0005886]; lipid binding [GO:0008289]; endoplasmic reticulum membrane organization [GO:0090158]; endoplasmic reticulum-plasma membrane tethering [GO:0061817]; lipid transport [GO:0006869]; regulation of phosphatidylinositol dephosphorylation [GO:0060304]</t>
  </si>
  <si>
    <t>DNA replication termination region [GO:0097047]; mitochondrion [GO:0005739]; nucleus [GO:0005634]; synaptonemal complex [GO:0000795]; ATP binding [GO:0005524]; DNA binding [GO:0003677]; DNA topoisomerase type II (double strand cut, ATP-hydrolyzing) activity [GO:0003918]; identical protein binding [GO:0042802]; metal ion binding [GO:0046872]; chromatin organization [GO:0006325]; chromatin remodeling at centromere [GO:0031055]; DNA strand elongation involved in DNA replication [GO:0006271]; DNA topological change [GO:0006265]; reciprocal meiotic recombination [GO:0007131]; regulation of mitotic recombination [GO:0000019]; replication fork progression beyond termination site [GO:0097046]; resolution of meiotic recombination intermediates [GO:0000712]; rRNA transcription [GO:0009303]; sister chromatid segregation [GO:0000819]</t>
  </si>
  <si>
    <t>cytoplasm [GO:0005737]; response to salt stress [GO:0009651]</t>
  </si>
  <si>
    <t>cytosol [GO:0005829]; cytosolic small ribosomal subunit [GO:0022627]; nucleolus [GO:0005730]; small-subunit processome [GO:0032040]; structural constituent of ribosome [GO:0003735]; cytoplasmic translation [GO:0002181]; ribosomal small subunit biogenesis [GO:0042274]; ribosome biogenesis [GO:0042254]; rRNA processing [GO:0006364]</t>
  </si>
  <si>
    <t>Small ribosomal subunit protein eS7B (40S ribosomal protein S7-B)</t>
  </si>
  <si>
    <t>ascospore formation [GO:0030437]; cytoplasm to vacuole transport by the Cvt pathway [GO:0032258]; macroautophagy [GO:0016236]; positive regulation of pseudohyphal growth [GO:2000222]; positive regulation of transcription by galactose [GO:0000411]; protein localization to bud neck [GO:0097271]; regulation of cytoplasmic mRNA processing body assembly [GO:0010603]; regulation of protein localization [GO:0032880]; signal transduction [GO:0007165]</t>
  </si>
  <si>
    <t>cell periphery [GO:0071944]; endoplasmic reticulum membrane [GO:0005789]; mitochondrion [GO:0005739]; nucleus [GO:0005634]; plasma membrane [GO:0005886]; G protein activity [GO:0003925]; GDP binding [GO:0019003]; GTP binding [GO:0005525]; GTPase activity [GO:0003924]; ascospore formation [GO:0030437]; cytoplasm to vacuole transport by the Cvt pathway [GO:0032258]; macroautophagy [GO:0016236]; positive regulation of pseudohyphal growth [GO:2000222]; positive regulation of transcription by galactose [GO:0000411]; protein localization to bud neck [GO:0097271]; regulation of cytoplasmic mRNA processing body assembly [GO:0010603]; regulation of protein localization [GO:0032880]; signal transduction [GO:0007165]</t>
  </si>
  <si>
    <t>cytoplasm [GO:0005737]; phosphatase activity [GO:0016791]; protein tyrosine phosphatase activity [GO:0004725]; protein tyrosine/serine/threonine phosphatase activity [GO:0008138]; cellular response to oxidative stress [GO:0034599]; protein dephosphorylation [GO:0006470]</t>
  </si>
  <si>
    <t>MICOS complex [GO:0061617]; mitochondrial crista junction [GO:0044284]; mitochondrial inner membrane [GO:0005743]; mitochondrion [GO:0005739]; cristae formation [GO:0042407]; protein-containing complex organization [GO:0043933]</t>
  </si>
  <si>
    <t>alpha DNA polymerase:primase complex [GO:0005658]; mitochondrion [GO:0005739]; replication fork [GO:0005657]; 4 iron, 4 sulfur cluster binding [GO:0051539]; chromatin binding [GO:0003682]; DNA replication origin binding [GO:0003688]; DNA-directed DNA polymerase activity [GO:0003887]; metal ion binding [GO:0046872]; nucleotide binding [GO:0000166]; single-stranded DNA binding [GO:0003697]; DNA replication [GO:0006260]; DNA replication initiation [GO:0006270]; DNA synthesis involved in DNA repair [GO:0000731]; double-strand break repair [GO:0006302]; lagging strand elongation [GO:0006273]; leading strand elongation [GO:0006272]; mitotic DNA replication initiation [GO:1902975]; premeiotic DNA replication [GO:0006279]; RNA-templated DNA biosynthetic process [GO:0006278]</t>
  </si>
  <si>
    <t>cytoplasm [GO:0005737]; mitochondrion [GO:0005739]; 2-isopropylmalate synthase activity [GO:0003852]; metal ion binding [GO:0046872]; leucine biosynthetic process [GO:0009098]</t>
  </si>
  <si>
    <t>chromatin [GO:0000785]; chromosome, telomeric region [GO:0000781]; cytoplasm [GO:0005737]; NuA4 histone acetyltransferase complex [GO:0035267]; nucleus [GO:0005634]; Swr1 complex [GO:0000812]; histone binding [GO:0042393]; chromatin remodeling [GO:0006338]; DNA repair [GO:0006281]; DNA-templated transcription [GO:0006351]; histone acetylation [GO:0016573]; regulation of DNA-templated transcription [GO:0006355]; regulation of transcription by RNA polymerase II [GO:0006357]; subtelomeric heterochromatin formation [GO:0031509]</t>
  </si>
  <si>
    <t>cytoplasm [GO:0005737]; nucleolus [GO:0005730]; nucleus [GO:0005634]; preribosome, large subunit precursor [GO:0030687]; RNA binding [GO:0003723]; rRNA binding [GO:0019843]; maturation of LSU-rRNA from tricistronic rRNA transcript (SSU-rRNA, 5.8S rRNA, LSU-rRNA) [GO:0000463]; ribosomal large subunit biogenesis [GO:0042273]</t>
  </si>
  <si>
    <t>cytoplasm [GO:0005737]; mitochondrion [GO:0005739]; nucleus [GO:0005634]; ribonucleoprotein complex [GO:1990904]; ATP binding [GO:0005524]; ATP hydrolysis activity [GO:0016887]; ATP-dependent activity, acting on RNA [GO:0008186]; mRNA binding [GO:0003729]; RNA binding [GO:0003723]; RNA helicase activity [GO:0003724]; snoRNA binding [GO:0030515]; messenger ribonucleoprotein complex assembly [GO:1990120]; nuclear polyadenylation-dependent mRNA catabolic process [GO:0071042]; nuclear-transcribed mRNA catabolic process, nonsense-mediated decay [GO:0000184]; rRNA processing [GO:0006364]; termination of RNA polymerase II transcription [GO:0006369]</t>
  </si>
  <si>
    <t>nucleoplasm [GO:0005654]; nucleus [GO:0005634]; RNA polymerase I complex [GO:0005736]; RNA polymerase III complex [GO:0005666]; DNA binding [GO:0003677]; protein dimerization activity [GO:0046983]; RNA polymerase I activity [GO:0001054]; 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</si>
  <si>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cytoplasm [GO:0005737]; cytoplasmic side of membrane [GO:0098562]; Dcp1-Dcp2 complex [GO:0098745]; nucleus [GO:0005634]; P-body [GO:0000932]; 5'-(N(7)-methylguanosine 5'-triphospho)-[mRNA] hydrolase activity [GO:0140933]; chromatin binding [GO:0003682]; hydrolase activity [GO:0016787]; manganese ion binding [GO:0030145]; mRNA binding [GO:0003729]; deadenylation-dependent decapping of nuclear-transcribed mRNA [GO:0000290]; deadenylation-independent decapping of nuclear-transcribed mRNA [GO:0031087]; mRNA processing [GO:0006397]; nuclear-transcribed mRNA catabolic process, nonsense-mediated decay [GO:0000184]; positive regulation of transcription initiation by RNA polymerase II [GO:0060261]; stress granule assembly [GO:0034063]</t>
  </si>
  <si>
    <t>cytoplasm [GO:0005737]; cytosol [GO:0005829]; nucleotidyltransferase activity [GO:0016779]; sulfurtransferase activity [GO:0016783]; tRNA binding [GO:0000049]; invasive growth in response to glucose limitation [GO:0001403]; protein urmylation [GO:0032447]; pseudohyphal growth [GO:0007124]; tRNA thio-modification [GO:0034227]; tRNA wobble position uridine thiolation [GO:0002143]; tRNA wobble uridine modification [GO:0002098]</t>
  </si>
  <si>
    <t>mitochondrial outer membrane [GO:0005741]; mitochondrial outer membrane translocase complex [GO:0005742]; mitochondrion [GO:0005739]; mitochondrion targeting sequence binding [GO:0030943]; protein-transporting ATPase activity [GO:0015450]; protein import into mitochondrial matrix [GO:0030150]; protein insertion into mitochondrial inner membrane [GO:0045039]; protein insertion into mitochondrial outer membrane [GO:0045040]; protein targeting to mitochondrion [GO:0006626]</t>
  </si>
  <si>
    <t>cell periphery [GO:0071944]; endoplasmic reticulum [GO:0005783]; endoplasmic reticulum membrane [GO:0005789]; mitochondrion [GO:0005739]; symporter activity [GO:0015293]</t>
  </si>
  <si>
    <t>cytosol [GO:0005829]; endoplasmic reticulum [GO:0005783]; endoplasmic reticulum membrane [GO:0005789]; FAR/SIN/STRIPAK complex [GO:0090443]; Golgi trans cisterna [GO:0000138]; cellular response to pheromone [GO:0071444]; cytoskeleton organization [GO:0007010]; mitotic intra-S DNA damage checkpoint signaling [GO:0031573]; positive regulation of macroautophagy [GO:0016239]; re-entry into mitotic cell cycle after pheromone arrest [GO:0000321]; regulation of cell cycle [GO:0051726]</t>
  </si>
  <si>
    <t>endoplasmic reticulum [GO:0005783]; endoplasmic reticulum membrane [GO:0005789]; Golgi apparatus [GO:0005794]; mitochondrial outer membrane [GO:0005741]; diacylglycerol cholinephosphotransferase activity [GO:0004142]; metal ion binding [GO:0046872]; CDP-choline pathway [GO:0006657]</t>
  </si>
  <si>
    <t>90S preribosome [GO:0030686]; nucleolus [GO:0005730]; preribosome, small subunit precursor [GO:0030688]; small-subunit processome [GO:0032040]; ATP binding [GO:0005524]; rRNA cytidine N-acetyltransferase activity [GO:1990883]; snoRNA binding [GO:0030515]; tRNA binding [GO:0000049]; maturation of SSU-rRNA [GO:0030490]; mRNA modification [GO:0016556]; ribosomal small subunit biogenesis [GO:0042274]; rRNA acetylation involved in maturation of SSU-rRNA [GO:1904812]; tRNA acetylation [GO:0051391]</t>
  </si>
  <si>
    <t>cytoplasm [GO:0005737]; mitochondrion [GO:0005739]; nucleus [GO:0005634]; macrolide binding [GO:0005527]; peptidyl-prolyl cis-trans isomerase activity [GO:0003755]; chromatin organization [GO:0006325]; protein folding [GO:0006457]; regulation of homoserine biosynthetic process [GO:1901710]</t>
  </si>
  <si>
    <t>mitochondrial inner membrane [GO:0005743]; mitochondrial small ribosomal subunit [GO:0005763]; mitochondrion [GO:0005739]; rRNA binding [GO:0019843]; structural constituent of ribosome [GO:0003735]; mitochondrial translation [GO:0032543]; ribosomal small subunit biogenesis [GO:0042274]</t>
  </si>
  <si>
    <t>Small ribosomal subunit protein uS4m (37S ribosomal protein NAM9, mitochondrial) (Nuclear accommodation of mitochondria protein 9)</t>
  </si>
  <si>
    <t>actin cortical patch [GO:0030479]; cytoplasm [GO:0005737]; mating projection tip [GO:0043332]; actin binding [GO:0003779]; adenylate cyclase binding [GO:0008179]; identical protein binding [GO:0042802]; actin filament depolymerization [GO:0030042]; actin filament organization [GO:0007015]; actin filament severing [GO:0051014]; cAMP-mediated signaling [GO:0019933]; positive regulation of actin filament depolymerization [GO:0030836]; positive regulation of mitochondrial fission [GO:0090141]; positive regulation of Ras protein signal transduction [GO:0046579]; Ras protein signal transduction [GO:0007265]; regulation of actin filament polymerization [GO:0030833]</t>
  </si>
  <si>
    <t>chromosome, telomeric region [GO:0000781]; nucleoplasmic THO complex [GO:0000446]; nucleus [GO:0005634]; THO complex part of transcription export complex [GO:0000445]; transcription export complex [GO:0000346]; mRNA binding [GO:0003729]; nucleic acid binding [GO:0003676]; DNA recombination [GO:0006310]; mRNA 3'-end processing [GO:0031124]; mRNA export from nucleus [GO:0006406]; positive regulation of transcription by RNA polymerase I [GO:0045943]; positive regulation of transcription elongation by RNA polymerase I [GO:2001209]; stress granule assembly [GO:0034063]; transcription elongation by RNA polymerase II [GO:0006368]; transcription-coupled nucleotide-excision repair [GO:0006283]</t>
  </si>
  <si>
    <t>cytoplasm [GO:0005737]; nucleus [GO:0005634]; adenine deaminase activity [GO:0000034]; zinc ion binding [GO:0008270]; adenine catabolic process [GO:0006146]; hypoxanthine salvage [GO:0043103]; nucleotide metabolic process [GO:0009117]; purine ribonucleoside monophosphate biosynthetic process [GO:0009168]; purine-containing compound salvage [GO:0043101]</t>
  </si>
  <si>
    <t>cell periphery [GO:0071944]; cellular bud neck [GO:0005935]; mating projection [GO:0005937]; nucleus [GO:0005634]; plasma membrane [GO:0005886]; ATP binding [GO:0005524]; protein kinase activity [GO:0004672]; protein serine kinase activity [GO:0106310]; protein serine/threonine kinase activity [GO:0004674]; cell morphogenesis [GO:0000902]; endocytosis [GO:0006897]; glucose mediated signaling pathway [GO:0010255]; peptidyl-serine phosphorylation [GO:0018105]; response to glucose [GO:0009749]; signal transduction [GO:0007165]</t>
  </si>
  <si>
    <t>endoplasmic reticulum [GO:0005783]; endoplasmic reticulum membrane [GO:0005789]; unfolded protein binding [GO:0051082]; sterol biosynthetic process [GO:0016126]</t>
  </si>
  <si>
    <t>cytoplasm [GO:0005737]; cytosol [GO:0005829]; ribonucleoprotein complex [GO:1990904]; GTP binding [GO:0005525]; GTPase activity [GO:0003924]; ribosome binding [GO:0043022]; cytosolic ribosome assembly [GO:0042256]</t>
  </si>
  <si>
    <t>endoplasmic reticulum membrane [GO:0005789]; lipid droplet [GO:0005811]; mitochondrial inner membrane [GO:0005743]; mitochondrion [GO:0005739]; phosphatidylserine decarboxylase activity [GO:0004609]; mitochondrial electron transport, ubiquinol to cytochrome c [GO:0006122]; phosphatidylcholine biosynthetic process [GO:0006656]; phosphatidylethanolamine biosynthetic process [GO:0006646]; positive regulation of mitochondrial fusion [GO:0010636]; positive regulation of protein processing [GO:0010954]; protein autoprocessing [GO:0016540]</t>
  </si>
  <si>
    <t>anaphase-promoting complex [GO:0005680]; cytoplasm [GO:0005737]; nucleus [GO:0005634]; spindle pole [GO:0000922]; identical protein binding [GO:0042802]; molecular adaptor activity [GO:0060090]; ubiquitin protein ligase activity [GO:0061630]; anaphase-promoting complex-dependent catabolic process [GO:0031145]; cell division [GO:0051301]; exit from mitosis [GO:0010458]; metaphase/anaphase transition of mitotic cell cycle [GO:0007091]; protein K11-linked ubiquitination [GO:0070979]; protein ubiquitination [GO:0016567]; regulation of meiotic cell cycle [GO:0051445]; regulation of mitotic cell cycle [GO:0007346]</t>
  </si>
  <si>
    <t>nucleolus [GO:0005730]; nucleus [GO:0005634]; preribosome [GO:0030684]; RNA binding [GO:0003723]</t>
  </si>
  <si>
    <t>mitochondrial inner membrane [GO:0005743]; mitochondrial large ribosomal subunit [GO:0005762]; mitochondrion [GO:0005739]; structural constituent of ribosome [GO:0003735]; mitochondrial translation [GO:0032543]; ribosome assembly [GO:0042255]</t>
  </si>
  <si>
    <t>Large ribosomal subunit protein uL22m (54S ribosomal protein L22, mitochondrial)</t>
  </si>
  <si>
    <t>90S preribosome [GO:0030686]; cytoplasm [GO:0005737]; cytosol [GO:0005829]; cytosolic small ribosomal subunit [GO:0022627]; nucleus [GO:0005634]; preribosome, small subunit precursor [GO:0030688]; DNA-(apurinic or apyrimidinic site) endonuclease activity [GO:0003906]; RNA binding [GO:0003723]; structural constituent of ribosome [GO:0003735]; cytoplasmic translation [GO:0002181]; ribosomal small subunit export from nucleus [GO:0000056]; rRNA export from nucleus [GO:0006407]</t>
  </si>
  <si>
    <t>Small ribosomal subunit protein uS3 (40S ribosomal protein S3) (RP13) (YS3)</t>
  </si>
  <si>
    <t>nuclear pre-replicative complex [GO:0005656]; nucleoplasm [GO:0005654]; nucleus [GO:0005634]; Rix1 complex [GO:0097344]; chromatin binding [GO:0003682]; DNA-templated DNA replication [GO:0006261]; pre-replicative complex assembly involved in nuclear cell cycle DNA replication [GO:0006267]; regulation of DNA-templated DNA replication initiation [GO:0030174]; ribosomal large subunit assembly [GO:0000027]; rRNA processing [GO:0006364]</t>
  </si>
  <si>
    <t>intracellular signal transduction [GO:0035556]; negative regulation of endocytosis [GO:0045806]; protein phosphorylation [GO:0006468]; regulation of sphingolipid biosynthetic process [GO:0090153]</t>
  </si>
  <si>
    <t>cytoplasm [GO:0005737]; cytosol [GO:0005829]; Golgi apparatus [GO:0005794]; plasma membrane [GO:0005886]; ATP binding [GO:0005524]; protein serine kinase activity [GO:0106310]; protein serine/threonine kinase activity [GO:0004674]; intracellular signal transduction [GO:0035556]; negative regulation of endocytosis [GO:0045806]; protein phosphorylation [GO:0006468]; regulation of sphingolipid biosynthetic process [GO:0090153]</t>
  </si>
  <si>
    <t>mitochondrial inner membrane [GO:0005743]; mitochondrial large ribosomal subunit [GO:0005762]; mitochondrion [GO:0005739]; large ribosomal subunit rRNA binding [GO:0070180]; structural constituent of ribosome [GO:0003735]; mitochondrial translation [GO:0032543]; translation [GO:0006412]</t>
  </si>
  <si>
    <t>Large ribosomal subunit protein uL11m (54S ribosomal protein L19, mitochondrial) (YmL19)</t>
  </si>
  <si>
    <t>cytoplasm [GO:0005737]; cytosol [GO:0005829]; NLS-dependent protein nuclear import complex [GO:0042564]; nuclear envelope [GO:0005635]; nucleoplasm [GO:0005654]; nucleus [GO:0005634]; perinuclear region of cytoplasm [GO:0048471]; protein-containing complex [GO:0032991]; disordered domain specific binding [GO:0097718]; nuclear import signal receptor activity [GO:0061608]; nuclear localization sequence binding [GO:0008139]; protein-containing complex binding [GO:0044877]; import into nucleus [GO:0051170]; NLS-bearing protein import into nucleus [GO:0006607]; proteasome localization [GO:0031144]; protein import into nucleus [GO:0006606]; protein targeting to membrane [GO:0006612]</t>
  </si>
  <si>
    <t>cell periphery [GO:0071944]; cell septum [GO:0030428]; chitosome [GO:0045009]; plasma membrane [GO:0005886]; chitin synthase activity [GO:0004100]; cell wall chitin biosynthetic process [GO:0006038]; cell wall organization [GO:0071555]; septum digestion after cytokinesis [GO:0000920]</t>
  </si>
  <si>
    <t>cytoplasm [GO:0005737]; cytoplasmic stress granule [GO:0010494]; P-body [GO:0000932]; mRNA binding [GO:0003729]; cell cycle [GO:0007049]; cell wall organization or biogenesis [GO:0071554]; invasive growth in response to glucose limitation [GO:0001403]; mRNA destabilization [GO:0061157]; positive regulation of cell size [GO:0045793]; positive regulation of cell-substrate adhesion [GO:0010811]; positive regulation of DNA-templated transcription [GO:0045893]; positive regulation of response to extracellular stimulus [GO:0032106]; positive regulation of translation [GO:0045727]; positive regulation of translational elongation [GO:0045901]; pseudohyphal growth [GO:0007124]; regulation of cell size [GO:0008361]; regulation of mRNA catabolic process [GO:0061013]; traversing start control point of mitotic cell cycle [GO:0007089]</t>
  </si>
  <si>
    <t>cytoplasm [GO:0005737]; mitochondrion [GO:0005739]; metal ion binding [GO:0046872]; NADHX epimerase activity [GO:0052856]; NADPHX epimerase activity [GO:0052857]; nucleotide binding [GO:0000166]; nicotinamide nucleotide metabolic process [GO:0046496]</t>
  </si>
  <si>
    <t>nucleoplasm [GO:0005654]; nucleus [GO:0005634]; protein phosphatase 4 complex [GO:0030289]; protein phosphatase activator activity [GO:0072542]; protein phosphatase regulator activity [GO:0019888]; DNA damage response [GO:0006974]; meiotic recombination checkpoint signaling [GO:0051598]; negative regulation of DNA damage checkpoint [GO:2000002]; negative regulation of glucose mediated signaling pathway [GO:1902660]; positive regulation of double-strand break repair via nonhomologous end joining [GO:2001034]; protein dephosphorylation [GO:0006470]</t>
  </si>
  <si>
    <t>cytoplasm [GO:0005737]; cytoplasmic stress granule [GO:0010494]; cytosol [GO:0005829]; nucleus [GO:0005634]; preribosome, small subunit precursor [GO:0030688]; ATP binding [GO:0005524]; metal ion binding [GO:0046872]; protein kinase activity [GO:0004672]; protein serine kinase activity [GO:0106310]; protein serine/threonine kinase activity [GO:0004674]; maturation of SSU-rRNA [GO:0030490]; maturation of SSU-rRNA from tricistronic rRNA transcript (SSU-rRNA, 5.8S rRNA, LSU-rRNA) [GO:0000462]; positive regulation of RNA import into nucleus [GO:0046830]; protein phosphorylation [GO:0006468]</t>
  </si>
  <si>
    <t>cytoplasm [GO:0005737]; cytoplasmic stress granule [GO:0010494]; cytosol [GO:0005829]; nucleus [GO:0005634]; plasma membrane [GO:0005886]; polysome [GO:0005844]; ATP binding [GO:0005524]; ATP hydrolysis activity [GO:0016887]; ATP-dependent protein folding chaperone [GO:0140662]; heat shock protein binding [GO:0031072]; protein folding chaperone [GO:0044183]; unfolded protein binding [GO:0051082]; 'de novo' cotranslational protein folding [GO:0051083]; cellular response to glucose starvation [GO:0042149]; chaperone cofactor-dependent protein refolding [GO:0051085]; cytoplasmic translation [GO:0002181]; protein refolding [GO:0042026]; regulation of translational fidelity [GO:0006450]; ribosomal subunit export from nucleus [GO:0000054]; rRNA processing [GO:0006364]; translational frameshifting [GO:0006452]</t>
  </si>
  <si>
    <t>mitochondrion [GO:0005739]; nucleus [GO:0005634]; mitochondrial genome maintenance [GO:0000002]; mitochondrion organization [GO:0007005]</t>
  </si>
  <si>
    <t>endoplasmic reticulum [GO:0005783]; endoplasmic reticulum membrane [GO:0005789]; alpha-1,2-mannosyltransferase activity [GO:0000026]; dol-P-Man:Man(6)GlcNAc(2)-PP-Dol alpha-1,2-mannosyltransferase activity [GO:0052926]; dol-P-Man:Man(8)GlcNAc(2)-PP-Dol alpha-1,2-mannosyltransferase activity [GO:0052918]; mannosyltransferase activity [GO:0000030]; dolichol-linked oligosaccharide biosynthetic process [GO:0006488]; protein glycosylation [GO:0006486]; protein N-linked glycosylation [GO:0006487]</t>
  </si>
  <si>
    <t>cytoplasm [GO:0005737]; adenylosuccinate synthase activity [GO:0004019]; DNA replication origin binding [GO:0003688]; GTP binding [GO:0005525]; magnesium ion binding [GO:0000287]; 'de novo' AMP biosynthetic process [GO:0044208]; IMP metabolic process [GO:0046040]; purine nucleotide biosynthetic process [GO:0006164]</t>
  </si>
  <si>
    <t>mRNA cleavage and polyadenylation specificity factor complex [GO:0005847]; nucleus [GO:0005634]; myosin phosphatase activity [GO:0017018]; phosphoprotein phosphatase activity [GO:0004721]; protein serine/threonine phosphatase activity [GO:0004722]; protein tyrosine phosphatase activity [GO:0004725]; RNA polymerase II CTD heptapeptide repeat phosphatase activity [GO:0008420]; mRNA 3'-end processing [GO:0031124]; mRNA polyadenylation [GO:0006378]; pre-mRNA cleavage required for polyadenylation [GO:0098789]; sno(s)RNA transcription [GO:0009302]; termination of RNA polymerase II transcription [GO:0006369]; termination of RNA polymerase II transcription, exosome-dependent [GO:0030847]; termination of RNA polymerase II transcription, poly(A)-coupled [GO:0030846]; transcription antitermination [GO:0031564]; transcription elongation by RNA polymerase II [GO:0006368]; transcription initiation at RNA polymerase II promoter [GO:0006367]; transcriptional start site selection at RNA polymerase II promoter [GO:0001174]</t>
  </si>
  <si>
    <t>cytoplasm [GO:0005737]; cytosol [GO:0005829]; mitochondrion [GO:0005739]; nucleus [GO:0005634]; phagophore assembly site [GO:0000407]; Atg8-specific peptidase activity [GO:0019786]; autophagosome assembly [GO:0000045]; autophagy [GO:0006914]; autophagy of mitochondrion [GO:0000422]; C-terminal protein lipidation [GO:0006501]; cytoplasm to vacuole transport by the Cvt pathway [GO:0032258]; late nucleophagy [GO:0044805]; piecemeal microautophagy of the nucleus [GO:0034727]; protein delipidation [GO:0051697]; protein targeting to membrane [GO:0006612]; proteolysis [GO:0006508]</t>
  </si>
  <si>
    <t>maturation of SSU-rRNA [GO:0030490]; mRNA splicing, via spliceosome [GO:0000398]; rRNA processing [GO:0006364]</t>
  </si>
  <si>
    <t>90S preribosome [GO:0030686]; cytoplasm [GO:0005737]; nucleolus [GO:0005730]; nucleus [GO:0005634]; preribosome, large subunit precursor [GO:0030687]; preribosome, small subunit precursor [GO:0030688]; enzyme activator activity [GO:0008047]; nucleic acid binding [GO:0003676]; maturation of SSU-rRNA [GO:0030490]; mRNA splicing, via spliceosome [GO:0000398]; rRNA processing [GO:0006364]</t>
  </si>
  <si>
    <t>cytoplasm [GO:0005737]; cytosol [GO:0005829]; mitochondrion [GO:0005739]; nucleolus [GO:0005730]; ATPase activator activity [GO:0001671]; metal ion binding [GO:0046872]; endocytosis [GO:0006897]; regulation of cell size [GO:0008361]; ribosomal large subunit biogenesis [GO:0042273]; ribosomal large subunit export from nucleus [GO:0000055]; rRNA processing [GO:0006364]</t>
  </si>
  <si>
    <t>negative regulation of transcription by transcription factor localization [GO:0010621]; nitrate assimilation [GO:0042128]; protein urmylation [GO:0032447]; regulation of nitrogen utilization [GO:0006808]</t>
  </si>
  <si>
    <t>cytoplasm [GO:0005737]; glutathione peroxidase activity [GO:0004602]; phosphoprotein binding [GO:0051219]; transcription corepressor activity [GO:0003714]; negative regulation of transcription by transcription factor localization [GO:0010621]; nitrate assimilation [GO:0042128]; protein urmylation [GO:0032447]; regulation of nitrogen utilization [GO:0006808]</t>
  </si>
  <si>
    <t>core mediator complex [GO:0070847]; mediator complex [GO:0016592]; nucleus [GO:0005634]; RNA polymerase II-specific DNA-binding transcription factor binding [GO:0061629];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regulation of establishment of protein localization to chromosome [GO:0070202]; RNA polymerase II preinitiation complex assembly [GO:0051123]</t>
  </si>
  <si>
    <t>cytoplasm [GO:0005737]; mitochondrion [GO:0005739]; aminopeptidase activity [GO:0004177]; cysteine-type endopeptidase activity [GO:0004197]; cysteine-type peptidase activity [GO:0008234]; double-stranded DNA binding [GO:0003690]; mRNA binding [GO:0003729]; RNA polymerase II cis-regulatory region sequence-specific DNA binding [GO:0000978]; single-stranded DNA binding [GO:0003697]; homocysteine catabolic process [GO:0043418]; negative regulation of transcription by RNA polymerase II [GO:0000122]; proteolysis [GO:0006508]; response to antibiotic [GO:0046677]; response to toxic substance [GO:0009636]</t>
  </si>
  <si>
    <t>cytoplasm [GO:0005737]; cytosol [GO:0005829]; glucose-6-phosphate dehydrogenase activity [GO:0004345]; NADP binding [GO:0050661]; glucose metabolic process [GO:0006006]; NADPH regeneration [GO:0006740]; pentose-phosphate shunt, oxidative branch [GO:0009051]; response to hydrogen peroxide [GO:0042542]</t>
  </si>
  <si>
    <t>actin cortical patch [GO:0030479]; cellular bud neck [GO:0005935]; cellular bud tip [GO:0005934]; clathrin-coated vesicle [GO:0030136]; incipient cellular bud site [GO:0000131]; mating projection tip [GO:0043332]; plasma membrane [GO:0005886]; actin filament binding [GO:0051015]; clathrin adaptor activity [GO:0035615]; clathrin light chain binding [GO:0032051]; phosphatidylinositol-3,4-bisphosphate binding [GO:0043325]; phosphatidylinositol-3,5-bisphosphate binding [GO:0080025]; actin cortical patch assembly [GO:0000147]; actin filament organization [GO:0007015]; clathrin coat assembly [GO:0048268]; endocytosis [GO:0006897]; negative regulation of Arp2/3 complex-mediated actin nucleation [GO:0034316]</t>
  </si>
  <si>
    <t>nucleolus [GO:0005730]; nucleus [GO:0005634]; RNA polymerase I complex [GO:0005736]; DNA binding [GO:0003677]; RNA polymerase I activity [GO:0001054]; nucleolar large rRNA transcription by RNA polymerase I [GO:0042790]; regulation of cell size [GO:0008361]; ribosome biogenesis [GO:0042254]; RNA polymerase I preinitiation complex assembly [GO:0001188]; termination of RNA polymerase I transcription [GO:0006363]; transcription by RNA polymerase I [GO:0006360]; transcription elongation by RNA polymerase I [GO:0006362]; transcription initiation at RNA polymerase I promoter [GO:0006361]</t>
  </si>
  <si>
    <t>cytoplasm [GO:0005737]; mitochondrion [GO:0005739]; D-ribulokinase activity [GO:0019150]; carbohydrate phosphorylation [GO:0046835]; pentose metabolic process [GO:0019321]</t>
  </si>
  <si>
    <t>base-excision repair [GO:0006284]; chromosome organization involved in meiotic cell cycle [GO:0070192]; DNA duplex unwinding [GO:0032508]; double-strand break repair [GO:0006302]; double-strand break repair via nonhomologous end joining [GO:0006303]; homologous chromosome pairing at meiosis [GO:0007129]; maintenance of DNA trinucleotide repeats [GO:0035753]; meiotic cell cycle [GO:0051321]; meiotic DNA double-strand break formation [GO:0042138]; mitochondrial double-strand break repair via homologous recombination [GO:0097552]; nucleic acid phosphodiester bond hydrolysis [GO:0090305]; telomere maintenance [GO:0000723]; telomere maintenance via recombination [GO:0000722]; telomere maintenance via telomerase [GO:0007004]</t>
  </si>
  <si>
    <t>condensed nuclear chromosome [GO:0000794]; mitochondrion [GO:0005739]; Mre11 complex [GO:0030870]; nucleoplasm [GO:0005654]; nucleus [GO:0005634]; adenylate kinase activity [GO:0004017]; ATP binding [GO:0005524]; ATP hydrolysis activity [GO:0016887]; double-stranded DNA binding [GO:0003690]; double-stranded telomeric DNA binding [GO:0003691]; G-quadruplex DNA binding [GO:0051880]; metal ion binding [GO:0046872]; single-stranded telomeric DNA binding [GO:0043047]; telomeric DNA binding [GO:0042162]; base-excision repair [GO:0006284]; chromosome organization involved in meiotic cell cycle [GO:0070192]; DNA duplex unwinding [GO:0032508]; double-strand break repair [GO:0006302]; double-strand break repair via nonhomologous end joining [GO:0006303]; homologous chromosome pairing at meiosis [GO:0007129]; maintenance of DNA trinucleotide repeats [GO:0035753]; meiotic cell cycle [GO:0051321]; meiotic DNA double-strand break formation [GO:0042138]; mitochondrial double-strand break repair via homologous recombination [GO:0097552]; nucleic acid phosphodiester bond hydrolysis [GO:0090305]; telomere maintenance [GO:0000723]; telomere maintenance via recombination [GO:0000722]; telomere maintenance via telomerase [GO:0007004]</t>
  </si>
  <si>
    <t>Nrd1 complex [GO:0035649]; nucleus [GO:0005634]; mRNA binding [GO:0003729]; protein domain specific binding [GO:0019904]; RNA binding [GO:0003723]; transcription regulatory region RNA binding [GO:0001068]; antisense RNA transcript catabolic process [GO:0071041]; CUT catabolic process [GO:0071034]; mRNA 3'-end processing [GO:0031124]; nuclear mRNA surveillance [GO:0071028]; sno(s)RNA 3'-end processing [GO:0031126]; snRNA 3'-end processing [GO:0034472]; termination of RNA polymerase II transcription [GO:0006369]; termination of RNA polymerase II transcription, exosome-dependent [GO:0030847]; tRNA 3'-end processing [GO:0042780]</t>
  </si>
  <si>
    <t>Large ribosomal subunit protein mL46 (54S ribosomal protein L17, mitochondrial) (YmL17/YmL30)</t>
  </si>
  <si>
    <t>THO complex part of transcription export complex [GO:0000445]; transcription export complex [GO:0000346]; mRNA binding [GO:0003729]; mRNA export from nucleus [GO:0006406]; transcription elongation by RNA polymerase II [GO:0006368]</t>
  </si>
  <si>
    <t>cortical endoplasmic reticulum [GO:0032541]; cytoplasm [GO:0005737]; endoplasmic reticulum [GO:0005783]; endoplasmic reticulum membrane [GO:0005789]; plasma membrane [GO:0005886]; transcription coregulator activity [GO:0003712]; intracellular sterol transport [GO:0032366]; positive regulation of transcription by RNA polymerase II [GO:0045944]</t>
  </si>
  <si>
    <t>cytosol [GO:0005829]; Dsl1/NZR complex [GO:0070939]; endoplasmic reticulum [GO:0005783]; endoplasmic reticulum membrane [GO:0005789]; nucleus [GO:0005634]; RZZ complex [GO:1990423]; endoplasmic reticulum to Golgi vesicle-mediated transport [GO:0006888]; ER-dependent peroxisome organization [GO:0032581]; mitotic spindle assembly checkpoint signaling [GO:0007094]; protein transport [GO:0015031]; retrograde vesicle-mediated transport, Golgi to endoplasmic reticulum [GO:0006890]</t>
  </si>
  <si>
    <t>Cul8-RING ubiquitin ligase complex [GO:0035361]; DNA replication preinitiation complex [GO:0031261]; nuclear origin of replication recognition complex [GO:0005664]; nuclear pre-replicative complex [GO:0005656]; nucleoplasm [GO:0005654]; nucleus [GO:0005634]; ATP binding [GO:0005524]; DNA replication origin binding [GO:0003688]; DNA replication initiation [GO:0006270]; pre-replicative complex assembly involved in nuclear cell cycle DNA replication [GO:0006267]; regulation of DNA replication [GO:0006275]; silent mating-type cassette heterochromatin formation [GO:0030466]</t>
  </si>
  <si>
    <t>epsilon DNA polymerase complex [GO:0008622]; nuclear replication fork [GO:0043596]; nucleus [GO:0005634]; replication fork [GO:0005657]; 4 iron, 4 sulfur cluster binding [GO:0051539]; DNA binding [GO:0003677]; DNA-directed DNA polymerase activity [GO:0003887]; double-stranded DNA binding [GO:0003690]; mRNA binding [GO:0003729]; nucleotide binding [GO:0000166]; single-stranded DNA 3'-5' DNA exonuclease activity [GO:0008310]; single-stranded DNA binding [GO:0003697]; SUMO binding [GO:0032183]; zinc ion binding [GO:0008270]; base-excision repair [GO:0006284]; base-excision repair, gap-filling [GO:0006287]; DNA replication proofreading [GO:0045004]; DNA-templated DNA replication [GO:0006261]; double-strand break repair [GO:0006302]; double-strand break repair via nonhomologous end joining [GO:0006303]; error-prone translesion synthesis [GO:0042276]; gene conversion [GO:0035822]; leading strand elongation [GO:0006272]; mitotic cell cycle [GO:0000278]; mitotic DNA replication checkpoint signaling [GO:0033314]; mitotic intra-S DNA damage checkpoint signaling [GO:0031573]; mitotic sister chromatid cohesion [GO:0007064]; nucleotide-excision repair, DNA gap filling [GO:0006297]</t>
  </si>
  <si>
    <t>COPII-coated ER to Golgi transport vesicle [GO:0030134]; endoplasmic reticulum membrane [GO:0005789]; endoplasmic reticulum-Golgi intermediate compartment [GO:0005793]; Golgi membrane [GO:0000139]; endoplasmic reticulum to Golgi vesicle-mediated transport [GO:0006888]; protein transport [GO:0015031]</t>
  </si>
  <si>
    <t>cytoplasm [GO:0005737]; endosome [GO:0005768]; late endosome to vacuole transport via multivesicular body sorting pathway [GO:0032511]; protein localization [GO:0008104]; protein transport [GO:0015031]</t>
  </si>
  <si>
    <t>endoplasmic reticulum [GO:0005783]; membrane [GO:0016020]; amino acid transmembrane transporter activity [GO:0015171]; basic amino acid transmembrane transporter activity [GO:0015174]; amino acid transmembrane transport [GO:0003333]; basic amino acid transport [GO:0015802]</t>
  </si>
  <si>
    <t>cytosol [GO:0005829]; nuclear replication fork [GO:0043596]; nucleus [GO:0005634]; replication fork protection complex [GO:0031298]; DNA binding [GO:0003677]; DNA repair [GO:0006281]; DNA replication [GO:0006260]; DNA replication checkpoint signaling [GO:0000076]; maintenance of DNA repeat elements [GO:0043570]; meiotic cell cycle [GO:0051321]; mitotic sister chromatid cohesion [GO:0007064]; replication fork arrest [GO:0043111]</t>
  </si>
  <si>
    <t>cellular bud neck [GO:0005935]; cytoplasm [GO:0005737]; nucleus [GO:0005634]; protein kinase activity [GO:0004672]; protein phosphorylation [GO:0006468]; signal transduction [GO:0007165]</t>
  </si>
  <si>
    <t>endoplasmic reticulum [GO:0005783]; membrane [GO:0016020]; delta14-sterol reductase activity [GO:0050613]; NADP binding [GO:0050661]; ergosterol biosynthetic process [GO:0006696]</t>
  </si>
  <si>
    <t>cytoplasm [GO:0005737]; cytosol [GO:0005829]; nucleus [GO:0005634]; ATPase activator activity [GO:0001671]; protein-folding chaperone binding [GO:0051087]; positive regulation of ATP-dependent activity [GO:0032781]; protein folding [GO:0006457]</t>
  </si>
  <si>
    <t>Large ribosomal subunit protein uL15m (54S ribosomal protein L10, mitochondrial) (YmL10/YmL18)</t>
  </si>
  <si>
    <t>COPI vesicle coat [GO:0030126]; endoplasmic reticulum [GO:0005783]; endoplasmic reticulum-Golgi intermediate compartment [GO:0005793]; endosome [GO:0005768]; Golgi membrane [GO:0000139]; structural molecule activity [GO:0005198]; endoplasmic reticulum to Golgi vesicle-mediated transport [GO:0006888]; intra-Golgi vesicle-mediated transport [GO:0006891]; intracellular protein transport [GO:0006886]; protein secretion [GO:0009306]; retrograde vesicle-mediated transport, Golgi to endoplasmic reticulum [GO:0006890]</t>
  </si>
  <si>
    <t>CCR4-NOT core complex [GO:0030015]; nucleus [GO:0005634]; P-body [GO:0000932]; negative regulation of translation [GO:0017148]; nuclear-transcribed mRNA poly(A) tail shortening [GO:0000289]; positive regulation of transcription elongation by RNA polymerase II [GO:0032968]</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</si>
  <si>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mismatch repair [GO:0006298]; mitotic sister chromatid cohesion [GO:0007064]</t>
  </si>
  <si>
    <t>activation of GTPase activity [GO:0090630]; endocytosis [GO:0006897]; establishment of cell polarity [GO:0030010]; establishment or maintenance of actin cytoskeleton polarity [GO:0030950]; exocytosis [GO:0006887]; formin-nucleated actin cable assembly [GO:0070649]; regulation of protein localization [GO:0032880]; vesicle targeting [GO:0006903]</t>
  </si>
  <si>
    <t>cell periphery [GO:0071944]; cellular bud neck [GO:0005935]; cellular bud tip [GO:0005934]; cytoplasm [GO:0005737]; cytosol [GO:0005829]; fungal-type vacuole membrane [GO:0000329]; incipient cellular bud site [GO:0000131]; late endosome [GO:0005770]; plasma membrane [GO:0005886]; polarisome [GO:0000133]; GTPase activator activity [GO:0005096]; activation of GTPase activity [GO:0090630]; endocytosis [GO:0006897]; establishment of cell polarity [GO:0030010]; establishment or maintenance of actin cytoskeleton polarity [GO:0030950]; exocytosis [GO:0006887]; formin-nucleated actin cable assembly [GO:0070649]; regulation of protein localization [GO:0032880]; vesicle targeting [GO:0006903]</t>
  </si>
  <si>
    <t>mitochondrial matrix [GO:0005759]; mitochondrial nucleoid organization [GO:0090144]; regulation of mitochondrial DNA metabolic process [GO:1901858]</t>
  </si>
  <si>
    <t>cytosol [GO:0005829]; early endosome membrane [GO:0031901]; endosome [GO:0005768]; endosome membrane [GO:0010008]; Golgi apparatus [GO:0005794]; Golgi membrane [GO:0000139]; trans-Golgi network [GO:0005802]; guanyl-nucleotide exchange factor activity [GO:0005085]; endocytosis [GO:0006897]; Golgi to endosome transport [GO:0006895]; protein targeting to vacuole [GO:0006623]; retrograde transport, endosome to Golgi [GO:0042147]; trans-Golgi network membrane organization [GO:0098629]</t>
  </si>
  <si>
    <t>cellular bud [GO:0005933]; cytoplasm [GO:0005737]; fungal-type vacuole [GO:0000324]; incipient cellular bud site [GO:0000131]; nucleus [GO:0005634]; PAR polarity complex [GO:0120157]; ATP binding [GO:0005524]; kinase activity [GO:0016301]; protein kinase activity [GO:0004672]; protein serine kinase activity [GO:0106310]; protein serine/threonine kinase activity [GO:0004674]; cellular bud site selection [GO:0000282]; intracellular signal transduction [GO:0035556]; negative regulation of gene expression [GO:0010629]; negative regulation of transcription by RNA polymerase II [GO:0000122]; positive regulation of protein import into nucleus [GO:0042307]; protein phosphorylation [GO:0006468]; regulation of exit from mitosis [GO:0007096]; regulation of MAPK cascade [GO:0043408]; regulation of Rho protein signal transduction [GO:0035023]; response to pheromone [GO:0019236]; septin ring organization [GO:0031106]; sterol import [GO:0035376]; vacuole inheritance [GO:0000011]</t>
  </si>
  <si>
    <t>nucleolus [GO:0005730]; TRAMP complex [GO:0031499]; metal ion binding [GO:0046872]; poly(A) RNA polymerase activity [GO:1990817]; cell cycle [GO:0007049]; cell division [GO:0051301]; histone mRNA catabolic process [GO:0071044]; ncRNA polyadenylation [GO:0043629];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RNA 3'-end processing [GO:0031123]; RNA fragment catabolic process [GO:0000292]; RNA polyadenylation [GO:0043631]; sno(s)RNA polyadenylation [GO:0071050]; U4 snRNA 3'-end processing [GO:0034475]</t>
  </si>
  <si>
    <t>Large ribosomal subunit protein eL18A (60S ribosomal protein L18-A) (RP28)</t>
  </si>
  <si>
    <t>cytosol [GO:0005829]; cytosolic small ribosomal subunit [GO:0022627]; RNA binding [GO:0003723]; structural constituent of ribosome [GO:0003735]; cytoplasmic translation [GO:0002181]; ribosomal small subunit assembly [GO:0000028]; ribosomal small subunit biogenesis [GO:0042274]; rRNA export from nucleus [GO:0006407]</t>
  </si>
  <si>
    <t>Small ribosomal subunit protein eS19A (40S ribosomal protein S19-A) (RP55A) (S16a) (YP45) (YS16A)</t>
  </si>
  <si>
    <t>mitochondrial inner membrane [GO:0005743]; mitochondrial small ribosomal subunit [GO:0005763]; mitochondrion [GO:0005739]; mRNA 5'-UTR binding [GO:0048027]; small ribosomal subunit rRNA binding [GO:0070181]; structural constituent of ribosome [GO:0003735]; maturation of SSU-rRNA from tricistronic rRNA transcript (SSU-rRNA, 5.8S rRNA, LSU-rRNA) [GO:0000462]; mitochondrial translation [GO:0032543]; ribosomal small subunit assembly [GO:0000028]; translation [GO:0006412]</t>
  </si>
  <si>
    <t>Small ribosomal subunit protein uS11m (37S ribosomal protein S18, mitochondrial) (YmS18)</t>
  </si>
  <si>
    <t>cytoplasm [GO:0005737]; ATP binding [GO:0005524]; cyclin binding [GO:0030332]; enzyme inhibitor activity [GO:0004857]; protein kinase activity [GO:0004672]; protein serine kinase activity [GO:0106310]; protein serine/threonine kinase activity [GO:0004674]; protein serine/threonine/tyrosine kinase activity [GO:0004712]; protein tyrosine kinase activity [GO:0004713]; ascospore formation [GO:0030437]; double-strand break repair via nonhomologous end joining [GO:0006303]; meiotic cell cycle [GO:0051321]; mitotic sister chromatid segregation [GO:0000070]; protein catabolic process [GO:0030163]; protein phosphorylation [GO:0006468]; signal transduction [GO:0007165]</t>
  </si>
  <si>
    <t>90S preribosome [GO:0030686]; nucleolus [GO:0005730]; endonucleolytic cleavage in ITS1 to separate SSU-rRNA from 5.8S rRNA and LSU-rRNA from tricistronic rRNA transcript (SSU-rRNA, 5.8S rRNA, LSU-rRNA) [GO:0000447]</t>
  </si>
  <si>
    <t>chromosome, telomeric region [GO:0000781]; condensed nuclear chromosome [GO:0000794]; DNA replication factor A complex [GO:0005662]; site of double-strand break [GO:0035861]; double-stranded DNA binding [GO:0003690]; sequence-specific DNA binding [GO:0043565]; single-stranded DNA binding [GO:0003697]; DNA repair [GO:0006281]; DNA replication [GO:0006260]; DNA topological change [GO:0006265]; DNA unwinding involved in DNA replication [GO:0006268]; double-strand break repair via homologous recombination [GO:0000724]; establishment of protein localization [GO:0045184]; heteroduplex formation [GO:0030491]; mitotic recombination [GO:0006312]; nucleotide-excision repair [GO:0006289]; protein ubiquitination [GO:0016567]; reciprocal meiotic recombination [GO:0007131]; telomere maintenance [GO:0000723]; telomere maintenance via recombination [GO:0000722]; telomere maintenance via telomerase [GO:0007004]; telomere maintenance via telomere lengthening [GO:0010833]</t>
  </si>
  <si>
    <t>cytoplasm [GO:0005737]; nucleus [GO:0005634]; fungal-type cell wall organization [GO:0031505]</t>
  </si>
  <si>
    <t>mitochondrion [GO:0005739]; unfolded protein binding [GO:0051082]; mitochondrial proton-transporting ATP synthase complex assembly [GO:0033615]; mitochondrion organization [GO:0007005]</t>
  </si>
  <si>
    <t>fungal-type vacuole membrane [GO:0000329]; intracellular membrane-bounded organelle [GO:0043231]; nuclear periphery [GO:0034399]; PAS complex [GO:0070772]; phosphatidylinositol-3,5-bisphosphate 5-phosphatase activity [GO:0043813]; 1-phosphatidyl-1D-myo-inositol 3,5-bisphosphate metabolic process [GO:1903100]; phosphatidylinositol dephosphorylation [GO:0046856]; regulation of phosphatidylinositol biosynthetic process [GO:0010511]</t>
  </si>
  <si>
    <t>cytoplasm [GO:0005737]; histone deacetylase complex [GO:0000118]; nuclear periphery [GO:0034399]; nucleus [GO:0005634]; NuRD complex [GO:0016581]; Rpd3L complex [GO:0033698]; Rpd3L-Expanded complex [GO:0070210]; Rpd3S/Clr6-CII complex [GO:0032221]; Sin3-type complex [GO:0070822]; Snt2C complex [GO:0070211]; histone deacetylase activity [GO:0004407]; transcription coactivator activity [GO:0003713]; transcription corepressor activity [GO:0003714]; autophagy of nucleus [GO:0044804]; histone deacetylation [GO:0016575]; negative regulation of rDNA heterochromatin formation [GO:0061188]; negative regulation of reciprocal meiotic recombination [GO:0045128]; negative regulation of silent mating-type cassette heterochromatin formation [GO:0061186]; negative regulation of transcription by RNA polymerase I [GO:0016479]; negative regulation of transcription by RNA polymerase II [GO:0000122]; negative regulation of transcription involved in meiotic cell cycle [GO:0051038]; nucleosome assembly [GO:0006334]; positive regulation of macroautophagy [GO:0016239]; positive regulation of transcription by RNA polymerase II [GO:0045944]; protein localization to nucleolar rDNA repeats [GO:0034503]; rDNA chromatin condensation [GO:0070550]; regulation of DNA-templated DNA replication initiation [GO:0030174]; regulation of DNA-templated transcription [GO:0006355]; regulation of transcription by RNA polymerase II [GO:0006357]; regulation of transcription involved in G1/S transition of mitotic cell cycle [GO:0000083]; regulation of transcription involved in G2/M transition of mitotic cell cycle [GO:0000117]; response to oxidative stress [GO:0006979]; transcription elongation by RNA polymerase II [GO:0006368]</t>
  </si>
  <si>
    <t>cytosol [GO:0005829]; mitochondrial intermembrane space [GO:0005758]; mitochondrial matrix [GO:0005759]; mitochondrion [GO:0005739]; citrate (Si)-synthase activity [GO:0004108]; citrate synthase activity [GO:0036440]; acetyl-CoA catabolic process [GO:0046356]; carbohydrate metabolic process [GO:0005975]; citrate metabolic process [GO:0006101]; tricarboxylic acid cycle [GO:0006099]</t>
  </si>
  <si>
    <t>cytoplasm [GO:0005737]; mitochondrion [GO:0005739]; nucleoplasm [GO:0005654]; nucleus [GO:0005634]; RNA polymerase III complex [GO:0005666]; termination of RNA polymerase III transcription [GO:0006386]; transcription by RNA polymerase III [GO:0006383]; transcription initiation at RNA polymerase III promoter [GO:0006384]; tRNA transcription by RNA polymerase III [GO:0042797]</t>
  </si>
  <si>
    <t>U2-type catalytic step 1 spliceosome [GO:0071006]; ATP binding [GO:0005524]; ATP hydrolysis activity [GO:0016887]; ATP-dependent activity, acting on RNA [GO:0008186]; helicase activity [GO:0004386]; RNA binding [GO:0003723]; RNA helicase activity [GO:0003724]; generation of catalytic spliceosome for first transesterification step [GO:0000349]; snoRNA splicing [GO:0034247]</t>
  </si>
  <si>
    <t>cytoplasm [GO:0005737]; nucleus [GO:0005634]; ATP binding [GO:0005524]; uridine kinase activity [GO:0004849]; CTP salvage [GO:0044211]; phosphorylation [GO:0016310]; pyrimidine-containing compound salvage [GO:0008655]; UMP salvage [GO:0044206]</t>
  </si>
  <si>
    <t>glycerol-3-phosphate transmembrane transport [GO:0015794]; phosphate ion transport [GO:0006817]; polyphosphate metabolic process [GO:0006797]; regulation of phosphate transmembrane transport [GO:2000185]</t>
  </si>
  <si>
    <t>fungal-type vacuole membrane [GO:0000329]; vacuole-mitochondrion membrane contact site [GO:1990816]; glycerol-3-phosphate transmembrane transporter activity [GO:0015169]; inorganic phosphate transmembrane transporter activity [GO:0005315]; glycerol-3-phosphate transmembrane transport [GO:0015794]; phosphate ion transport [GO:0006817]; polyphosphate metabolic process [GO:0006797]; regulation of phosphate transmembrane transport [GO:2000185]</t>
  </si>
  <si>
    <t>acetyl-CoA carboxylase complex [GO:0009317]; cytosol [GO:0005829]; endoplasmic reticulum membrane [GO:0005789]; mitochondrion [GO:0005739]; acetyl-CoA binding [GO:1905502]; acetyl-CoA carboxylase activity [GO:0003989]; ATP binding [GO:0005524]; biotin carboxylase activity [GO:0004075]; carboxyl- or carbamoyltransferase activity [GO:0016743]; identical protein binding [GO:0042802]; metal ion binding [GO:0046872]; protein homodimerization activity [GO:0042803]; acetyl-CoA biosynthetic process [GO:0006085]; fatty acid biosynthetic process [GO:0006633]; long-chain fatty acid biosynthetic process [GO:0042759]; malonyl-CoA biosynthetic process [GO:2001295]; protein import into nucleus [GO:0006606]</t>
  </si>
  <si>
    <t>mitochondrial inner membrane [GO:0005743]; mitochondrial intermembrane space [GO:0005758]; mitochondrion [GO:0005739]; TIM23 mitochondrial import inner membrane translocase complex [GO:0005744]; mitochondrion targeting sequence binding [GO:0030943]; protein transmembrane transporter activity [GO:0008320]; intracellular protein transport [GO:0006886]; protein import into mitochondrial matrix [GO:0030150]; protein insertion into mitochondrial inner membrane [GO:0045039]</t>
  </si>
  <si>
    <t>mitochondrial inner membrane [GO:0005743]; mitochondrial respirasome [GO:0005746]; mitochondrion [GO:0005739]; mitochondrial cytochrome c oxidase assembly [GO:0033617]</t>
  </si>
  <si>
    <t>endoplasmic reticulum [GO:0005783]; endoplasmic reticulum membrane [GO:0005789]; ergosterol O-acyltransferase activity [GO:0034737]; ergosterol metabolic process [GO:0008204]</t>
  </si>
  <si>
    <t>endoplasmic reticulum [GO:0005783]; endoplasmic reticulum membrane [GO:0005789]; calcium ion binding [GO:0005509]; endoplasmic reticulum calcium ion homeostasis [GO:0032469]</t>
  </si>
  <si>
    <t>Large ribosomal subunit protein bL9m (54S ribosomal protein L50, mitochondrial)</t>
  </si>
  <si>
    <t>chromatin [GO:0000785]; cytosol [GO:0005829]; nucleus [GO:0005634]; SWI/SNF complex [GO:0016514]; chromatin remodeling [GO:0006338]; positive regulation of double-strand break repair via homologous recombination [GO:1905168]; positive regulation of transcription by RNA polymerase II [GO:0045944]; regulation of transcription by RNA polymerase II [GO:0006357]</t>
  </si>
  <si>
    <t>cytoplasm [GO:0005737]; GTP binding [GO:0005525]; GTPase activity [GO:0003924]; metal ion binding [GO:0046872]; zinc chaperone activity [GO:0140827]</t>
  </si>
  <si>
    <t>cell cortex [GO:0005938]; cellular bud neck [GO:0005935]; cellular bud tip [GO:0005934]; cytosol [GO:0005829]; incipient cellular bud site [GO:0000131]; actin binding [GO:0003779]; ATP binding [GO:0005524]; MAP kinase kinase kinase activity [GO:0004709]; protein serine kinase activity [GO:0106310]; osmosensory signaling MAPK cascade [GO:0000161]; osmosensory signaling via phosphorelay pathway [GO:0007234]; protein phosphorylation [GO:0006468]; regulation of actin cytoskeleton organization [GO:0032956]</t>
  </si>
  <si>
    <t>actin cortical patch [GO:0030479]; actin cytoskeleton [GO:0015629]; Arp2/3 protein complex [GO:0005885]; cytosol [GO:0005829]; actin filament binding [GO:0051015]; calmodulin binding [GO:0005516]; molecular adaptor activity [GO:0060090]; structural constituent of cytoskeleton [GO:0005200]; actin cortical patch organization [GO:0044396]; actin cytoskeleton organization [GO:0030036]; actin filament polymerization [GO:0030041]; actin nucleation [GO:0045010]; Arp2/3 complex-mediated actin nucleation [GO:0034314]; microtubule cytoskeleton organization [GO:0000226]; protein localization to cell cortex [GO:0072697]; receptor-mediated endocytosis [GO:0006898]</t>
  </si>
  <si>
    <t>mitochondrial inner membrane [GO:0005743]; mitochondrial small ribosomal subunit [GO:0005763]; mitochondrion [GO:0005739]; ribosome [GO:0005840]; structural constituent of ribosome [GO:0003735]; mitochondrial translation [GO:0032543]; translation [GO:0006412]</t>
  </si>
  <si>
    <t>Small ribosomal subunit protein uS12m (37S ribosomal protein S12, mitochondrial)</t>
  </si>
  <si>
    <t>cytosolic small ribosomal subunit [GO:0022627]; mitochondrial inner membrane [GO:0005743]; mitochondrial small ribosomal subunit [GO:0005763]; mitochondrion [GO:0005739]; RNA binding [GO:0003723]; structural constituent of ribosome [GO:0003735]; mitochondrial translation [GO:0032543]; ribosomal small subunit assembly [GO:0000028]</t>
  </si>
  <si>
    <t>Small ribosomal subunit protein uS19m (37S ribosomal protein S19, mitochondrial)</t>
  </si>
  <si>
    <t>nucleolus [GO:0005730]; nucleus [GO:0005634]; preribosome, large subunit precursor [GO:0030687]; ATP binding [GO:0005524]; ATP hydrolysis activity [GO:0016887]; RNA binding [GO:0003723]; RNA helicase activity [GO:0003724]; maturation of 5.8S rRNA from tricistronic rRNA transcript (SSU-rRNA, 5.8S rRNA, LSU-rRNA) [GO:0000466]; maturation of LSU-rRNA from tricistronic rRNA transcript (SSU-rRNA, 5.8S rRNA, LSU-rRNA) [GO:0000463]; ribosomal large subunit biogenesis [GO:0042273]</t>
  </si>
  <si>
    <t>mitochondrial inner membrane [GO:0005743]; mitochondrion [GO:0005739]; mitochondrial ribosome binding [GO:0097177]; protein insertion into mitochondrial inner membrane from matrix [GO:0032979]</t>
  </si>
  <si>
    <t>mitochondrial inner membrane [GO:0005743]; mitochondrial intermembrane space [GO:0005758]; mitochondrial membrane [GO:0031966]; mitochondrion [GO:0005739]; 4-hydroxybenzoate decaprenyltransferase activity [GO:0002083]; 4-hydroxybenzoate nonaprenyltransferase activity [GO:0047293]; 4-hydroxybenzoate octaprenyltransferase activity [GO:0008412]; isoprenoid biosynthetic process [GO:0008299]; ubiquinone biosynthetic process [GO:0006744]</t>
  </si>
  <si>
    <t>cytoplasm [GO:0005737]; cytosol [GO:0005829]; vacuole [GO:0005773]; ATP binding [GO:0005524]; diphosphomevalonate decarboxylase activity [GO:0004163]; ergosterol biosynthetic process [GO:0006696]; isopentenyl diphosphate biosynthetic process, mevalonate pathway [GO:0019287]; sterol biosynthetic process [GO:0016126]</t>
  </si>
  <si>
    <t>mitochondrial inner membrane [GO:0005743]; mitochondrion [GO:0005739]; translation regulator activity [GO:0045182]; positive regulation of mitochondrial translation [GO:0070131]</t>
  </si>
  <si>
    <t>cell periphery [GO:0071944]; cytoplasm [GO:0005737]; saccharopine dehydrogenase (NADP+, L-glutamate-forming) activity [GO:0004755]; saccharopine dehydrogenase activity [GO:0004753]; lysine biosynthetic process via aminoadipic acid [GO:0019878]</t>
  </si>
  <si>
    <t>cytoplasm [GO:0005737]; cytosol [GO:0005829]; mitochondrion [GO:0005739]; P-body [GO:0000932]; ribonucleoprotein complex [GO:1990904]; Ubp3-Bre5 deubiquitination complex [GO:1990861]; identical protein binding [GO:0042802]; mRNA binding [GO:0003729]; negative regulation of mitophagy [GO:1901525]; protein deubiquitination [GO:0016579]; protein retention in Golgi apparatus [GO:0045053]; regulation of ER to Golgi vesicle-mediated transport [GO:0060628]; regulation of retrograde vesicle-mediated transport, Golgi to ER [GO:2000156]; ribophagy [GO:0034517]; stress granule assembly [GO:0034063]</t>
  </si>
  <si>
    <t>CCR4-NOT core complex [GO:0030015]; cytoplasm [GO:0005737]; mating projection tip [GO:0043332]; nucleus [GO:0005634]; P-body [GO:0000932]; 3'-5'-RNA exonuclease activity [GO:0000175]; metal ion binding [GO:0046872]; poly(A)-specific ribonuclease activity [GO:0004535]; RNA binding [GO:0003723]; exonucleolytic catabolism of deadenylated mRNA [GO:0043928]; nuclear-transcribed mRNA poly(A) tail shortening [GO:0000289]; positive regulation of transcription elongation by RNA polymerase II [GO:0032968]; transcription elongation by RNA polymerase II [GO:0006368]</t>
  </si>
  <si>
    <t>nucleolus [GO:0005730]; nucleoplasm [GO:0005654]; nucleus [GO:0005634]; preribosome, large subunit precursor [GO:0030687]; GTP binding [GO:0005525]; GTPase activity [GO:0003924]; large ribosomal subunit rRNA binding [GO:0070180]; regulation of ribosomal subunit export from nucleus [GO:2000200]; ribosomal large subunit export from nucleus [GO:0000055]</t>
  </si>
  <si>
    <t>cytosol [GO:0005829]; fungal-type vacuole [GO:0000324]; Golgi apparatus [GO:0005794]; membrane [GO:0016020]; Golgi to endosome transport [GO:0006895]; Golgi to vacuole transport [GO:0006896]; protein targeting to vacuole [GO:0006623]</t>
  </si>
  <si>
    <t>chromatin [GO:0000785]; nucleus [GO:0005634]; Rpd3L complex [GO:0033698]; Rpd3L-Expanded complex [GO:0070210]; Rpd3S/Clr6-CII complex [GO:0032221]; Sin3-type complex [GO:0070822]; identical protein binding [GO:0042802]; transcription coactivator activity [GO:0003713]; transcription corepressor activity [GO:0003714]; autophagy of nucleus [GO:0044804]; cell division [GO:0051301]; double-strand break repair via nonhomologous end joining [GO:0006303]; negative regulation of rDNA heterochromatin formation [GO:0061188]; negative regulation of silent mating-type cassette heterochromatin formation [GO:0061186]; negative regulation of transcription by RNA polymerase I [GO:0016479]; negative regulation of transcription by RNA polymerase II [GO:0000122]; negative regulation of transcription involved in meiotic cell cycle [GO:0051038]; nucleosome assembly [GO:0006334]; positive regulation of transcription by RNA polymerase II [GO:0045944]; positive regulation of transcription from RNA polymerase II promoter in response to heat stress [GO:0061408]; rDNA chromatin condensation [GO:0070550]; regulation of DNA-templated DNA replication initiation [GO:0030174]; regulation of transcription by RNA polymerase II [GO:0006357]; regulation of transcription involved in G2/M transition of mitotic cell cycle [GO:0000117]</t>
  </si>
  <si>
    <t>nucleus [GO:0005634]; RNA polymerase II, core complex [GO:0005665]; DNA binding [GO:0003677]; protein dimerization activity [GO:0046983]; RNA polymerase II activity [GO:0001055]; RNA-templated transcription [GO:0001172]; termination of RNA polymerase II transcription [GO:0006369]; transcription by RNA polymerase II [GO:0006366]; transcription elongation by RNA polymerase II [GO:0006368]; transcription initiation at RNA polymerase II promoter [GO:0006367]</t>
  </si>
  <si>
    <t>mitochondrial inner membrane [GO:0005743]; mitochondrion [GO:0005739]; ubiquinone binding [GO:0048039]; cellular respiration [GO:0045333]; ubiquinone biosynthetic process [GO:0006744]</t>
  </si>
  <si>
    <t>90S preribosome [GO:0030686]; nucleolus [GO:0005730]; nucleoplasm [GO:0005654]; small-subunit processome [GO:0032040]; enzyme activator activity [GO:0008047]; RNA endonuclease activity [GO:0004521]; endonucleolytic cleavage in 5'-ETS of tricistronic rRNA transcript (SSU-rRNA, 5.8S rRNA, LSU-rRNA) [GO:0000480]; endonucleolytic cleavage in ITS1 to separate SSU-rRNA from 5.8S rRNA and LSU-rRNA from tricistronic rRNA transcript (SSU-rRNA, 5.8S rRNA, LSU-rRNA) [GO:0000447]; endonucleolytic cleavage of tricistronic rRNA transcript (SSU-rRNA, 5.8S rRNA, LSU-rRNA) [GO:0000479]; endonucleolytic cleavage to generate mature 5'-end of SSU-rRNA from (SSU-rRNA, 5.8S rRNA, LSU-rRNA) [GO:0000472]; maturation of SSU-rRNA [GO:0030490]; regulation of rRNA processing [GO:2000232]; ribosomal small subunit biogenesis [GO:0042274]; rRNA processing [GO:0006364]</t>
  </si>
  <si>
    <t>chromatin [GO:0000785]; euchromatin [GO:0000791]; nucleosome [GO:0000786]; nucleus [GO:0005634]; chromatin binding [GO:0003682]; chromatin DNA binding [GO:0031490]; DNA binding [GO:0003677]; identical protein binding [GO:0042802]; protein heterodimerization activity [GO:0046982]; RNA polymerase II cis-regulatory region sequence-specific DNA binding [GO:0000978]; structural constituent of chromatin [GO:0030527]; chromatin remodeling [GO:0006338]; nuclear-transcribed mRNA catabolic process, non-stop decay [GO:0070481]; regulation of DNA-templated transcription [GO:0006355]; regulation of transcription by RNA polymerase II [GO:0006357]; silent mating-type cassette heterochromatin formation [GO:0030466]</t>
  </si>
  <si>
    <t>cytoplasm [GO:0005737]; endoplasmic reticulum [GO:0005783]; endoplasmic reticulum membrane [GO:0005789]; Hrd1p ubiquitin ligase complex [GO:0000836]; Hrd1p ubiquitin ligase ERAD-L complex [GO:0000839]; Hrd1p ubiquitin ligase ERAD-M complex [GO:0000838]; identical protein binding [GO:0042802]; metal ion binding [GO:0046872]; ubiquitin protein ligase activity [GO:0061630]; ubiquitin-protein transferase activity [GO:0004842]; endoplasmic reticulum unfolded protein response [GO:0030968]; fungal-type cell wall organization [GO:0031505]; protein autoubiquitination [GO:0051865]; protein K48-linked ubiquitination [GO:0070936]; retrograde protein transport, ER to cytosol [GO:0030970]; ubiquitin-dependent ERAD pathway [GO:0030433]; ubiquitin-dependent protein catabolic process [GO:0006511]</t>
  </si>
  <si>
    <t>cytoplasm [GO:0005737]; ATP binding [GO:0005524]; calmodulin binding [GO:0005516]; calmodulin-dependent protein kinase activity [GO:0004683]; protein kinase activity [GO:0004672]; protein serine kinase activity [GO:0106310]; cellular response to oxidative stress [GO:0034599]; protein phosphorylation [GO:0006468]</t>
  </si>
  <si>
    <t>cytosol [GO:0005829]; endomembrane system [GO:0012505]; endosome membrane [GO:0010008]; SNARE complex [GO:0031201]; trans-Golgi network [GO:0005802]; SNAP receptor activity [GO:0005484]; SNARE binding [GO:0000149]; cytoplasm to vacuole transport by the Cvt pathway [GO:0032258]; endocytosis [GO:0006897]; Golgi to vacuole transport [GO:0006896]; inositol phosphoceramide metabolic process [GO:0006673]; intracellular protein transport [GO:0006886]; mannosyl-inositol phosphorylceramide metabolic process [GO:0006675]; protein exit from endoplasmic reticulum [GO:0032527]; protein secretion [GO:0009306]; retrograde transport, endosome to Golgi [GO:0042147]; vesicle docking [GO:0048278]; vesicle fusion [GO:0006906]; vesicle fusion with Golgi apparatus [GO:0048280]</t>
  </si>
  <si>
    <t>endoplasmic reticulum [GO:0005783]; plasma membrane [GO:0005886]; amino acid transmembrane transporter activity [GO:0015171]; aromatic amino acid transmembrane transporter activity [GO:0015173]; catalytic activity [GO:0003824]; high-affinity tryptophan transmembrane transporter activity [GO:0005300]; amino acid transmembrane transport [GO:0003333]; aromatic amino acid transport [GO:0015801]; tryptophan transport [GO:0015827]</t>
  </si>
  <si>
    <t>cytoplasmic exosome (RNase complex) [GO:0000177]; exosome (RNase complex) [GO:0000178]; mitochondrion [GO:0005739]; nuclear exosome (RNase complex) [GO:0000176]; nucleolus [GO:0005730]; nucleus [GO:0005634]; 3'-5'-RNA exonuclease activity [GO:0000175]; endonuclease activity [GO:0004519]; RNA endonuclease activity [GO:0004521]; tRNA binding [GO:0000049]; exonucleolytic trimming to generate mature 3'-end of 5.8S rRNA from tricistronic rRNA transcript (SSU-rRNA, 5.8S rRNA, LSU-rRNA) [GO:0000467]; mRNA processing [GO:0006397]; nonfunctional rRNA decay [GO:0070651]; nuclear mRNA surveillance [GO:0071028]; nuclear polyadenylation-dependent CUT catabolic process [GO:0071039]; nuclear polyadenylation-dependent rRNA catabolic process [GO:0071035]; nuclear polyadenylation-dependent tRNA catabolic process [GO:0071038]; regulatory ncRNA 3'-end processing [GO:0043628]; RNA catabolic process [GO:0006401]; RNA processing [GO:0006396]; rRNA catabolic process [GO:0016075]</t>
  </si>
  <si>
    <t>cell periphery [GO:0071944]; cytoplasm [GO:0005737]; mitochondrion [GO:0005739]; nucleus [GO:0005634]; GTP binding [GO:0005525]; GTPase activity [GO:0003924]; translation initiation factor activity [GO:0003743]; tRNA binding [GO:0000049]; mitochondrial translation [GO:0032543]; mitochondrial translational initiation [GO:0070124]; translational initiation [GO:0006413]</t>
  </si>
  <si>
    <t>mitochondrial inner membrane [GO:0005743]; mitochondrion [GO:0005739]; mitochondrial ribosome binding [GO:0097177]; intracellular monoatomic cation homeostasis [GO:0030003]; intracellular potassium ion homeostasis [GO:0030007]; positive regulation of mitochondrial translation [GO:0070131]; potassium ion transport [GO:0006813]; protein insertion into mitochondrial inner membrane from matrix [GO:0032979]; proton transmembrane transport [GO:1902600]</t>
  </si>
  <si>
    <t>endoplasmic reticulum [GO:0005783]; extracellular region [GO:0005576]; fungal-type cell wall [GO:0009277]; plasma membrane [GO:0005886]; 1,3-beta-glucanosyltransferase activity [GO:0042124]; (1-&gt;3)-beta-D-glucan metabolic process [GO:0006074]; fungal-type cell wall (1-&gt;3)-beta-D-glucan biosynthetic process [GO:0071970]; fungal-type cell wall organization [GO:0031505]</t>
  </si>
  <si>
    <t>mitochondrial matrix [GO:0005759]; mitochondrion [GO:0005739]; ATP binding [GO:0005524]; glutamate-tRNA ligase activity [GO:0004818]; tRNA binding [GO:0000049]; zinc ion binding [GO:0008270]; glutamyl-tRNA aminoacylation [GO:0006424]; mitochondrial glutamyl-tRNA aminoacylation [GO:0070149]; mitochondrial translation [GO:0032543]</t>
  </si>
  <si>
    <t>chromosome, telomeric region [GO:0000781]; nucleus [GO:0005634]; Smc5-Smc6 complex [GO:0030915]; ATP binding [GO:0005524]; ATP hydrolysis activity [GO:0016887]; damaged DNA binding [GO:0003684]; single-stranded DNA binding [GO:0003697]; chromosome separation [GO:0051304]; DNA repair [GO:0006281]; double-strand break repair via homologous recombination [GO:0000724]; protein sumoylation [GO:0016925]; recombinational repair [GO:0000725]; regulation of telomere maintenance [GO:0032204]; resolution of recombination intermediates [GO:0071139]</t>
  </si>
  <si>
    <t>mitochondrion [GO:0005739]; nuclear outer membrane-endoplasmic reticulum membrane network [GO:0042175]; nucleus [GO:0005634]; proteasome complex [GO:0000502]; proteasome core complex, alpha-subunit complex [GO:0019773]; proteasome storage granule [GO:0034515]; proteasomal ubiquitin-independent protein catabolic process [GO:0010499]; proteasome-mediated ubiquitin-dependent protein catabolic process [GO:0043161]</t>
  </si>
  <si>
    <t>cytosolic large ribosomal subunit [GO:0022625]; protein kinase activator activity [GO:0030295]; structural constituent of ribosome [GO:0003735]; cytoplasmic translation [GO:0002181]; cytoplasmic translational elongation [GO:0002182]</t>
  </si>
  <si>
    <t>Large ribosomal subunit protein P2A (P2A) (60S acidic ribosomal protein P2-alpha) (A2) (L12eIB) (L44) (YP2alpha)</t>
  </si>
  <si>
    <t>cytoplasm [GO:0005737]; cytosol [GO:0005829]; cytosolic small ribosomal subunit [GO:0022627]; RNA binding [GO:0003723]; structural constituent of ribosome [GO:0003735]; cytoplasmic translation [GO:0002181]; ribosomal small subunit assembly [GO:0000028]; rRNA export from nucleus [GO:0006407]</t>
  </si>
  <si>
    <t>Small ribosomal subunit protein uS19 (40S ribosomal protein S15) (RIG protein) (RP52) (S21) (YS21)</t>
  </si>
  <si>
    <t>nucleolus [GO:0005730]; preribosome [GO:0030684]; RNA binding [GO:0003723]; rRNA binding [GO:0019843]; maturation of LSU-rRNA from tricistronic rRNA transcript (SSU-rRNA, 5.8S rRNA, LSU-rRNA) [GO:0000463]</t>
  </si>
  <si>
    <t>cytoplasm [GO:0005737]; cytosol [GO:0005829]; argininosuccinate synthase activity [GO:0004055]; ATP binding [GO:0005524]; arginine biosynthetic process [GO:0006526]; argininosuccinate metabolic process [GO:0000053]; urea cycle [GO:0000050]</t>
  </si>
  <si>
    <t>cytosol [GO:0005829]; glycerol-3-phosphate dehydrogenase complex [GO:0009331]; mitochondrion [GO:0005739]; nucleus [GO:0005634]; glycerol-3-phosphate dehydrogenase [NAD(P)+] activity [GO:0047952]; NAD binding [GO:0051287]; protein homodimerization activity [GO:0042803]; glycerol metabolic process [GO:0006071]; glycerol-3-phosphate catabolic process [GO:0046168]; glycerol-3-phosphate metabolic process [GO:0006072]; NADH oxidation [GO:0006116]</t>
  </si>
  <si>
    <t>cytoplasm [GO:0005737]; endoplasmic reticulum [GO:0005783]; fungal-type vacuole membrane [GO:0000329]; intracellular manganese ion homeostasis [GO:0030026]; magnesium ion homeostasis [GO:0010960]; mitochondrion organization [GO:0007005]</t>
  </si>
  <si>
    <t>AP-2 adaptor complex [GO:0030122]; cytoplasmic vesicle [GO:0031410]; cytosol [GO:0005829]; clathrin adaptor activity [GO:0035615]; clathrin-dependent endocytosis [GO:0072583]; intracellular protein transport [GO:0006886]</t>
  </si>
  <si>
    <t>histone deacetylase complex [GO:0000118]; nucleus [GO:0005634]; Set3 complex [GO:0034967]; metal ion binding [GO:0046872]; NAD+ binding [GO:0070403]; NAD-dependent histone deacetylase activity [GO:0017136]; NAD-dependent histone H4K16 deacetylase activity [GO:0046970]; transferase activity [GO:0016740]; cellular response to starvation [GO:0009267]; DNA damage response [GO:0006974]; histone deacetylation [GO:0016575]; negative regulation of meiotic nuclear division [GO:0045835]; negative regulation of mitotic recombination [GO:0045950]; regulation of DNA-templated DNA replication initiation [GO:0030174]; regulation of sporulation [GO:0043937]; regulation of thiamine biosynthetic process [GO:0070623]; regulation of transcription by RNA polymerase II [GO:0006357]; silent mating-type cassette heterochromatin formation [GO:0030466]; sporulation resulting in formation of a cellular spore [GO:0030435]</t>
  </si>
  <si>
    <t>condensed chromosome, centromeric region [GO:0000779]; kinetochore [GO:0000776]; Ndc80 complex [GO:0031262]; nucleus [GO:0005634]; spindle microtubule [GO:0005876]; spindle pole body [GO:0005816]; protein-containing complex binding [GO:0044877]; attachment of mitotic spindle microtubules to kinetochore [GO:0051315]; cell division [GO:0051301]; chromosome segregation [GO:0007059]; kinetochore organization [GO:0051383]; meiotic chromosome segregation [GO:0045132]; mitotic spindle organization [GO:0007052]</t>
  </si>
  <si>
    <t>cytoplasm [GO:0005737]; NatB complex [GO:0031416]; cytoskeleton organization [GO:0007010]; mitochondrion inheritance [GO:0000001]; N-terminal peptidyl-methionine acetylation [GO:0017196]; N-terminal protein amino acid acetylation [GO:0006474]; regulation of actin cytoskeleton organization [GO:0032956]</t>
  </si>
  <si>
    <t>nucleolus [GO:0005730]; preribosome, large subunit precursor [GO:0030687]; 5S rRNA binding [GO:0008097]; RNA binding [GO:0003723]; rRNA primary transcript binding [GO:0042134]; endonucleolytic cleavage in ITS1 upstream of 5.8S rRNA from tricistronic rRNA transcript (SSU-rRNA, 5.8S rRNA, LSU-rRNA) [GO:0000464]; exonucleolytic trimming to generate mature 5'-end of 5.8S rRNA from tricistronic rRNA transcript (SSU-rRNA, 5.8S rRNA, LSU-rRNA) [GO:0000465]; ribosomal large subunit assembly [GO:0000027]</t>
  </si>
  <si>
    <t>cytoplasm [GO:0005737]; plasma membrane [GO:0005886]; TORC2 complex [GO:0031932]; vacuolar membrane [GO:0005774]; phosphatidylinositol-4,5-bisphosphate binding [GO:0005546]; establishment or maintenance of actin cytoskeleton polarity [GO:0030950]; regulation of cell growth [GO:0001558]; TOR signaling [GO:0031929]; TORC2 signaling [GO:0038203]</t>
  </si>
  <si>
    <t>cytoplasm [GO:0005737]; cytosol [GO:0005829]; endoplasmic reticulum membrane [GO:0005789]; mitochondrion [GO:0005739]; GTPase activator activity [GO:0005096]; adenylate cyclase-inhibiting G protein-coupled receptor signaling pathway [GO:0007193]; negative regulation of Ras protein signal transduction [GO:0046580]; regulation of GTPase activity [GO:0043087]</t>
  </si>
  <si>
    <t>Cvt complex [GO:0034270]; cytoplasm [GO:0005737]; cytosol [GO:0005829]; phagophore assembly site [GO:0000407]; phagophore assembly site membrane [GO:0034045]; protein-macromolecule adaptor activity [GO:0030674]; protein transport [GO:0015031]; protein-containing complex localization [GO:0031503]; selective autophagy [GO:0061912]; ubiquitin-dependent ERAD pathway [GO:0030433]; vesicle organization [GO:0016050]</t>
  </si>
  <si>
    <t>Cvt complex [GO:0034270]; cytosol [GO:0005829]; phagophore assembly site membrane [GO:0034045]; protein-macromolecule adaptor activity [GO:0030674]; protein targeting to vacuole involved in autophagy [GO:0071211]; protein-containing complex assembly [GO:0065003]; protein-containing complex localization [GO:0031503]</t>
  </si>
  <si>
    <t>endoplasmic reticulum [GO:0005783]; fungal-type vacuole [GO:0000324]; plasma membrane [GO:0005886]; calcium activated cation channel activity [GO:0005227]</t>
  </si>
  <si>
    <t>cytoplasm [GO:0005737]; plasma membrane [GO:0005886]; alcohol dehydrogenase (NAD+) activity [GO:0004022]; identical protein binding [GO:0042802]; melatonin binding [GO:1904408]; methylglyoxal reductase (NADH-dependent) activity [GO:0019170]; zinc ion binding [GO:0008270]; amino acid catabolic process to alcohol via Ehrlich pathway [GO:0000947]; glycolytic fermentation to ethanol [GO:0019655]; NADH oxidation [GO:0006116]</t>
  </si>
  <si>
    <t>cytoplasm [GO:0005737]; ubiquitin binding [GO:0043130]; double-strand break repair via homologous recombination [GO:0000724]</t>
  </si>
  <si>
    <t>mitochondrion [GO:0005739]; nucleus [GO:0005634]; DNA-binding transcription factor activity, RNA polymerase II-specific [GO:0000981]; sequence-specific DNA binding [GO:0043565]; zinc ion binding [GO:0008270]; positive regulation of transcription by RNA polymerase II [GO:0045944]; response to salt stress [GO:0009651]</t>
  </si>
  <si>
    <t>MutSalpha complex [GO:0032301]; MutSbeta complex [GO:0032302]; nuclear chromosome [GO:0000228]; nucleus [GO:0005634]; ATP binding [GO:0005524]; ATP hydrolysis activity [GO:0016887]; ATP-dependent DNA damage sensor activity [GO:0140664]; double-strand/single-strand DNA junction binding [GO:0000406]; four-way junction DNA binding [GO:0000400]; mismatched DNA binding [GO:0030983]; DNA recombination [GO:0006310]; interstrand cross-link repair [GO:0036297]; meiotic gene conversion [GO:0006311]; meiotic mismatch repair [GO:0000710]; mismatch repair [GO:0006298]; mitotic recombination [GO:0006312]; removal of nonhomologous ends [GO:0000735]; replication fork arrest [GO:0043111]; silent mating-type cassette heterochromatin formation [GO:0030466]</t>
  </si>
  <si>
    <t>cytoplasm [GO:0005737]; endoplasmic reticulum [GO:0005783]; fungal-type vacuole membrane [GO:0000329]; basic amino acid transmembrane transporter activity [GO:0015174]; basic amino acid transmembrane export from vacuole [GO:0034488]</t>
  </si>
  <si>
    <t>Ctf18 RFC-like complex [GO:0031390]; cytosol [GO:0005829]; DNA replication factor C complex [GO:0005663]; Elg1 RFC-like complex [GO:0031391]; nucleus [GO:0005634]; Rad17 RFC-like complex [GO:0031389]; ATP binding [GO:0005524]; ATP hydrolysis activity [GO:0016887]; DNA binding [GO:0003677]; DNA clamp unloading [GO:0090618]; DNA damage checkpoint signaling [GO:0000077]; DNA repair [GO:0006281]; DNA-templated DNA replication [GO:0006261]; leading strand elongation [GO:0006272]; mitotic sister chromatid cohesion [GO:0007064]; sister chromatid cohesion [GO:0007062]</t>
  </si>
  <si>
    <t>extrinsic component of mitochondrial inner membrane [GO:0031314]; mitochondrial inner membrane [GO:0005743]; mitochondrion [GO:0005739]; 2-polyprenyl-6-methoxy-1,4-benzoquinone methyltransferase activity [GO:0008425]; 3-demethylubiquinol-6 3-O-methyltransferase activity [GO:0061543]; 3-demethylubiquinone-9 3-O-methyltransferase activity [GO:0008689]; hexaprenyldihydroxybenzoate methyltransferase activity [GO:0004395]; methylation [GO:0032259]; ubiquinone biosynthetic process [GO:0006744]</t>
  </si>
  <si>
    <t>cytoplasm [GO:0005737]; ATP binding [GO:0005524]; tryptophan-tRNA ligase activity [GO:0004830]; tryptophanyl-tRNA aminoacylation [GO:0006436]</t>
  </si>
  <si>
    <t>cytoplasm [GO:0005737]; metal ion binding [GO:0046872]</t>
  </si>
  <si>
    <t>cell wall integrity MAPK cascade [GO:0000196]; endocytosis [GO:0006897]; intracellular signal transduction [GO:0035556]; late endosome to vacuole transport via multivesicular body sorting pathway [GO:0032511]; peptidyl-serine phosphorylation [GO:0018105]; positive regulation of cytoplasmic mRNA processing body assembly [GO:0010606]; regulation of nuclear-transcribed mRNA poly(A) tail shortening [GO:0060211]</t>
  </si>
  <si>
    <t>cell cortex [GO:0005938]; nucleus [GO:0005634]; ATP binding [GO:0005524]; protein kinase activity [GO:0004672]; protein serine kinase activity [GO:0106310]; protein serine/threonine kinase activity [GO:0004674]; cell wall integrity MAPK cascade [GO:0000196]; endocytosis [GO:0006897]; intracellular signal transduction [GO:0035556]; late endosome to vacuole transport via multivesicular body sorting pathway [GO:0032511]; peptidyl-serine phosphorylation [GO:0018105]; positive regulation of cytoplasmic mRNA processing body assembly [GO:0010606]; regulation of nuclear-transcribed mRNA poly(A) tail shortening [GO:0060211]</t>
  </si>
  <si>
    <t>cytoplasm [GO:0005737]; nucleus [GO:0005634]; tRNA 2'-phosphotransferase activity [GO:0000215]; tRNA splicing, via endonucleolytic cleavage and ligation [GO:0006388]</t>
  </si>
  <si>
    <t>Golgi apparatus [GO:0005794]; Golgi membrane [GO:0000139]; retrograde vesicle-mediated transport, Golgi to endoplasmic reticulum [GO:0006890]</t>
  </si>
  <si>
    <t>cellular bud neck [GO:0005935]; cellular bud tip [GO:0005934]; incipient cellular bud site [GO:0000131]; polarisome [GO:0000133]; GTPase activator activity [GO:0005096]; activation of GTPase activity [GO:0090630]; establishment of cell polarity [GO:0030010]; establishment or maintenance of actin cytoskeleton polarity [GO:0030950]; exocytosis [GO:0006887]; formin-nucleated actin cable assembly [GO:0070649]; vesicle targeting [GO:0006903]</t>
  </si>
  <si>
    <t>cytoplasm [GO:0005737]; nucleus [GO:0005634]; plasma membrane [GO:0005886]; ATP binding [GO:0005524]; protein kinase activity [GO:0004672]; protein serine kinase activity [GO:0106310]; protein serine/threonine kinase activity [GO:0004674]; intracellular signal transduction [GO:0035556]; negative regulation of gene expression [GO:0010629]; negative regulation of transcription by RNA polymerase II [GO:0000122]; protein phosphorylation [GO:0006468]; regulation of MAPK cascade [GO:0043408]; septum digestion after cytokinesis [GO:0000920]; sterol import [GO:0035376]</t>
  </si>
  <si>
    <t>cytosol [GO:0005829]; nucleolus [GO:0005730]; nucleus [GO:0005634]; TRAMP complex [GO:0031499]; 5'-deoxyribose-5-phosphate lyase activity [GO:0051575]; metal ion binding [GO:0046872]; mRNA binding [GO:0003729]; poly(A) RNA polymerase activity [GO:1990817]; base-excision repair [GO:0006284]; cell division [GO:0051301]; histone mRNA catabolic process [GO:0071044]; localization [GO:0051179]; meiotic DNA double-strand break formation [GO:0042138]; ncRNA polyadenylation [GO:0043629]; negative regulation of DNA recombination [GO:0045910]; nuclear mRNA surveillance of mRNA 3'-end processing [GO:0071031];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mRNA catabolic process [GO:0071047]; polyadenylation-dependent snoRNA 3'-end processing [GO:0071051]; RNA 3'-end processing [GO:0031123]; RNA fragment catabolic process [GO:0000292]; RNA polyadenylation [GO:0043631]; sno(s)RNA polyadenylation [GO:0071050]; tRNA modification [GO:0006400]; U4 snRNA 3'-end processing [GO:0034475]</t>
  </si>
  <si>
    <t>COP9 signalosome [GO:0008180]; cytoplasm [GO:0005737]; nucleus [GO:0005634]; adaptation of signaling pathway by response to pheromone involved in conjugation with cellular fusion [GO:0000754]; protein deneddylation [GO:0000338]</t>
  </si>
  <si>
    <t>cytosol [GO:0005829]; cytosolic large ribosomal subunit [GO:0022625]; preribosome, large subunit precursor [GO:0030687]; RNA binding [GO:0003723]; rRNA binding [GO:0019843]; structural constituent of ribosome [GO:0003735]; cytoplasmic translation [GO:0002181]; ribosomal large subunit assembly [GO:0000027]</t>
  </si>
  <si>
    <t>Large ribosomal subunit protein uL23 (60S ribosomal protein L25) (RP16L) (YL25) (YP42')</t>
  </si>
  <si>
    <t>fungal-type vacuole membrane [GO:0000329]; mitochondrion [GO:0005739]; Vps55/Vps68 complex [GO:0034424]; late endosome to vacuole transport via multivesicular body sorting pathway [GO:0032511]; protein targeting to vacuole [GO:0006623]</t>
  </si>
  <si>
    <t>chromosome, telomeric region [GO:0000781]; Cul3-RING ubiquitin ligase complex [GO:0031463]; Cul8-RING ubiquitin ligase complex [GO:0035361]; cullin-RING ubiquitin ligase complex [GO:0031461]; cytoplasm [GO:0005737]; nucleus [GO:0005634]; SCF ubiquitin ligase complex [GO:0019005]; cullin family protein binding [GO:0097602]; protein-macromolecule adaptor activity [GO:0030674]; ubiquitin protein ligase activity [GO:0061630]; zinc ion binding [GO:0008270]; cell division [GO:0051301]; cellular response to methylmercury [GO:0071406]; G1/S transition of mitotic cell cycle [GO:0000082]; G2/M transition of mitotic cell cycle [GO:0000086]; heterochromatin formation [GO:0031507]; mitochondrial fusion [GO:0008053]; mitotic intra-S DNA damage checkpoint signaling [GO:0031573]; nucleosome assembly [GO:0006334]; nucleotide-excision repair [GO:0006289]; positive regulation of glucose transmembrane transport [GO:0010828]; protein ubiquitination [GO:0016567]; regulation of DNA replication [GO:0006275]; regulation of metabolic process [GO:0019222]; regulation of mitotic cell cycle [GO:0007346]; regulation of sulfur amino acid metabolic process [GO:0031335]; regulation of transcription by galactose [GO:0000409]; SCF-dependent proteasomal ubiquitin-dependent protein catabolic process [GO:0031146]; silent mating-type cassette heterochromatin formation [GO:0030466]; subtelomeric heterochromatin formation [GO:0031509]; ubiquitin-dependent protein catabolic process [GO:0006511]</t>
  </si>
  <si>
    <t>cytosol [GO:0005829]; fungal-type vacuole [GO:0000324]; GATOR2 complex [GO:0061700]; Seh1-associated complex [GO:0035859]; vacuolar membrane [GO:0005774]; metal ion binding [GO:0046872]; cellular response to amino acid starvation [GO:0034198]; positive regulation of macroautophagy [GO:0016239]; positive regulation of TORC1 signaling [GO:1904263]; protein transport [GO:0015031]; regulation of TORC1 signaling [GO:1903432]</t>
  </si>
  <si>
    <t>cytoplasm [GO:0005737]; cytoplasmic stress granule [GO:0010494]; eukaryotic translation initiation factor 4F complex [GO:0016281]; nucleus [GO:0005634]; ribosome [GO:0005840]; mRNA cap binding [GO:0098808]; phosphatidylinositol-3-phosphate binding [GO:0032266]; RNA 7-methylguanosine cap binding [GO:0000340]; translation initiation factor activity [GO:0003743]; nuclear-transcribed mRNA catabolic process, nonsense-mediated decay [GO:0000184]; positive regulation of formation of translation preinitiation complex [GO:1901195]; regulation of cell cycle [GO:0051726]; regulation of translational initiation [GO:0006446]; translational initiation [GO:0006413]</t>
  </si>
  <si>
    <t>cytoplasm [GO:0005737]; mitochondrion [GO:0005739]; tRNA methyltransferase activity [GO:0008175]; tRNA methylation [GO:0030488]; tRNA modification [GO:0006400]; wybutosine biosynthetic process [GO:0031591]</t>
  </si>
  <si>
    <t>cytoplasmic exosome (RNase complex) [GO:0000177]; exosome (RNase complex) [GO:0000178]; nuclear exosome (RNase complex) [GO:0000176]; nucleolus [GO:0005730]; nucleus [GO:0005634]; manganese ion binding [GO:0030145]; RNA binding [GO:0003723]; CUT catabolic process [GO:0071034]; exonucleolytic catabolism of deadenylated mRNA [GO:0043928]; exonucleolytic trimming to generate mature 3'-end of 5.8S rRNA from tricistronic rRNA transcript (SSU-rRNA, 5.8S rRNA, LSU-rRNA) [GO:0000467]; nonfunctional rRNA decay [GO:0070651]; nuclear polyadenylation-dependent mRNA catabolic process [GO:0071042]; nuclear polyadenylation-dependent rRNA catabolic process [GO:0071035]; nuclear polyadenylation-dependent tRNA catabolic process [GO:0071038]; nuclear-transcribed mRNA catabolic process, 3'-5' exonucleolytic nonsense-mediated decay [GO:0070478]; nuclear-transcribed mRNA catabolic process, exonucleolytic, 3'-5' [GO:0034427]; nuclear-transcribed mRNA catabolic process, non-stop decay [GO:0070481]; polyadenylation-dependent snoRNA 3'-end processing [GO:0071051]; regulatory ncRNA 3'-end processing [GO:0043628]; RNA catabolic process [GO:0006401]; RNA processing [GO:0006396]; U4 snRNA 3'-end processing [GO:0034475]</t>
  </si>
  <si>
    <t>nucleolus [GO:0005730]; nucleus [GO:0005634]; RNA binding [GO:0003723]; maturation of LSU-rRNA from tricistronic rRNA transcript (SSU-rRNA, 5.8S rRNA, LSU-rRNA) [GO:0000463]; ribosomal large subunit biogenesis [GO:0042273]</t>
  </si>
  <si>
    <t>Cdc73/Paf1 complex [GO:0016593]; euchromatin [GO:0000791]; nucleus [GO:0005634]; RNA polymerase II C-terminal domain phosphoserine binding [GO:1990269]; RNA polymerase II complex binding [GO:0000993]; RNA polymerase II-specific DNA-binding transcription factor binding [GO:0061629]; transcription coregulator activity [GO:0003712]; triplex DNA binding [GO:0045142]; DNA-templated transcription termination [GO:0006353]; histone methylation [GO:0016571]; mRNA 3'-end processing [GO:0031124]; negative regulation of mitophagy [GO:1901525]; positive regulation of transcription elongation by RNA polymerase I [GO:2001209]; regulation of histone H3-K4 methylation [GO:0051569]; regulation of transcription initiation by RNA polymerase II [GO:0060260]; regulation of transcription involved in G1/S transition of mitotic cell cycle [GO:0000083]; regulation of transcription-coupled nucleotide-excision repair [GO:0090262]; sno(s)RNA 3'-end processing [GO:0031126]; snoRNA transcription by RNA polymerase II [GO:0001015]; transcription by RNA polymerase I [GO:0006360]; transcription elongation by RNA polymerase I [GO:0006362]; transcription elongation by RNA polymerase II [GO:0006368]</t>
  </si>
  <si>
    <t>endoplasmic reticulum [GO:0005783]; peroxisomal importomer complex [GO:1990429]; peroxisomal membrane [GO:0005778]; peroxisome [GO:0005777]; fatty acid oxidation [GO:0019395]; peroxisome fission [GO:0016559]; peroxisome organization [GO:0007031]; regulation of peroxisome size [GO:0044375]; signal transduction [GO:0007165]</t>
  </si>
  <si>
    <t>nucleus [GO:0005634]; SAGA complex [GO:0000124]; SLIK (SAGA-like) complex [GO:0046695]; transcription coregulator activity [GO:0003712]; chromatin organization [GO:0006325]; histone acetylation [GO:0016573]; histone deubiquitination [GO:0016578]; IRE1-mediated unfolded protein response [GO:0036498]; regulation of transcription by RNA polymerase II [GO:0006357]</t>
  </si>
  <si>
    <t>cytoplasm [GO:0005737]; cytoplasmic side of membrane [GO:0098562]; Dcp1-Dcp2 complex [GO:0098745]; nucleus [GO:0005634]; P-body [GO:0000932]; enzyme activator activity [GO:0008047]; mRNA binding [GO:0003729]; deadenylation-dependent decapping of nuclear-transcribed mRNA [GO:0000290]; deadenylation-independent decapping of nuclear-transcribed mRNA [GO:0031087]; mRNA processing [GO:0006397]; nuclear-transcribed mRNA catabolic process, nonsense-mediated decay [GO:0000184]; positive regulation of catalytic activity [GO:0043085]</t>
  </si>
  <si>
    <t>exosome (RNase complex) [GO:0000178]; nuclear exosome (RNase complex) [GO:0000176]; nucleolus [GO:0005730]; nucleus [GO:0005634]; 3'-5'-RNA exonuclease activity [GO:0000175]; nucleotide binding [GO:0000166]; rRNA primary transcript binding [GO:0042134]; single-stranded RNA binding [GO:0003727]; exonucleolytic trimming to generate mature 3'-end of 5.8S rRNA from tricistronic rRNA transcript (SSU-rRNA, 5.8S rRNA, LSU-rRNA) [GO:0000467]; histone mRNA catabolic process [GO:0071044]; nuclear mRNA surveillance [GO:0071028]; nuclear polyadenylation-dependent antisense transcript catabolic process [GO:0071040]; nuclear polyadenylation-dependent CUT catabolic process [GO:0071039]; nuclear polyadenylation-dependent mRNA catabolic process [GO:0071042]; nuclear polyadenylation-dependent rRNA catabolic process [GO:0071035]; nuclear polyadenylation-dependent snoRNA catabolic process [GO:0071036]; nuclear polyadenylation-dependent snRNA catabolic process [GO:0071037]; nuclear polyadenylation-dependent tRNA catabolic process [GO:0071038]; polyadenylation-dependent snoRNA 3'-end processing [GO:0071051]; post-transcriptional tethering of RNA polymerase II gene DNA at nuclear periphery [GO:0000973]; RNA catabolic process [GO:0006401]; RNA processing [GO:0006396]; U1 snRNA 3'-end processing [GO:0034473]; U4 snRNA 3'-end processing [GO:0034475]; U5 snRNA 3'-end processing [GO:0034476]</t>
  </si>
  <si>
    <t>endoplasmic reticulum [GO:0005783]; endoplasmic reticulum membrane [GO:0005789]; dolichyl pyrophosphate Man9GlcNAc2 alpha-1,3-glucosyltransferase activity [GO:0042281]; hexosyltransferase activity [GO:0016758]; aerobic respiration [GO:0009060]; oligosaccharide-lipid intermediate biosynthetic process [GO:0006490]; protein glycosylation [GO:0006486]; protein N-linked glycosylation [GO:0006487]</t>
  </si>
  <si>
    <t>mitochondrion [GO:0005739]; nucleolus [GO:0005730]; nucleoplasm [GO:0005654]; small-subunit processome [GO:0032040]; small ribosomal subunit rRNA binding [GO:0070181];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maturation of SSU-rRNA from tricistronic rRNA transcript (SSU-rRNA, 5.8S rRNA, LSU-rRNA) [GO:0000462]</t>
  </si>
  <si>
    <t>cellular bud neck [GO:0005935]; condensed chromosome, centromeric region [GO:0000779]; cytoplasm [GO:0005737]; kinetochore [GO:0000776]; nucleus [GO:0005634]; protein phosphatase type 2A complex [GO:0000159]; spindle pole body [GO:0005816]; DNA binding [GO:0003677]; protein phosphatase regulator activity [GO:0019888]; cellular bud neck septin ring organization [GO:0032186]; DNA repair [GO:0006281]; establishment of protein localization to chromosome [GO:0070199]; meiotic sister chromatid cohesion, centromeric [GO:0051754]; mitotic spindle orientation checkpoint signaling [GO:0031578]; positive regulation of autophagosome assembly [GO:2000786]; protein dephosphorylation [GO:0006470]; protein localization [GO:0008104]; septin ring disassembly [GO:0031107]; sister chromatid biorientation [GO:0031134]</t>
  </si>
  <si>
    <t>mitochondrial envelope [GO:0005740]; mitochondrion [GO:0005739]; mitochondrial RNA 5'-end processing [GO:0000964]</t>
  </si>
  <si>
    <t>cytoplasm [GO:0005737]; cytosol [GO:0005829]; plasma membrane [GO:0005886]; protein-macromolecule adaptor activity [GO:0030674]; ubiquitin protein ligase binding [GO:0031625]; adaptation of signaling pathway by response to pheromone involved in conjugation with cellular fusion [GO:0000754]; cellular response to glucose stimulus [GO:0071333]; positive regulation of receptor internalization [GO:0002092]; response to xenobiotic stimulus [GO:0009410]; ubiquitin-dependent endocytosis [GO:0070086]</t>
  </si>
  <si>
    <t>cytoplasm [GO:0005737]; nucleus [GO:0005634]; 5'-3' DNA exonuclease activity [GO:0035312]; 5'-3' exonuclease activity [GO:0008409]; 5'-flap endonuclease activity [GO:0017108]; DNA binding [GO:0003677]; metal ion binding [GO:0046872]; DNA double-strand break processing [GO:0000729]; DNA recombination [GO:0006310]; gene conversion at mating-type locus [GO:0007534]; meiotic DNA double-strand break processing [GO:0000706]; mismatch repair [GO:0006298]; mitotic G2/M transition checkpoint [GO:0044818]; telomere maintenance [GO:0000723]; telomeric 3' overhang formation [GO:0031860]</t>
  </si>
  <si>
    <t>cytoplasm [GO:0005737]; Hsp90 protein binding [GO:0051879]; identical protein binding [GO:0042802]; myosin binding [GO:0017022]; actin cytoskeleton organization [GO:0030036]; chaperone-mediated protein folding [GO:0061077]; intracellular mRNA localization [GO:0008298]; mating type switching [GO:0007533]</t>
  </si>
  <si>
    <t>mitochondrial inner membrane [GO:0005743]; mitochondrion [GO:0005739]; oxidoreductase activity [GO:0016491]; cytochrome c-heme linkage [GO:0018063]; mitochondrial membrane organization [GO:0007006]</t>
  </si>
  <si>
    <t>chromosome [GO:0005694]; cytosol [GO:0005829]; HIR complex [GO:0000417]; nucleus [GO:0005634]; transcription corepressor activity [GO:0003714]; chromatin organization [GO:0006325]; chromatin remodeling [GO:0006338]; negative regulation of chromatin organization [GO:1905268]; negative regulation of transcription by RNA polymerase II [GO:0000122]; negative regulation of transcription by RNA polymerase III [GO:0016480]; nucleosome assembly [GO:0006334]; transcription elongation-coupled chromatin remodeling [GO:0140673]</t>
  </si>
  <si>
    <t>cell periphery [GO:0071944]; nucleus [GO:0005634]; phosphatase complex [GO:1903293]; protein phosphatase binding [GO:0019903]; RNA binding [GO:0003723]; actin filament organization [GO:0007015]; autophagy of mitochondrion [GO:0000422]; cell cycle [GO:0007049]; endocytosis [GO:0006897]; negative regulation of TORC1 signaling [GO:1904262]; positive regulation of G1 to G0 transition [GO:1903452]; positive regulation of gene expression [GO:0010628]; positive regulation of transcription from RNA polymerase II promoter in response to heat stress [GO:0061408]; protein dephosphorylation [GO:0006470]; response to heat [GO:0009408]; response to hydrogen peroxide [GO:0042542]; response to salt stress [GO:0009651]</t>
  </si>
  <si>
    <t>nucleus [GO:0005634]; positive regulation of SREBP signaling pathway [GO:2000640]; regulation of translation [GO:0006417]; translational termination [GO:0006415]</t>
  </si>
  <si>
    <t>endoplasmic reticulum [GO:0005783]; lipid droplet [GO:0005811]; membrane [GO:0016020]; acylglycerol lipase activity [GO:0047372]; lysophospholipase activity [GO:0004622]; phospholipase A2 activity [GO:0004623]; cellular lipid metabolic process [GO:0044255]; lipid catabolic process [GO:0016042]; lipid homeostasis [GO:0055088]</t>
  </si>
  <si>
    <t>CURI complex [GO:0032545]; cytosol [GO:0005829]; nucleolus [GO:0005730]; nucleoplasm [GO:0005654]; nucleus [GO:0005634]; protein kinase CK2 complex [GO:0005956]; small-subunit processome [GO:0032040]; UTP-C complex [GO:0034456]; ATP binding [GO:0005524]; protein serine kinase activity [GO:0106310]; protein serine/threonine kinase activity [GO:0004674]; DNA damage response [GO:0006974]; donor selection [GO:0007535]; maturation of SSU-rRNA [GO:0030490]; nucleolar large rRNA transcription by RNA polymerase I [GO:0042790]; peptidyl-threonine phosphorylation [GO:0018107]; protein phosphorylation [GO:0006468]; regulation of cell cycle [GO:0051726]; regulation of ribosomal protein gene transcription by RNA polymerase II [GO:0060962]; regulation of transcription by RNA polymerase I [GO:0006356]; regulation of transcription by RNA polymerase III [GO:0006359]; ribosomal small subunit assembly [GO:0000028]</t>
  </si>
  <si>
    <t>cytoplasm [GO:0005737]; cytosol [GO:0005829]; cytosolic large ribosomal subunit [GO:0022625]; RNA binding [GO:0003723]; structural constituent of ribosome [GO:0003735]; cytoplasmic translation [GO:0002181]; maintenance of translational fidelity [GO:1990145]; ribosomal large subunit assembly [GO:0000027]; rRNA processing [GO:0006364]; translation [GO:0006412]</t>
  </si>
  <si>
    <t>Large ribosomal subunit protein uL3 (60S ribosomal protein L3) (Maintenance of killer protein 8) (RP1) (Trichodermin resistance protein) (YL1)</t>
  </si>
  <si>
    <t>cytosol [GO:0005829]; mitochondrial intermembrane space [GO:0005758]; mitochondrial respiratory chain complex III [GO:0005750]; mitochondrion [GO:0005739]; heme binding [GO:0020037]; metal ion binding [GO:0046872]; ubiquinol-cytochrome-c reductase activity [GO:0008121]; cellular respiration [GO:0045333]; mitochondrial electron transport, ubiquinol to cytochrome c [GO:0006122]</t>
  </si>
  <si>
    <t>endoplasmic reticulum [GO:0005783]; endoplasmic reticulum membrane [GO:0005789]; dolichyl pyrophosphate Glc1Man9GlcNAc2 alpha-1,3-glucosyltransferase activity [GO:0042283]; oligosaccharide-lipid intermediate biosynthetic process [GO:0006490]; protein N-linked glycosylation [GO:0006487]</t>
  </si>
  <si>
    <t>cytosol [GO:0005829]; endosome [GO:0005768]; endosome membrane [GO:0010008]; Golgi membrane [GO:0000139]; retromer complex [GO:0030904]; retromer, tubulation complex [GO:0030905]; phosphatidylinositol binding [GO:0035091]; phosphatidylinositol-3-phosphate binding [GO:0032266]; protein retention in Golgi apparatus [GO:0045053]; protein transport [GO:0015031]; retrograde transport, endosome to Golgi [GO:0042147]</t>
  </si>
  <si>
    <t>Golgi apparatus [GO:0005794]; Golgi stack [GO:0005795]; mitochondrion [GO:0005739]; GTPase activator activity [GO:0005096]; activation of GTPase activity [GO:0090630]; vesicle-mediated transport [GO:0016192]</t>
  </si>
  <si>
    <t>endoplasmic reticulum [GO:0005783]; endoplasmic reticulum membrane [GO:0005789]; Golgi to ER transport vesicle membrane [GO:0012508]; SNARE complex [GO:0031201]</t>
  </si>
  <si>
    <t>endoplasmic reticulum [GO:0005783]; endoplasmic reticulum membrane [GO:0005789]; Golgi to ER transport vesicle membrane [GO:0012508]; SNARE complex [GO:0031201]; SNAP receptor activity [GO:0005484]; endoplasmic reticulum membrane fusion [GO:0016320]; protein transport [GO:0015031]; retrograde vesicle-mediated transport, Golgi to endoplasmic reticulum [GO:0006890]; vesicle fusion with endoplasmic reticulum [GO:0048279]</t>
  </si>
  <si>
    <t>chromosome, telomeric region [GO:0000781]; nucleus [GO:0005634]; SCF ubiquitin ligase complex [GO:0019005]; DNA replication origin binding [GO:0003688]; invasive growth in response to glucose limitation [GO:0001403]; mitotic intra-S DNA damage checkpoint signaling [GO:0031573]; protein ubiquitination [GO:0016567]; protein-containing complex disassembly [GO:0032984]; regulation of DNA replication [GO:0006275]; SCF-dependent proteasomal ubiquitin-dependent protein catabolic process [GO:0031146]; silent mating-type cassette heterochromatin formation [GO:0030466]; subtelomeric heterochromatin formation [GO:0031509]; ubiquitin-dependent protein catabolic process [GO:0006511]</t>
  </si>
  <si>
    <t>lipid droplet [GO:0005811]; lysophosphatidic acid acyltransferase activity [GO:0042171]; triglyceride lipase activity [GO:0004806]; lipid catabolic process [GO:0016042]; sporulation resulting in formation of a cellular spore [GO:0030435]; triglyceride mobilization [GO:0006642]</t>
  </si>
  <si>
    <t>endoplasmic reticulum [GO:0005783]; membrane [GO:0016020]; oligosaccharyltransferase complex [GO:0008250]; dolichyl-diphosphooligosaccharide-protein glycotransferase activity [GO:0004579]; protein-disulfide reductase activity [GO:0015035]; protein glycosylation [GO:0006486]; protein N-linked glycosylation [GO:0006487]; protein N-linked glycosylation via asparagine [GO:0018279]; protein O-linked mannosylation [GO:0035269]; protein-containing complex assembly [GO:0065003]</t>
  </si>
  <si>
    <t>cell periphery [GO:0071944]; cortical endoplasmic reticulum [GO:0032541]; endoplasmic reticulum [GO:0005783]; endoplasmic reticulum membrane [GO:0005789]; mitochondrion [GO:0005739]; plasma membrane [GO:0005886]; calcium-dependent phospholipid binding [GO:0005544]; lipid binding [GO:0008289]; metal ion binding [GO:0046872]; endoplasmic reticulum membrane organization [GO:0090158]; endoplasmic reticulum-plasma membrane tethering [GO:0061817]; lipid transport [GO:0006869]; regulation of phosphatidylinositol dephosphorylation [GO:0060304]</t>
  </si>
  <si>
    <t>fungal-type vacuole [GO:0000324]; fungal-type vacuole membrane [GO:0000329]; vacuole-mitochondrion membrane contact site [GO:1990816]; calcium activated cation channel activity [GO:0005227]; calcium channel activity [GO:0005262]; potassium channel activity [GO:0005267]; sodium channel activity [GO:0005272]; voltage-gated monoatomic ion channel activity [GO:0005244]; calcium ion transmembrane import into cytosol [GO:0097553]; intracellular monoatomic cation homeostasis [GO:0030003]</t>
  </si>
  <si>
    <t>mitochondrial intermembrane space [GO:0005758]; mitochondrion [GO:0005739]; [pyruvate dehydrogenase (lipoamide)] phosphatase activity [GO:0004741]; [pyruvate dehydrogenase (lipoamide)] phosphatase regulator activity [GO:0019909]; metal ion binding [GO:0046872]; protein serine/threonine phosphatase activity [GO:0004722]; peptidyl-serine dephosphorylation [GO:0070262]; positive regulation of pyruvate dehydrogenase activity [GO:1904184]; protein dephosphorylation [GO:0006470]</t>
  </si>
  <si>
    <t>cytoplasm [GO:0005737]; cytosol [GO:0005829]; metal ion binding [GO:0046872]; mRNA binding [GO:0003729]; cytoplasmic translation [GO:0002181]</t>
  </si>
  <si>
    <t>cellular bud neck [GO:0005935]; cytosol [GO:0005829]; membrane [GO:0016020]; small molecule metabolic process [GO:0044281]</t>
  </si>
  <si>
    <t>cytoplasm [GO:0005737]; intracellular membrane-bounded organelle [GO:0043231]; nucleus [GO:0005634]; ribose-5-phosphate isomerase activity [GO:0004751]; D-ribose metabolic process [GO:0006014]; pentose-phosphate shunt [GO:0006098]; pentose-phosphate shunt, non-oxidative branch [GO:0009052]; pyridoxine biosynthetic process [GO:0008615]</t>
  </si>
  <si>
    <t>90S preribosome [GO:0030686]; cytosol [GO:0005829]; cytosolic small ribosomal subunit [GO:0022627]; nucleolus [GO:0005730]; nucleoplasm [GO:0005654]; small-subunit processome [GO:0032040]; structural constituent of ribosome [GO:0003735]; cytoplasmic translation [GO:0002181]; ribosomal small subunit biogenesis [GO:0042274]; ribosome biogenesis [GO:0042254]; rRNA processing [GO:0006364]</t>
  </si>
  <si>
    <t>Small ribosomal subunit protein eS7A (40S ribosomal protein S7-A) (RP30) (RP40)</t>
  </si>
  <si>
    <t>fungal-type vacuole [GO:0000324]; fungal-type vacuole membrane [GO:0000329]; Golgi apparatus [GO:0005794]; Golgi membrane [GO:0000139]; alpha-1,2-mannosyltransferase activity [GO:0000026]; cell wall mannoprotein biosynthetic process [GO:0000032]; mannosylation [GO:0097502]; protein N-linked glycosylation [GO:0006487]; protein O-linked glycosylation [GO:0006493]</t>
  </si>
  <si>
    <t>cell periphery [GO:0071944]; cytoplasm [GO:0005737]; nucleus [GO:0005634]; plasma membrane [GO:0005886]; G protein activity [GO:0003925]; GDP binding [GO:0019003]; GTP binding [GO:0005525]; GTPase activity [GO:0003924]; adenylate cyclase-activating G protein-coupled receptor signaling pathway [GO:0007189]; positive regulation of adenylate cyclase activity [GO:0045762]; protein localization to bud neck [GO:0097271]</t>
  </si>
  <si>
    <t>endoplasmic reticulum [GO:0005783]; oligosaccharyltransferase complex [GO:0008250]; protein N-linked glycosylation [GO:0006487]</t>
  </si>
  <si>
    <t>nucleus [GO:0005634]; transcription factor TFIIIC complex [GO:0000127]; DNA binding [GO:0003677]; phosphatase activity [GO:0016791]; 5S class rRNA transcription by RNA polymerase III [GO:0042791]; transcription by RNA polymerase III [GO:0006383]; transcription initiation at RNA polymerase III promoter [GO:0006384]</t>
  </si>
  <si>
    <t>cytoplasm [GO:0005737]; nuclear pore [GO:0005643]; tRNA binding [GO:0000049]; tRNA export from nucleus [GO:0006409]</t>
  </si>
  <si>
    <t>cis-Golgi network [GO:0005801]; cytosol [GO:0005829]; endoplasmic reticulum [GO:0005783]; phagophore assembly site [GO:0000407]; trans-Golgi network [GO:0005802]; TRAPP complex [GO:0030008]; TRAPPI protein complex [GO:1990070]; TRAPPII protein complex [GO:1990071]; TRAPPIII protein complex [GO:1990072]; endoplasmic reticulum to Golgi vesicle-mediated transport [GO:0006888]; intra-Golgi vesicle-mediated transport [GO:0006891]; macroautophagy [GO:0016236]; positive regulation of macroautophagy [GO:0016239]; protein localization to phagophore assembly site [GO:0034497]; protein-containing complex assembly [GO:0065003]; protein-containing complex localization [GO:0031503]; regulation of GTPase activity [GO:0043087]; retrograde transport, endosome to Golgi [GO:0042147]</t>
  </si>
  <si>
    <t>nucleoplasm [GO:0005654]; nucleus [GO:0005634]; RNA polymerase III complex [GO:0005666]; DNA binding [GO:0003677]; DNA-directed 5'-3' RNA polymerase activity [GO:0003899]; metal ion binding [GO:0046872]; termination of RNA polymerase III transcription [GO:0006386]; transcription by RNA polymerase III [GO:0006383]; transcription initiation at RNA polymerase III promoter [GO:0006384]; tRNA transcription by RNA polymerase III [GO:0042797]</t>
  </si>
  <si>
    <t>cytoplasm [GO:0005737]; nucleus [GO:0005634]; proteasome complex [GO:0000502]; proteasome regulatory particle, base subcomplex [GO:0008540]; ATP binding [GO:0005524]; ATP hydrolysis activity [GO:0016887]; proteasome-activating activity [GO:0036402]; positive regulation of RNA polymerase II transcription preinitiation complex assembly [GO:0045899]; proteasome regulatory particle assembly [GO:0070682]; proteasome-mediated ubiquitin-dependent protein catabolic process [GO:0043161]; ubiquitin-dependent protein catabolic process [GO:0006511]</t>
  </si>
  <si>
    <t>cytoplasm [GO:0005737]; cytosol [GO:0005829]; nucleolar chromatin [GO:0030874]; nucleus [GO:0005634]; preribosome, small subunit precursor [GO:0030688]; ATP binding [GO:0005524]; hydrolase activity [GO:0016787]; metal ion binding [GO:0046872]; protein kinase activity [GO:0004672]; protein serine kinase activity [GO:0106310]; protein serine/threonine kinase activity [GO:0004674]; cell cycle [GO:0007049]; cell division [GO:0051301]; maturation of SSU-rRNA [GO:0030490]; maturation of SSU-rRNA from tricistronic rRNA transcript (SSU-rRNA, 5.8S rRNA, LSU-rRNA) [GO:0000462]; negative regulation of transcription by RNA polymerase I [GO:0016479]; positive regulation of rRNA processing [GO:2000234]; protein phosphorylation [GO:0006468]; regulation of exit from mitosis [GO:0007096]</t>
  </si>
  <si>
    <t>cytoplasm [GO:0005737]; cytosol [GO:0005829]; nucleus [GO:0005634]; alditol:NADP+ 1-oxidoreductase activity [GO:0004032]; aldo-keto reductase (NADP) activity [GO:0004033]; glycerol 2-dehydrogenase (NADP+) activity [GO:0047953]; glycerol dehydrogenase [NAD(P)+] activity [GO:1990042]; mRNA binding [GO:0003729]; oxidoreductase activity [GO:0016491]; arabinose catabolic process [GO:0019568]; cellular response to oxidative stress [GO:0034599]; D-xylose catabolic process [GO:0042843]; glycerol to glycerone phosphate metabolic process [GO:0061610]</t>
  </si>
  <si>
    <t>cell cortex [GO:0005938]; cytoskeleton [GO:0005856]; cytosol [GO:0005829]; actin monomer binding [GO:0003785]; phosphatidylinositol-4,5-bisphosphate binding [GO:0005546]; proline-rich region binding [GO:0070064]; intracellular transport [GO:0046907]; mitotic actomyosin contractile ring assembly [GO:1903475]; positive regulation of formin-nucleated actin cable assembly [GO:0090338]; sequestering of actin monomers [GO:0042989]</t>
  </si>
  <si>
    <t>Cdc73/Paf1 complex [GO:0016593]; nucleus [GO:0005634]; RNA binding [GO:0003723]; RNA polymerase II C-terminal domain phosphoserine binding [GO:1990269]; RNA polymerase II-specific DNA-binding transcription factor binding [GO:0061629]; transcription coregulator activity [GO:0003712]; chromatin organization [GO:0006325]; DNA-templated transcription termination [GO:0006353]; histone methylation [GO:0016571]; positive regulation of transcription elongation by RNA polymerase I [GO:2001209]; positive regulation of transcription elongation by RNA polymerase II [GO:0032968]; regulation of transcription-coupled nucleotide-excision repair [GO:0090262]; transcription elongation by RNA polymerase II [GO:0006368]</t>
  </si>
  <si>
    <t>cytoplasm [GO:0005737]; 5-amino-4-imidazole carboxylate lyase activity [GO:0043727]; ATP binding [GO:0005524]; metal ion binding [GO:0046872]; phosphoribosylaminoimidazole carboxylase activity [GO:0004638]; 'de novo' IMP biosynthetic process [GO:0006189]; purine nucleobase metabolic process [GO:0006144]</t>
  </si>
  <si>
    <t>cell cortex [GO:0005938]; cellular bud neck [GO:0005935]; cytoplasm [GO:0005737]; nucleus [GO:0005634]; perinuclear region of cytoplasm [GO:0048471]; plasma membrane [GO:0005886]; actin cortical patch localization [GO:0051666]; cellular bud site selection [GO:0000282]</t>
  </si>
  <si>
    <t>mitochondrial envelope [GO:0005740]; mitochondrial inner membrane [GO:0005743]; mitochondrion [GO:0005739]; L-ornithine transmembrane transporter activity [GO:0000064]; arginine biosynthetic process [GO:0006526]; mitochondrial L-ornithine transmembrane transport [GO:1990575]</t>
  </si>
  <si>
    <t>mitochondrial isocitrate dehydrogenase complex (NAD+) [GO:0005962]; mitochondrion [GO:0005739]; isocitrate dehydrogenase (NAD+) activity [GO:0004449]; magnesium ion binding [GO:0000287]; NAD binding [GO:0051287]; RNA binding [GO:0003723]; glutamate biosynthetic process [GO:0006537]; isocitrate metabolic process [GO:0006102]; tricarboxylic acid cycle [GO:0006099]</t>
  </si>
  <si>
    <t>cytoplasm [GO:0005737]; cytoskeleton [GO:0005856]; Ino80 complex [GO:0031011]; nucleus [GO:0005634]; ATP binding [GO:0005524]; mRNA binding [GO:0003729]; chromatin remodeling [GO:0006338]; DNA damage response [GO:0006974]; DNA repair [GO:0006281]; double-strand break repair [GO:0006302]; mitotic recombination [GO:0006312]; regulation of DNA-templated transcription [GO:0006355]</t>
  </si>
  <si>
    <t>mitochondrial nucleoid [GO:0042645]; mitochondrion [GO:0005739]; succinate-CoA ligase complex (ADP-forming) [GO:0009361]; nucleotide binding [GO:0000166]; succinate-CoA ligase (ADP-forming) activity [GO:0004775]; succinate-CoA ligase (GDP-forming) activity [GO:0004776]; succinyl-CoA catabolic process [GO:1901289]; succinyl-CoA metabolic process [GO:0006104]; tricarboxylic acid cycle [GO:0006099]</t>
  </si>
  <si>
    <t>DNA clamp unloading [GO:0090618]; DNA-templated DNA replication [GO:0006261]; double-strand break repair via homologous recombination [GO:0000724]; mitotic sister chromatid cohesion [GO:0007064]; retrotransposon silencing [GO:0010526]</t>
  </si>
  <si>
    <t>chromosome, telomeric region [GO:0000781]; cytoplasm [GO:0005737]; Elg1 RFC-like complex [GO:0031391]; mitochondrion [GO:0005739]; nucleus [GO:0005634]; chromatin binding [GO:0003682]; DNA binding [GO:0003677]; DNA clamp unloading [GO:0090618]; DNA-templated DNA replication [GO:0006261]; double-strand break repair via homologous recombination [GO:0000724]; mitotic sister chromatid cohesion [GO:0007064]; retrotransposon silencing [GO:0010526]</t>
  </si>
  <si>
    <t>90S preribosome [GO:0030686]; cytoplasm [GO:0005737]; nucleolus [GO:0005730]; nucleus [GO:0005634]; RNA binding [GO:0003723]; unfolded protein binding [GO:0051082]; endonucleolytic cleavage in ITS1 to separate SSU-rRNA from 5.8S rRNA and LSU-rRNA from tricistronic rRNA transcript (SSU-rRNA, 5.8S rRNA, LSU-rRNA) [GO:0000447]; endonucleolytic cleavage to generate mature 5'-end of SSU-rRNA from (SSU-rRNA, 5.8S rRNA, LSU-rRNA) [GO:0000472]; proteasome assembly [GO:0043248]</t>
  </si>
  <si>
    <t>mitochondrial inner membrane [GO:0005743]; mitochondrion [GO:0005739]; intracellular monoatomic ion homeostasis [GO:0006873]; mitochondrion inheritance [GO:0000001]; mitochondrion organization [GO:0007005]</t>
  </si>
  <si>
    <t>mitochondrial inner membrane [GO:0005743]; mitochondrial large ribosomal subunit [GO:0005762]; mitochondrion [GO:0005739]; ribosome [GO:0005840]; mRNA binding [GO:0003729]; structural constituent of ribosome [GO:0003735]; mitochondrial translation [GO:0032543]; negative regulation of translation [GO:0017148]</t>
  </si>
  <si>
    <t>Large ribosomal subunit protein uL13m (54S ribosomal protein L23, mitochondrial) (YmL23)</t>
  </si>
  <si>
    <t>cytoplasmic stress granule [GO:0010494]; mitochondrion [GO:0005739]; nucleus [GO:0005634]; RNA polymerase II, core complex [GO:0005665]; DNA binding [GO:0003677]; DNA-directed 5'-3' RNA polymerase activity [GO:0003899]; metal ion binding [GO:0046872]; mRNA binding [GO:0003729]; ribonucleoside binding [GO:0032549]; RNA-templated transcription [GO:0001172]; transcription by RNA polymerase II [GO:0006366]; transcription elongation by RNA polymerase II [GO:0006368]; transcription initiation at RNA polymerase II promoter [GO:0006367]</t>
  </si>
  <si>
    <t>cortical endoplasmic reticulum [GO:0032541]; endoplasmic reticulum membrane [GO:0005789]; membrane [GO:0016020]; phagophore assembly site membrane [GO:0034045]; protein-macromolecule adaptor activity [GO:0030674]; reticulophagy [GO:0061709]</t>
  </si>
  <si>
    <t>cell periphery [GO:0071944]; mitochondrion [GO:0005739]; plasma membrane [GO:0005886]; ABC-type xenobiotic transporter activity [GO:0008559]; ATP binding [GO:0005524]; ATP hydrolysis activity [GO:0016887]; identical protein binding [GO:0042802]; intracellular monoatomic cation homeostasis [GO:0030003]; response to antibiotic [GO:0046677]; response to cycloheximide [GO:0046898]; response to xenobiotic stimulus [GO:0009410]; xenobiotic detoxification by transmembrane export across the plasma membrane [GO:1990961]</t>
  </si>
  <si>
    <t>cytosol [GO:0005829]; endoplasmic reticulum membrane [GO:0005789]; nucleus [GO:0005634]; proteasome complex [GO:0000502]; proteasome core complex, beta-subunit complex [GO:0019774]; proteasome storage granule [GO:0034515]; endopeptidase activity [GO:0004175]; threonine-type endopeptidase activity [GO:0004298]; proteasomal ubiquitin-independent protein catabolic process [GO:0010499]; proteasome-mediated ubiquitin-dependent protein catabolic process [GO:0043161]</t>
  </si>
  <si>
    <t>Small ribosomal subunit protein mS26 (37S ribosomal protein PET123, mitochondrial)</t>
  </si>
  <si>
    <t>cytoplasm [GO:0005737]; nuclear periphery [GO:0034399]; nucleus [GO:0005634]; nuclear localization sequence binding [GO:0008139]; small GTPase binding [GO:0031267]; protein import into nucleus [GO:0006606]; RNA import into nucleus [GO:0006404]; RNA localization [GO:0006403]; snRNA import into nucleus [GO:0061015]; tRNA transport [GO:0051031]</t>
  </si>
  <si>
    <t>cytoplasm [GO:0005737]; nucleus [GO:0005634]; DNA-binding transcription factor activity, RNA polymerase II-specific [GO:0000981]; RNA polymerase II cis-regulatory region sequence-specific DNA binding [GO:0000978]; sequence-specific DNA binding [GO:0043565]; zinc ion binding [GO:0008270]; positive regulation of transcription by RNA polymerase II [GO:0045944]; regulation of transcription by RNA polymerase II [GO:0006357]</t>
  </si>
  <si>
    <t>cytoplasm [GO:0005737]; cytosol [GO:0005829]; TRC complex [GO:0072380]; post-translational protein targeting to endoplasmic reticulum membrane [GO:0006620]; protein insertion into ER membrane [GO:0045048]; vesicle-mediated transport [GO:0016192]</t>
  </si>
  <si>
    <t>cell periphery [GO:0071944]; cellular bud [GO:0005933]; cortical endoplasmic reticulum [GO:0032541]; cytoplasm [GO:0005737]; endoplasmic reticulum [GO:0005783]; endoplasmic reticulum membrane [GO:0005789]; GTP binding [GO:0005525]; GTPase activity [GO:0003924]; endoplasmic reticulum inheritance [GO:0048309]; endoplasmic reticulum membrane fusion [GO:0016320]; endoplasmic reticulum organization [GO:0007029]; membrane organization [GO:0061024]</t>
  </si>
  <si>
    <t>cytosol [GO:0005829]; mitochondrion [GO:0005739]; ATP binding [GO:0005524]; glutamine-tRNA ligase activity [GO:0004819]; mRNA binding [GO:0003729]; glutaminyl-tRNA aminoacylation [GO:0006425]</t>
  </si>
  <si>
    <t>cell periphery [GO:0071944]; cortical endoplasmic reticulum [GO:0032541]; cytoplasm [GO:0005737]; endoplasmic reticulum [GO:0005783]; endoplasmic reticulum membrane [GO:0005789]; Golgi apparatus [GO:0005794]; Golgi membrane [GO:0000139]; intracellular membrane-bounded organelle [GO:0043231]; late endosome membrane [GO:0031902]; membrane [GO:0016020]; plasma membrane [GO:0005886]; ATP binding [GO:0005524]; D-erythro-sphingosine kinase activity [GO:0017050]; lipid kinase activity [GO:0001727]; sphinganine kinase activity [GO:0008481]; calcium-mediated signaling [GO:0019722]; phosphorylation [GO:0016310]; sphingolipid metabolic process [GO:0006665]; sphingosine biosynthetic process [GO:0046512]</t>
  </si>
  <si>
    <t>cytoplasm [GO:0005737]; nucleus [GO:0005634]; P-body [GO:0000932]; perinuclear region of cytoplasm [GO:0048471]; enzyme inhibitor activity [GO:0004857]; hydrolase activity [GO:0016787]; protein heterodimerization activity [GO:0046982]; protein homodimerization activity [GO:0042803]; RNA 7-methylguanosine cap binding [GO:0000340]; cellular response to nutrient [GO:0031670]; cellular response to starvation [GO:0009267]; deadenylation-dependent decapping of nuclear-transcribed mRNA [GO:0000290]; nuclear-transcribed mRNA catabolic process [GO:0000956]; nuclear-transcribed mRNA catabolic process, nonsense-mediated decay [GO:0000184]; response to heat [GO:0009408]; response to nutrient [GO:0007584]; response to osmotic stress [GO:0006970]; response to oxidative stress [GO:0006979]</t>
  </si>
  <si>
    <t>endoplasmic reticulum [GO:0005783]; endoplasmic reticulum membrane [GO:0005789]; membrane [GO:0016020]; 1-acylglycerol-3-phosphate O-acyltransferase activity [GO:0003841]; 1-acylglycerophosphocholine O-acyltransferase activity [GO:0047184]; 1-acylglycerophosphoethanolamine O-acyltransferase activity [GO:0106262]; 1-acylglycerophosphoserine O-acyltransferase activity [GO:0106263]; O-acyltransferase activity [GO:0008374]; glycerophospholipid biosynthetic process [GO:0046474]; lipid modification [GO:0030258]</t>
  </si>
  <si>
    <t>mitochondrial inner membrane [GO:0005743]; mitochondrion [GO:0005739]; ferrochelatase activity [GO:0004325]; heme biosynthetic process [GO:0006783]</t>
  </si>
  <si>
    <t>cytoplasm [GO:0005737]; O-phospho-L-serine:2-oxoglutarate aminotransferase activity [GO:0004648]; pyridoxal phosphate binding [GO:0030170]; L-serine biosynthetic process [GO:0006564]; purine nucleobase biosynthetic process [GO:0009113]; serine family amino acid biosynthetic process [GO:0009070]</t>
  </si>
  <si>
    <t>cytoplasm [GO:0005737]; nucleus [GO:0005634]; GTP binding [GO:0005525]; GTPase activity [GO:0003924]; nucleus organization [GO:0006997]; poly(A)+ mRNA export from nucleus [GO:0016973]; protein import into nucleus [GO:0006606]; ribosomal subunit export from nucleus [GO:0000054]</t>
  </si>
  <si>
    <t>mitochondrion [GO:0005739]; GTP binding [GO:0005525]; GTPase activity [GO:0003924]; translation elongation factor activity [GO:0003746]; mitochondrial translation [GO:0032543]; mitochondrial translational elongation [GO:0070125]</t>
  </si>
  <si>
    <t>cellular bud neck [GO:0005935]; cellular bud tip [GO:0005934]; cytoplasm [GO:0005737]; mitochondrion [GO:0005739]; plasma membrane [GO:0005886]; establishment of cell polarity [GO:0030010]</t>
  </si>
  <si>
    <t>cytoplasm [GO:0005737]; kinetochore [GO:0000776]; mitochondrion [GO:0005739]; nucleolus [GO:0005730]; nucleus [GO:0005634]; ATP binding [GO:0005524]; ATP-dependent activity, acting on DNA [GO:0008094]; ATP-dependent chromatin remodeler activity [GO:0140658]; helicase activity [GO:0004386]; hydrolase activity [GO:0016787]; metal ion binding [GO:0046872]; SUMO binding [GO:0032183]; chromatin organization [GO:0006325]; double-strand break repair via homologous recombination [GO:0000724]; mating type switching [GO:0007533]; negative regulation of double-strand break repair via nonhomologous end joining [GO:2001033]</t>
  </si>
  <si>
    <t>mitochondrion [GO:0005739]; 4 iron, 4 sulfur cluster binding [GO:0051539]; lipoate synthase activity [GO:0016992]; metal ion binding [GO:0046872]; lipoate biosynthetic process [GO:0009107]; protein lipoylation [GO:0009249]</t>
  </si>
  <si>
    <t>cytoplasm [GO:0005737]; endoplasmic reticulum [GO:0005783]; nuclear outer membrane-endoplasmic reticulum membrane network [GO:0042175]; polysome [GO:0005844]; ribonucleoprotein complex [GO:1990904]; mRNA binding [GO:0003729]; RNA binding [GO:0003723]; intracellular mRNA localization [GO:0008298]; meiotic cell cycle [GO:0051321]; protein insertion into ER membrane [GO:0045048]; protein O-linked mannosylation [GO:0035269]; regulation of mitotic nuclear division [GO:0007088]</t>
  </si>
  <si>
    <t>mitochondrion [GO:0005739]; RNA binding [GO:0003723]; rRNA (guanine) methyltransferase activity [GO:0016435]; rRNA (guanine-N1-)-methyltransferase activity [GO:0008989]; rRNA modification [GO:0000154]</t>
  </si>
  <si>
    <t>imidazoleglycerol-phosphate dehydratase activity [GO:0004424]; metal ion binding [GO:0046872]; histidine biosynthetic process [GO:0000105]</t>
  </si>
  <si>
    <t>cytoplasm [GO:0005737]; cytoplasmic stress granule [GO:0010494]; nucleus [GO:0005634]; ATP binding [GO:0005524]; ATP hydrolysis activity [GO:0016887]; eukaryotic initiation factor 4G binding [GO:0031370]; mRNA binding [GO:0003729]; RNA binding [GO:0003723]; RNA helicase activity [GO:0003724]; RNA strand annealing activity [GO:0033592]; translation initiation factor activity [GO:0003743]; positive regulation of formation of translation preinitiation complex [GO:1901195]; spliceosomal complex disassembly [GO:0000390]; translational initiation [GO:0006413]</t>
  </si>
  <si>
    <t>mitochondrial inner membrane [GO:0005743]; mitochondrion [GO:0005739]; GTP binding [GO:0005525]; maturation of SSU-rRNA [GO:0030490]</t>
  </si>
  <si>
    <t>mitochondrion [GO:0005739]; Noc1p-Noc2p complex [GO:0030690]; Noc2p-Noc3p complex [GO:0030691]; nucleolus [GO:0005730]; nucleoplasm [GO:0005654]; nucleus [GO:0005634]; preribosome, large subunit precursor [GO:0030687]; mRNA binding [GO:0003729]; ribosomal large subunit assembly [GO:0000027]; ribosomal large subunit biogenesis [GO:0042273]</t>
  </si>
  <si>
    <t>nucleoplasm [GO:0005654]; nucleus [GO:0005634]; RNA polymerase III complex [GO:0005666]; DNA binding [GO:0003677]; DNA-directed 5'-3' RNA polymerase activity [GO:0003899]; metal ion binding [GO:0046872]; ribonucleoside binding [GO:0032549]; termination of RNA polymerase III transcription [GO:0006386]; transcription by RNA polymerase III [GO:0006383]; transcription initiation at RNA polymerase III promoter [GO:0006384]; tRNA transcription by RNA polymerase III [GO:0042797]</t>
  </si>
  <si>
    <t>nucleoplasm [GO:0005654]; nucleus [GO:0005634]; RNA polymerase I complex [GO:0005736]; RNA polymerase II, core complex [GO:0005665]; RNA polymerase III complex [GO:0005666]; DNA binding [GO:0003677]; RNA polymerase I activity [GO:0001054]; zinc ion binding [GO:0008270]; nucleolar large rRNA transcription by RNA polymerase I [GO:0042790]; ribosome biogenesis [GO:0042254]; RNA-templated transcription [GO:0001172]; termination of RNA polymerase I transcription [GO:0006363]; termination of RNA polymerase III transcription [GO:0006386]; transcription by RNA polymerase I [GO:0006360]; transcription by RNA polymerase II [GO:0006366]; transcription by RNA polymerase III [GO:0006383]; transcription elongation by RNA polymerase I [GO:0006362]; transcription elongation by RNA polymerase II [GO:0006368]; transcription initiation at RNA polymerase I promoter [GO:0006361]; transcription initiation at RNA polymerase II promoter [GO:0006367]; transcription initiation at RNA polymerase III promoter [GO:0006384]; tRNA transcription by RNA polymerase III [GO:0042797]</t>
  </si>
  <si>
    <t>cytoplasm [GO:0005737]; membrane [GO:0016020]; microtubule [GO:0005874]; mitochondrial crista [GO:0030061]; mitochondrial inner boundary membrane [GO:0097002]; mitochondrial inner membrane [GO:0005743]; mitochondrial intermembrane space [GO:0005758]; mitochondrion [GO:0005739]; cardiolipin binding [GO:1901612]; GTP binding [GO:0005525]; GTPase activity [GO:0003924]; microtubule binding [GO:0008017]; phosphatidic acid binding [GO:0070300]; phosphatidylinositol-3,5-bisphosphate binding [GO:0080025]; phosphatidylserine binding [GO:0001786]; heme transport [GO:0015886]; mitochondrial fusion [GO:0008053]; mitochondrial genome maintenance [GO:0000002]; mitochondrial inner membrane fusion [GO:1990627]; mitochondrial membrane organization [GO:0007006]; mitochondrial outer membrane fusion [GO:1990626]; mitochondrion inheritance [GO:0000001]; mitochondrion organization [GO:0007005]</t>
  </si>
  <si>
    <t>DNA replication factor C complex [GO:0005663]; nucleus [GO:0005634]; ATP binding [GO:0005524]; ATP hydrolysis activity [GO:0016887]; DNA binding [GO:0003677]; DNA clamp loader activity [GO:0003689]; cell division [GO:0051301]; DNA repair [GO:0006281]; DNA-templated DNA replication [GO:0006261]; leading strand elongation [GO:0006272]; mismatch repair [GO:0006298]; mitotic cell cycle [GO:0000278]</t>
  </si>
  <si>
    <t>plasma membrane [GO:0005886]; trans-Golgi network [GO:0005802]; vacuolar membrane [GO:0005774]; aminopeptidase activity [GO:0004177]; dipeptidyl-peptidase activity [GO:0008239]; serine-type peptidase activity [GO:0008236]; peptide pheromone maturation [GO:0007323]; proteolysis [GO:0006508]; response to pheromone [GO:0019236]</t>
  </si>
  <si>
    <t>mitochondrial inner membrane [GO:0005743]; mitochondrion [GO:0005739]; ATP:ADP antiporter activity [GO:0005471]; dicarboxylic acid transmembrane transporter activity [GO:0005310]; L-aspartate transmembrane transporter activity [GO:0015183]; L-glutamate transmembrane transporter activity [GO:0005313]; aspartate transmembrane transport [GO:0015810]; L-glutamate transmembrane transport [GO:0015813]; malate-aspartate shuttle [GO:0043490]; mitochondrial ADP transmembrane transport [GO:0140021]; mitochondrial ATP transmembrane transport [GO:1990544]; mitochondrial transport [GO:0006839]</t>
  </si>
  <si>
    <t>mitochondrial membrane [GO:0031966]; mitochondrial outer membrane [GO:0005741]; mitochondrion [GO:0005739]; protein-macromolecule adaptor activity [GO:0030674]; lipid homeostasis [GO:0055088]; mitochondrion organization [GO:0007005]; protein localization to mitochondrion [GO:0070585]</t>
  </si>
  <si>
    <t>cytoplasm [GO:0005737]; nucleus [GO:0005634]; Rpd3L complex [GO:0033698]; Rpd3L-Expanded complex [GO:0070210]; histone binding [GO:0042393]; transcription corepressor activity [GO:0003714]; chromatin remodeling [GO:0006338]; histone deacetylation [GO:0016575]; maintenance of protein location in nucleus [GO:0051457]; negative regulation of silent mating-type cassette heterochromatin formation [GO:0061186]; negative regulation of transcription from RNA polymerase II promoter involved in meiotic cell cycle [GO:0010674]; positive regulation of transcription by RNA polymerase II [GO:0045944]; protein import into nucleus [GO:0006606]; regulation of DNA-templated transcription [GO:0006355]</t>
  </si>
  <si>
    <t>cell cortex [GO:0005938]; cellular bud neck [GO:0005935]; spindle pole body [GO:0005816]; ATP binding [GO:0005524]; protein kinase activity [GO:0004672]; protein serine kinase activity [GO:0106310]; protein serine/threonine kinase activity [GO:0004674]; intracellular signal transduction [GO:0035556]; mitotic spindle orientation checkpoint signaling [GO:0031578]; protein localization to spindle pole body [GO:0071988]; protein phosphorylation [GO:0006468]</t>
  </si>
  <si>
    <t>cytosol [GO:0005829]; cytosolic large ribosomal subunit [GO:0022625]; structural constituent of ribosome [GO:0003735]; cytoplasmic translation [GO:0002181]; ribosomal large subunit biogenesis [GO:0042273]</t>
  </si>
  <si>
    <t>Large ribosomal subunit protein eL33B (60S ribosomal protein L33-B) (L37) (RP47) (YL37)</t>
  </si>
  <si>
    <t>chromatin [GO:0000785]; NuA4 histone acetyltransferase complex [GO:0035267]; nucleosome [GO:0000786]; nucleus [GO:0005634]; Piccolo NuA4 histone acetyltransferase complex [GO:0032777]; histone acetyltransferase activity [GO:0004402]; histone crotonyltransferase activity [GO:0140068]; histone H4 acetyltransferase activity [GO:0010485]; peptide 2-hydroxyisobutyryltransferase activity [GO:0106226]; peptide N-acetyltransferase activity [GO:0034212]; peptide-lysine-N-acetyltransferase activity [GO:0061733]; transcription coregulator activity [GO:0003712]; DNA repair [GO:0006281]; DNA-templated transcription [GO:0006351]; DNA-templated transcription elongation [GO:0006354]; histone acetylation [GO:0016573]; positive regulation of macroautophagy [GO:0016239]; positive regulation of transcription elongation by RNA polymerase II [GO:0032968]; positive regulation of triglyceride biosynthetic process [GO:0010867]; rDNA heterochromatin formation [GO:0000183]; regulation of cell cycle [GO:0051726]; regulation of transcription by RNA polymerase II [GO:0006357]</t>
  </si>
  <si>
    <t>endoplasmic reticulum [GO:0005783]; endoplasmic reticulum membrane [GO:0005789]; lipid droplet [GO:0005811]; membrane [GO:0016020]; 2-acylglycerol O-acyltransferase activity [GO:0003846]; diacylglycerol O-acyltransferase activity [GO:0004144]; ceramide metabolic process [GO:0006672]; glycerol metabolic process [GO:0006071]; intracellular triglyceride homeostasis [GO:0035356]; lipid storage [GO:0019915]; triglyceride biosynthetic process [GO:0019432]</t>
  </si>
  <si>
    <t>lipid droplet [GO:0005811]; membrane [GO:0016020]; mitochondrion [GO:0005739]; vacuole [GO:0005773]; oxidoreductase activity [GO:0016491]; vacuolar protein processing [GO:0006624]; vacuole organization [GO:0007033]</t>
  </si>
  <si>
    <t>mRNA cleavage factor complex [GO:0005849]; nucleus [GO:0005634]; ATP binding [GO:0005524]; polynucleotide 5'-hydroxyl-kinase activity [GO:0051731]; mRNA 3'-end processing [GO:0031124]; mRNA polyadenylation [GO:0006378]; pre-mRNA cleavage required for polyadenylation [GO:0098789]; tRNA splicing, via endonucleolytic cleavage and ligation [GO:0006388]</t>
  </si>
  <si>
    <t>cytoplasm [GO:0005737]; mitochondrion [GO:0005739]; thiosulfate sulfurtransferase activity [GO:0004792]; tRNA wobble position uridine thiolation [GO:0002143]; tRNA wobble uridine modification [GO:0002098]</t>
  </si>
  <si>
    <t>NatA complex [GO:0031415]; peptide alpha-N-acetyltransferase activity [GO:0004596]; mitotic sister chromatid cohesion [GO:0007064]; N-terminal protein amino acid acetylation [GO:0006474]</t>
  </si>
  <si>
    <t>endoplasmic reticulum [GO:0005783]; mitochondrion [GO:0005739]; nuclear inner membrane [GO:0005637]; rough endoplasmic reticulum membrane [GO:0030867]; Sec62/Sec63 complex [GO:0031207]; translocon complex [GO:0071256]; protein transmembrane transporter activity [GO:0008320]; cytosol to endoplasmic reticulum transport [GO:0046967]; post-translational protein targeting to endoplasmic reticulum membrane [GO:0006620]; post-translational protein targeting to membrane, translocation [GO:0031204]; SRP-dependent cotranslational protein targeting to membrane [GO:0006614]</t>
  </si>
  <si>
    <t>cytosolic proteasome complex [GO:0031597]; nucleus [GO:0005634]; proteasome complex [GO:0000502]; proteasome regulatory particle, base subcomplex [GO:0008540]; ATP binding [GO:0005524]; ATP hydrolysis activity [GO:0016887]; proteasome-activating activity [GO:0036402]; protein domain specific binding [GO:0019904]; ubiquitin protein ligase binding [GO:0031625]; nucleotide-excision repair [GO:0006289]; positive regulation of RNA polymerase II transcription preinitiation complex assembly [GO:0045899]; positive regulation of transcription elongation by RNA polymerase II [GO:0032968]; proteasome regulatory particle assembly [GO:0070682]; proteasome-mediated ubiquitin-dependent protein catabolic process [GO:0043161]; ubiquitin-dependent ERAD pathway [GO:0030433]</t>
  </si>
  <si>
    <t>cytosol [GO:0005829]; eukaryotic translation initiation factor 2B complex [GO:0005851]; guanyl-nucleotide exchange factor complex [GO:0032045]; translation initiation factor activity [GO:0003743]; cytoplasmic translational initiation [GO:0002183]; negative regulation of cellular response to amino acid starvation [GO:1903574]; positive regulation of GTPase activity [GO:0043547]; regulation of translational initiation [GO:0006446]</t>
  </si>
  <si>
    <t>proteasome complex [GO:0000502]; proteasome regulatory particle, lid subcomplex [GO:0008541]; proteasome storage granule [GO:0034515]; metallopeptidase activity [GO:0008237]; proteasome-mediated ubiquitin-dependent protein catabolic process [GO:0043161]; ubiquitin-dependent protein catabolic process [GO:0006511]</t>
  </si>
  <si>
    <t>cytoplasm [GO:0005737]; GTP binding [GO:0005525]; GTPase activity [GO:0003924]; establishment of mitotic sister chromatid cohesion [GO:0034087]; protein import into nucleus [GO:0006606]</t>
  </si>
  <si>
    <t>mitochondrial inner membrane [GO:0005743]; mitochondrion [GO:0005739]; protein insertion into mitochondrial inner membrane from matrix [GO:0032979]; response to antibiotic [GO:0046677]</t>
  </si>
  <si>
    <t>cytoplasm [GO:0005737]; ATP binding [GO:0005524]; protein kinase activity [GO:0004672]; protein serine kinase activity [GO:0106310]; protein serine/threonine kinase activity [GO:0004674]; intracellular monoatomic ion homeostasis [GO:0006873]; intracellular signal transduction [GO:0035556]; protein phosphorylation [GO:0006468]</t>
  </si>
  <si>
    <t>fungal-type vacuole [GO:0000324]; fungal-type vacuole membrane [GO:0000329]; vacuolar proton-transporting V-type ATPase complex [GO:0016471]; vacuolar proton-transporting V-type ATPase, V0 domain [GO:0000220]; ATPase binding [GO:0051117]; phosphatidylinositol-3,5-bisphosphate binding [GO:0080025]; proton-transporting ATPase activity, rotational mechanism [GO:0046961]; cellular hyperosmotic response [GO:0071474]; cellular response to alkaline pH [GO:0071469]; polyphosphate metabolic process [GO:0006797]; protein-containing complex assembly [GO:0065003]; proton transmembrane transport [GO:1902600]; vacuolar acidification [GO:0007035]</t>
  </si>
  <si>
    <t>mitochondrial membrane [GO:0031966]; mitochondrion [GO:0005739]; monoatomic ion transmembrane transporter activity [GO:0015075]; serine transmembrane transporter activity [GO:0022889]; transmembrane transporter activity [GO:0022857]; mitochondrial transmembrane transport [GO:1990542]; one-carbon metabolic process [GO:0006730]; serine import into mitochondrion [GO:0140300]</t>
  </si>
  <si>
    <t>nucleolus [GO:0005730]; nucleoplasm [GO:0005654]; nucleus [GO:0005634]; PeBoW complex [GO:0070545]; preribosome, large subunit precursor [GO:0030687]; ribonucleoprotein complex binding [GO:0043021]; chromosome organization [GO:0051276]; maturation of 5.8S rRNA from tricistronic rRNA transcript (SSU-rRNA, 5.8S rRNA, LSU-rRNA) [GO:0000466]; maturation of LSU-rRNA from tricistronic rRNA transcript (SSU-rRNA, 5.8S rRNA, LSU-rRNA) [GO:0000463]; protein-RNA complex remodeling [GO:0110136]; ribosomal large subunit biogenesis [GO:0042273]; rRNA processing [GO:0006364]</t>
  </si>
  <si>
    <t>cell periphery [GO:0071944]; fungal-type vacuole membrane [GO:0000329]; plasma membrane [GO:0005886]; antiporter activity [GO:0015297]; spermidine transmembrane transporter activity [GO:0015606]; spermine transmembrane transporter activity [GO:0000297]; spermidine transport [GO:0015848]; spermine transport [GO:0000296]; transmembrane transport [GO:0055085]</t>
  </si>
  <si>
    <t>cytosol [GO:0005829]; mitochondrion [GO:0005739]; nucleolus [GO:0005730]; nucleus [GO:0005634]; ATP binding [GO:0005524]; metal ion binding [GO:0046872]; tRNA binding [GO:0000049]; tRNA dimethylallyltransferase activity [GO:0052381]; tRNA modification [GO:0006400]</t>
  </si>
  <si>
    <t>cytoplasm [GO:0005737]; nucleus [GO:0005634]; carboxylic ester hydrolase activity [GO:0052689]; hydrolase activity [GO:0016787]</t>
  </si>
  <si>
    <t>endoplasmic reticulum [GO:0005783]; endoplasmic reticulum lumen [GO:0005788]; fungal-type vacuole [GO:0000324]; protein disulfide isomerase activity [GO:0003756]; protein-disulfide reductase (glutathione) activity [GO:0019153]; protein-disulfide reductase activity [GO:0015035]; protein folding [GO:0006457]; response to endoplasmic reticulum stress [GO:0034976]</t>
  </si>
  <si>
    <t>fungal-type vacuole membrane [GO:0000329]; membrane [GO:0016020]; vacuole-mitochondrion membrane contact site [GO:1990816]; ATP binding [GO:0005524]; ATP hydrolysis activity [GO:0016887]; ATPase-coupled monoatomic cation transmembrane transporter activity [GO:0019829]; cupric ion binding [GO:1903135]; manganese ion binding [GO:0030145]; P-type ion transporter activity [GO:0015662]; zinc ion binding [GO:0008270]; intracellular calcium ion homeostasis [GO:0006874]; intracellular manganese ion homeostasis [GO:0030026]; intracellular zinc ion homeostasis [GO:0006882]; transmembrane transport [GO:0055085]</t>
  </si>
  <si>
    <t>nuclear periphery [GO:0034399]; nucleolus [GO:0005730]; nucleoplasm [GO:0005654]; preribosome, large subunit precursor [GO:0030687]; endonucleolytic cleavage in ITS1 to separate SSU-rRNA from 5.8S rRNA and LSU-rRNA from tricistronic rRNA transcript (SSU-rRNA, 5.8S rRNA, LSU-rRNA) [GO:0000447]; ribosomal large subunit biogenesis [GO:0042273]; ribosomal large subunit export from nucleus [GO:0000055]</t>
  </si>
  <si>
    <t>exomer complex [GO:0034044]; membrane [GO:0016020]; cellular bud site selection [GO:0000282]; fungal-type cell wall chitin biosynthetic process [GO:0034221]; Golgi to plasma membrane transport [GO:0006893]; protein transport [GO:0015031]</t>
  </si>
  <si>
    <t>cellular bud neck [GO:0005935]; cellular bud scar [GO:0005621]; cellular bud tip [GO:0005934]; fungal-type vacuole [GO:0000324]; plasma membrane [GO:0005886]; axial cellular bud site selection [GO:0007120]; bipolar cellular bud site selection [GO:0007121]; protein localization [GO:0008104]</t>
  </si>
  <si>
    <t>endoplasmic reticulum [GO:0005783]; Golgi apparatus [GO:0005794]; membrane [GO:0016020]; antiporter activity [GO:0015297]; phosphoenolpyruvate transmembrane transporter activity [GO:0089721]; endoplasmic reticulum to Golgi vesicle-mediated transport [GO:0006888]; phosphoenolpyruvate transmembrane import into Golgi lumen [GO:1990536]</t>
  </si>
  <si>
    <t>90S preribosome [GO:0030686]; box C/D RNP complex [GO:0031428]; nucleolus [GO:0005730]; nucleoplasm [GO:0005654]; small-subunit processome [GO:0032040]; mRNA binding [GO:0003729]; snoRNA binding [GO:0030515]; snRNA binding [GO:0017069]; box C/D RNA 3'-end processing [GO:0000494];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protein localization to nucleolus [GO:1902570]; rRNA processing [GO:0006364]; snoRNA guided rRNA 2'-O-methylation [GO:0000452]</t>
  </si>
  <si>
    <t>endoplasmic reticulum [GO:0005783]; lipid droplet [GO:0005811]; mitochondrial outer membrane [GO:0005741]; mitochondrion [GO:0005739]; plasma membrane [GO:0005886]; ATP binding [GO:0005524]; long-chain fatty acid-CoA ligase activity [GO:0004467]; medium-chain fatty acid-CoA ligase activity [GO:0031956]; long-chain fatty acid import into cell [GO:0044539]; long-chain fatty acid metabolic process [GO:0001676]; long-chain fatty-acyl-CoA metabolic process [GO:0035336]; sphingoid long-chain base transport [GO:1905329]</t>
  </si>
  <si>
    <t>Golgi medial cisterna [GO:0005797]; Golgi membrane [GO:0000139]; vacuolar membrane [GO:0005774]; acetylglucosaminyltransferase activity [GO:0008375]; glycosyltransferase activity [GO:0016757]; protein N-linked glycosylation [GO:0006487]</t>
  </si>
  <si>
    <t>endoplasmic reticulum [GO:0005783]; endoplasmic reticulum membrane [GO:0005789]; cellular response to alkaline pH [GO:0071469]; cellular response to salt stress [GO:0071472]</t>
  </si>
  <si>
    <t>actin cytoskeleton [GO:0015629]; actin filament bundle [GO:0032432]; cellular bud neck [GO:0005935]; cellular bud tip [GO:0005934]; cytoplasm [GO:0005737]; filamentous actin [GO:0031941]; fungal-type vacuole membrane [GO:0000329]; incipient cellular bud site [GO:0000131]; mating projection tip [GO:0043332]; meiotic nuclear membrane microtubule tethering complex [GO:0034993]; Myo2p-Vac17p-Vac8p transport complex [GO:0071563]; myosin V complex [GO:0031475]; transport vesicle [GO:0030133]; vesicle [GO:0031982]; actin filament binding [GO:0051015]; ATP binding [GO:0005524]; calmodulin binding [GO:0005516]; microfilament motor activity [GO:0000146]; actin filament organization [GO:0007015]; establishment of mitotic spindle orientation [GO:0000132]; Golgi inheritance [GO:0048313]; membrane addition at site of cytokinesis [GO:0007107]; peroxisome inheritance [GO:0045033]; protein transport [GO:0015031]; vacuole inheritance [GO:0000011]; vesicle docking involved in exocytosis [GO:0006904]; vesicle transport along actin filament [GO:0030050]; vesicle-mediated transport [GO:0016192]</t>
  </si>
  <si>
    <t>mitochondrial inner membrane [GO:0005743]; mitochondrion [GO:0005739]; magnesium ion transmembrane transporter activity [GO:0015095]; mitochondrial magnesium ion transmembrane transport [GO:0045016]</t>
  </si>
  <si>
    <t>cytoplasm [GO:0005737]; mitochondrion [GO:0005739]; alanine-tRNA ligase activity [GO:0004813]; amino acid binding [GO:0016597]; aminoacyl-tRNA editing activity [GO:0002161]; ATP binding [GO:0005524]; tRNA binding [GO:0000049]; zinc ion binding [GO:0008270]; alanyl-tRNA aminoacylation [GO:0006419]; mitochondrial alanyl-tRNA aminoacylation [GO:0070143]; tRNA modification [GO:0006400]</t>
  </si>
  <si>
    <t>nucleus [GO:0005634]; RNA polymerase I complex [GO:0005736];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</si>
  <si>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nucleolus [GO:0005730]; nucleus [GO:0005634]; RNA polymerase I complex [GO:0005736]; DNA binding [GO:0003677]; metal ion binding [GO:0046872]; promoter-specific chromatin binding [GO:1990841];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</si>
  <si>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cytoplasm [GO:0005737]; mitochondrion [GO:0005739]; ATP binding [GO:0005524]; kinase activity [GO:0016301]; magnesium ion binding [GO:0000287]; melatonin binding [GO:1904408]; potassium ion binding [GO:0030955]; pyruvate kinase activity [GO:0004743]; glycolytic process [GO:0006096]; phosphorylation [GO:0016310]; pyruvate metabolic process [GO:0006090]</t>
  </si>
  <si>
    <t>beta-tubulin binding [GO:0048487]; GTPase activator activity [GO:0005096]; microtubule cytoskeleton organization [GO:0000226]; post-chaperonin tubulin folding pathway [GO:0007023]; protein folding [GO:0006457]; tubulin complex assembly [GO:0007021]</t>
  </si>
  <si>
    <t>cytoplasm [GO:0005737]; mitochondrial matrix [GO:0005759]; mitochondrion [GO:0005739]; ribonucleoprotein complex [GO:1990904]; Group I intron splicing [GO:0000372]; mitochondrial mRNA processing [GO:0090615]</t>
  </si>
  <si>
    <t>cellular bud [GO:0005933]; cytoplasm [GO:0005737]; incipient cellular bud site [GO:0000131]; mating projection tip [GO:0043332]; budding cell apical bud growth [GO:0007118]; cell cycle [GO:0007049]; septum digestion after cytokinesis [GO:0000920]; signal transduction [GO:0007165]</t>
  </si>
  <si>
    <t>mitochondrial matrix [GO:0005759]; mitochondrion [GO:0005739]; mRNA binding [GO:0003729]; reciprocal meiotic recombination [GO:0007131]</t>
  </si>
  <si>
    <t>mitochondrial inner membrane [GO:0005743]; mitochondrion [GO:0005739]; 4 iron, 4 sulfur cluster binding [GO:0051539]; electron-transferring-flavoprotein dehydrogenase activity [GO:0004174]; metal ion binding [GO:0046872]; electron transport chain [GO:0022900]</t>
  </si>
  <si>
    <t>cytoplasmic stress granule [GO:0010494]; eukaryotic 43S preinitiation complex [GO:0016282]; eukaryotic 48S preinitiation complex [GO:0033290]; eukaryotic translation initiation factor 3 complex [GO:0005852]; multi-eIF complex [GO:0043614]; identical protein binding [GO:0042802]; RNA binding [GO:0003723]; translation initiation factor activity [GO:0003743]; translation initiation factor binding [GO:0031369]; cytoplasmic translational initiation [GO:0002183]; formation of cytoplasmic translation initiation complex [GO:0001732]; translational initiation [GO:0006413]</t>
  </si>
  <si>
    <t>cytoplasm [GO:0005737]; nuclear outer membrane-endoplasmic reticulum membrane network [GO:0042175]; nucleus [GO:0005634]; proteasome complex [GO:0000502]; proteasome core complex, alpha-subunit complex [GO:0019773]; proteasome storage granule [GO:0034515]; mRNA binding [GO:0003729]; proteasomal ubiquitin-independent protein catabolic process [GO:0010499]; proteasome-mediated ubiquitin-dependent protein catabolic process [GO:0043161]</t>
  </si>
  <si>
    <t>cytoplasm [GO:0005737]; cytosol [GO:0005829]; cytosolic small ribosomal subunit [GO:0022627]; structural constituent of ribosome [GO:0003735]; cytoplasmic translation [GO:0002181]</t>
  </si>
  <si>
    <t>Small ribosomal subunit protein eS12 (40S ribosomal protein S12)</t>
  </si>
  <si>
    <t>endoplasmic reticulum to Golgi vesicle-mediated transport [GO:0006888]; protein geranylgeranylation [GO:0018344]; protein targeting to membrane [GO:0006612]; small GTPase mediated signal transduction [GO:0007264]; vesicle-mediated transport [GO:0016192]</t>
  </si>
  <si>
    <t>cytoplasm [GO:0005737]; cytosol [GO:0005829]; membrane [GO:0016020]; nucleus [GO:0005634]; Rab-protein geranylgeranyltransferase complex [GO:0005968]; GDP-dissociation inhibitor activity [GO:0005092]; GTPase activator activity [GO:0005096]; small GTPase binding [GO:0031267]; endoplasmic reticulum to Golgi vesicle-mediated transport [GO:0006888]; protein geranylgeranylation [GO:0018344]; protein targeting to membrane [GO:0006612]; small GTPase mediated signal transduction [GO:0007264]; vesicle-mediated transport [GO:0016192]</t>
  </si>
  <si>
    <t>glucose mediated signaling pathway [GO:0010255]; invasive growth in response to glucose limitation [GO:0001403]; negative regulation of phosphorylation [GO:0042326]; negative regulation of Ras protein signal transduction [GO:0046580]; positive regulation of Ras protein signal transduction [GO:0046579]; protein polyubiquitination [GO:0000209]; pseudohyphal growth [GO:0007124]; ubiquitin-dependent protein catabolic process [GO:0006511]</t>
  </si>
  <si>
    <t>cytoplasm [GO:0005737]; plasma membrane [GO:0005886]; cAMP-dependent protein kinase inhibitor activity [GO:0004862]; GTPase activating protein binding [GO:0032794]; glucose mediated signaling pathway [GO:0010255]; invasive growth in response to glucose limitation [GO:0001403]; negative regulation of phosphorylation [GO:0042326]; negative regulation of Ras protein signal transduction [GO:0046580]; positive regulation of Ras protein signal transduction [GO:0046579]; protein polyubiquitination [GO:0000209]; pseudohyphal growth [GO:0007124]; ubiquitin-dependent protein catabolic process [GO:0006511]</t>
  </si>
  <si>
    <t>mitochondrial nucleoid [GO:0042645]; mitochondrion [GO:0005739]; aldehyde dehydrogenase (NAD+) activity [GO:0004029]; aldehyde dehydrogenase [NAD(P)+] activity [GO:0004030]; acetate biosynthetic process [GO:0019413]; ethanol metabolic process [GO:0006067]; NADPH regeneration [GO:0006740]; pyruvate metabolic process [GO:0006090]</t>
  </si>
  <si>
    <t>cytoplasm [GO:0005737]; cytosol [GO:0005829]; nucleus [GO:0005634]; glutamate dehydrogenase (NADP+) activity [GO:0004354]; glutamate biosynthetic process [GO:0006537]</t>
  </si>
  <si>
    <t>chromosome, telomeric region [GO:0000781]; cytoplasm [GO:0005737]; histone acetyltransferase complex [GO:0000123]; nucleus [GO:0005634]; chromatin binding [GO:0003682]; histone acetyltransferase activity [GO:0004402]; histone binding [GO:0042393]; histone H4 acetyltransferase activity [GO:0010485]; DNA repair [GO:0006281]; histone acetylation [GO:0016573]; subtelomeric heterochromatin formation [GO:0031509]</t>
  </si>
  <si>
    <t>cell periphery [GO:0071944]; cytoplasm [GO:0005737]; eisosome [GO:0032126]; eisosome filament [GO:0036286]; mitochondrial outer membrane [GO:0005741]; mitochondrion [GO:0005739]; plasma membrane [GO:0005886]; lipid binding [GO:0008289]; eisosome assembly [GO:0070941]; endocytosis [GO:0006897]; negative regulation of protein kinase activity [GO:0006469]; response to heat [GO:0009408]</t>
  </si>
  <si>
    <t>cytoplasm [GO:0005737]; mitochondrial inner membrane [GO:0005743]; mitochondrion [GO:0005739]; mRNA binding [GO:0003729]; mitochondrial translational initiation [GO:0070124]; mRNA processing [GO:0006397]</t>
  </si>
  <si>
    <t>chromatin [GO:0000785]; nucleus [GO:0005634]; ATP binding [GO:0005524]; ATP hydrolysis activity [GO:0016887]; DNA binding [GO:0003677]; DNA helicase activity [GO:0003678]; DNA duplex unwinding [GO:0032508]; establishment of sister chromatid cohesion [GO:0034085]; interstrand cross-link repair [GO:0036297]; mitotic sister chromatid cohesion [GO:0007064]</t>
  </si>
  <si>
    <t>cytoplasm [GO:0005737]; cytoplasmic stress granule [GO:0010494]; RQC complex [GO:1990112]; alpha-aminoacyl-tRNA binding [GO:1904678]; mRNA binding [GO:0003729]; ribosomal large subunit binding [GO:0043023]; tRNA binding [GO:0000049]; CAT tailing [GO:0140708]; peptide biosynthetic process [GO:0043043]; rescue of stalled ribosome [GO:0072344]; ribosome-associated ubiquitin-dependent protein catabolic process [GO:1990116]</t>
  </si>
  <si>
    <t>COPI vesicle coat [GO:0030126]; Golgi membrane [GO:0000139]; intra-Golgi vesicle-mediated transport [GO:0006891]; intracellular protein transport [GO:0006886]; retrograde vesicle-mediated transport, Golgi to endoplasmic reticulum [GO:0006890]</t>
  </si>
  <si>
    <t>nucleus [GO:0005634]; transcription factor TFIID complex [GO:0005669]; chromatin binding [GO:0003682]; protein heterodimerization activity [GO:0046982]; positive regulation of transcription by RNA polymerase II [GO:0045944]; transcription by RNA polymerase II [GO:0006366]</t>
  </si>
  <si>
    <t>90S preribosome [GO:0030686]; cytoplasm [GO:0005737]; nucleolus [GO:0005730]; nucleus [GO:0005634]; preribosome, small subunit precursor [GO:0030688]; ribosome [GO:0005840]; mRNA binding [GO:0003729]; RNA binding [GO:0003723]; maturation of SSU-rRNA from tricistronic rRNA transcript (SSU-rRNA, 5.8S rRNA, LSU-rRNA) [GO:0000462]; ribosome biogenesis [GO:0042254]; rRNA processing [GO:0006364]</t>
  </si>
  <si>
    <t>Small ribosomal subunit protein bS16m (37S ribosomal protein S16, mitochondrial)</t>
  </si>
  <si>
    <t>cytoplasm [GO:0005737]; nucleus [GO:0005634]; metal ion binding [GO:0046872]; NAD+ binding [GO:0070403]; NAD-dependent histone deacetylase activity [GO:0017136]; NAD-dependent histone H4K16 deacetylase activity [GO:0046970]; transferase activity [GO:0016740]; negative regulation of mitotic recombination [GO:0045950]; rDNA heterochromatin formation [GO:0000183]</t>
  </si>
  <si>
    <t>chromatin [GO:0000785]; nucleus [GO:0005634]; SWI/SNF complex [GO:0016514]; metal ion binding [GO:0046872]; RNA polymerase II-specific DNA-binding transcription factor binding [GO:0061629]; transcription cis-regulatory region binding [GO:0000976]; carbon catabolite activation of transcription from RNA polymerase II promoter [GO:0000436]; chromatin remodeling [GO:0006338]; DNA-templated DNA replication [GO:0006261]; positive regulation of double-strand break repair via homologous recombination [GO:1905168]; positive regulation of mating type switching [GO:0031496]; positive regulation of transcription by RNA polymerase II [GO:0045944]; regulation of transcription by RNA polymerase II [GO:0006357]</t>
  </si>
  <si>
    <t>COMA complex [GO:0000817]; kinetochore [GO:0000776]; nucleus [GO:0005634]; attachment of spindle microtubules to kinetochore [GO:0008608]; cell division [GO:0051301]; chromosome segregation [GO:0007059]; establishment of mitotic sister chromatid cohesion [GO:0034087]; meiotic cell cycle [GO:0051321]; mitotic spindle assembly checkpoint signaling [GO:0007094]; protein localization to chromosome, centromeric region [GO:0071459]</t>
  </si>
  <si>
    <t>autophagosome membrane [GO:0000421]; cell cortex [GO:0005938]; cytoplasmic vesicle [GO:0031410]; endoplasmic reticulum [GO:0005783]; endoplasmic reticulum membrane [GO:0005789]; fungal-type vacuole membrane [GO:0000329]; vacuolar transporter chaperone complex [GO:0033254]; calmodulin binding [GO:0005516]; inositol hexakisphosphate binding [GO:0000822]; engulfment of target by autophagosome [GO:0061736]; inositol phosphate-mediated signaling [GO:0048016]; lysosomal microautophagy [GO:0016237]; polyphosphate biosynthetic process [GO:0006799]; polyphosphate metabolic process [GO:0006797]; vacuolar transport [GO:0007034]; vacuole fusion, non-autophagic [GO:0042144]</t>
  </si>
  <si>
    <t>nuclear envelope [GO:0005635]; nucleolus [GO:0005730]; nucleus [GO:0005634]; cysteine-type peptidase activity [GO:0008234]; deSUMOylase activity [GO:0016929]; protein-containing complex binding [GO:0044877]; G2/M transition of mitotic cell cycle [GO:0000086]; protein desumoylation [GO:0016926]</t>
  </si>
  <si>
    <t>cytosol [GO:0005829]; FAD binding [GO:0071949]; methylenetetrahydrofolate reductase (NAD(P)H) activity [GO:0004489]; methylenetetrahydrofolate reductase NADH activity [GO:0106312]; methylenetetrahydrofolate reductase NADPH activity [GO:0106313]; methionine biosynthetic process [GO:0009086]; tetrahydrofolate interconversion [GO:0035999]</t>
  </si>
  <si>
    <t>cytoplasm [GO:0005737]; nucleus [GO:0005634]; ATP binding [GO:0005524]; protein kinase activity [GO:0004672]; protein serine kinase activity [GO:0106310]; protein serine/threonine kinase activity [GO:0004674]; autophagy [GO:0006914]; intracellular signal transduction [GO:0035556]; positive regulation of transcription by RNA polymerase II [GO:0045944]; protein phosphorylation [GO:0006468]; pseudohyphal growth [GO:0007124]; regulation of glucose transmembrane transport [GO:0010827]; response to glucose [GO:0009749]</t>
  </si>
  <si>
    <t>cytoplasm [GO:0005737]; cytosol [GO:0005829]; nucleus [GO:0005634]; vacuole [GO:0005773]; acetyl-CoA C-acetyltransferase activity [GO:0003985]; metal ion binding [GO:0046872]; ergosterol biosynthetic process [GO:0006696]; fatty acid beta-oxidation [GO:0006635]</t>
  </si>
  <si>
    <t>mitochondrial degradosome [GO:0045025]; mitochondrial matrix [GO:0005759]; mitochondrion [GO:0005739]; ATP binding [GO:0005524]; ATP hydrolysis activity [GO:0016887]; RNA binding [GO:0003723]; RNA helicase activity [GO:0003724]; Group I intron splicing [GO:0000372]; mitochondrial DNA replication [GO:0006264]; mitochondrial RNA 3'-end processing [GO:0000965]; mitochondrial RNA catabolic process [GO:0000957]; RNA catabolic process [GO:0006401]; RNA phosphodiester bond hydrolysis, exonucleolytic [GO:0090503]</t>
  </si>
  <si>
    <t>cellular bud neck [GO:0005935]; cyclin-dependent protein kinase holoenzyme complex [GO:0000307]; cytoplasm [GO:0005737]; nucleus [GO:0005634]; Pho85-Pho80 CDK-cyclin complex [GO:1990860]; ATP binding [GO:0005524]; cyclin-dependent protein serine/threonine kinase activity [GO:0004693]; protein kinase activity [GO:0004672]; protein serine kinase activity [GO:0106310]; cell cycle G1/S phase transition [GO:0044843]; DNA damage response [GO:0006974]; establishment or maintenance of cytoskeleton polarity [GO:0030952]; fungal-type cell wall organization [GO:0031505]; G1/S transition of mitotic cell cycle [GO:0000082]; lipid homeostasis [GO:0055088]; long-chain fatty acid metabolic process [GO:0001676]; negative regulation of calcium-mediated signaling [GO:0050849]; negative regulation of DNA-binding transcription factor activity [GO:0043433]; negative regulation of glycogen biosynthetic process [GO:0045719]; negative regulation of macroautophagy [GO:0016242]; negative regulation of phosphate metabolic process [GO:0045936]; negative regulation of transcription by RNA polymerase II [GO:0000122]; positive regulation of macroautophagy [GO:0016239]; positive regulation of phospholipid biosynthetic process [GO:0071073]; protein phosphorylation [GO:0006468]; regulation of cell cycle [GO:0051726]; regulation of cell cycle phase transition [GO:1901987]; regulation of cell division [GO:0051302]; regulation of establishment or maintenance of cell polarity [GO:0032878]; regulation of glycogen biosynthetic process [GO:0005979]; regulation of lipid metabolic process [GO:0019216]; regulation of nucleocytoplasmic transport [GO:0046822]; regulation of protein localization [GO:0032880]; regulation of protein stability [GO:0031647]; regulation of transcription involved in G1/S transition of mitotic cell cycle [GO:0000083]</t>
  </si>
  <si>
    <t>cell cortex [GO:0005938]; cell periphery [GO:0071944]; cellular bud [GO:0005933]; cellular bud neck [GO:0005935]; cellular bud tip [GO:0005934]; cytoplasm [GO:0005737]; oxidoreductase activity [GO:0016491]; endocytosis [GO:0006897]</t>
  </si>
  <si>
    <t>nucleolus [GO:0005730]; nucleus [GO:0005634]; identical protein binding [GO:0042802]; large ribosomal subunit rRNA binding [GO:0070180]; mRNA binding [GO:0003729]; maturation of LSU-rRNA from tricistronic rRNA transcript (SSU-rRNA, 5.8S rRNA, LSU-rRNA) [GO:0000463]; ribosomal large subunit biogenesis [GO:0042273]</t>
  </si>
  <si>
    <t>CORVET complex [GO:0033263]; cytosol [GO:0005829]; early endosome membrane [GO:0031901]; endosome [GO:0005768]; fungal-type vacuole membrane [GO:0000329]; HOPS complex [GO:0030897]; actin binding [GO:0003779]; endosomal transport [GO:0016197]; Golgi to endosome transport [GO:0006895]; late endosome to vacuole transport [GO:0045324]; protein targeting to vacuole [GO:0006623]; regulation of SNARE complex assembly [GO:0035542]; regulation of vacuole fusion, non-autophagic [GO:0032889]; vacuole fusion, non-autophagic [GO:0042144]; vacuole organization [GO:0007033]; vesicle tethering [GO:0099022]</t>
  </si>
  <si>
    <t>cytoplasm [GO:0005737]; cytoplasmic stress granule [GO:0010494]; eukaryotic translation elongation factor 1 complex [GO:0005853]; nucleus [GO:0005634]; ribosome [GO:0005840]; calcium ion binding [GO:0005509]; core promoter sequence-specific DNA binding [GO:0001046]; DNA-binding transcription factor activity [GO:0003700]; guanyl-nucleotide exchange factor activity [GO:0005085]; phospholipid binding [GO:0005543]; translation elongation factor activity [GO:0003746]; positive regulation of transcription by RNA polymerase II [GO:0045944]; regulation of translational termination [GO:0006449]; translational elongation [GO:0006414]</t>
  </si>
  <si>
    <t>cis-Golgi network [GO:0005801]; endoplasmic reticulum [GO:0005783]; endoplasmic reticulum membrane [GO:0005789]; Golgi cis cisterna [GO:0000137]; mannan polymerase complex [GO:0000136]; cell wall mannoprotein biosynthetic process [GO:0000032]; mannosylation [GO:0097502]; protein N-linked glycosylation [GO:0006487]</t>
  </si>
  <si>
    <t>fungal-type vacuole [GO:0000324]; fungal-type vacuole membrane [GO:0000329]; Golgi apparatus [GO:0005794]; mannosyltransferase complex [GO:0031501]; inositol phosphorylceramide mannosyltransferase activity [GO:0103064]; mannosyltransferase activity [GO:0000030]; glycosphingolipid biosynthetic process [GO:0006688]; mannosyl diphosphorylinositol ceramide metabolic process [GO:0006676]; mannosyl-inositol phosphorylceramide biosynthetic process [GO:0051999]; mannosyl-inositol phosphorylceramide metabolic process [GO:0006675]; sphingolipid biosynthetic process [GO:0030148]</t>
  </si>
  <si>
    <t>cell periphery [GO:0071944]; plasma membrane [GO:0005886]; ABC-type transporter activity [GO:0140359]; ATP binding [GO:0005524]; organic acid transmembrane transporter activity [GO:0005342]; organic acid transport [GO:0015849]</t>
  </si>
  <si>
    <t>iron-sulfur cluster assembly complex [GO:1990229]; mitochondrial matrix [GO:0005759]; mitochondrion [GO:0005739]; 2 iron, 2 sulfur cluster binding [GO:0051537]; disulfide oxidoreductase activity [GO:0015036]; metal ion binding [GO:0046872]; cellular response to oxidative stress [GO:0034599]; iron-sulfur cluster assembly [GO:0016226]; protein maturation by [2Fe-2S] cluster transfer [GO:0106034]; protein maturation by [4Fe-4S] cluster transfer [GO:0106035]; protein maturation by iron-sulfur cluster transfer [GO:0097428]; response to osmotic stress [GO:0006970]</t>
  </si>
  <si>
    <t>mitochondrial inner membrane [GO:0005743]; magnesium ion transmembrane transporter activity [GO:0015095]; mitochondrial magnesium ion transmembrane transport [GO:0045016]</t>
  </si>
  <si>
    <t>cytosol [GO:0005829]; mitochondrion [GO:0005739]; aldehyde dehydrogenase (NAD+) activity [GO:0004029]; aldehyde dehydrogenase (NADP+) activity [GO:0033721]; aldehyde dehydrogenase [NAD(P)+] activity [GO:0004030]; acetate biosynthetic process [GO:0019413]; ethanol catabolic process [GO:0006068]; NADPH regeneration [GO:0006740]; response to salt stress [GO:0009651]</t>
  </si>
  <si>
    <t>mitochondrial inner membrane [GO:0005743]; mitochondrion [GO:0005739]; TIM23 mitochondrial import inner membrane translocase complex [GO:0005744]; identical protein binding [GO:0042802]; mitochondrion targeting sequence binding [GO:0030943]; intracellular protein transport [GO:0006886]; protein import into mitochondrial matrix [GO:0030150]; protein insertion into mitochondrial inner membrane [GO:0045039]; regulation of mitochondrial membrane permeability [GO:0046902]</t>
  </si>
  <si>
    <t>cytoplasm [GO:0005737]; N-acetylglucosamine metabolic process [GO:0006044]</t>
  </si>
  <si>
    <t>cytoplasm [GO:0005737]; cytosol [GO:0005829]; endocytic vesicle [GO:0030139]; GTPase activator activity [GO:0005096]; guanyl-nucleotide exchange factor activity [GO:0005085]; small GTPase binding [GO:0031267]; Golgi to endosome transport [GO:0006895]; late endosome to vacuole transport via multivesicular body sorting pathway [GO:0032511]; protein localization to endosome [GO:0036010]</t>
  </si>
  <si>
    <t>mitochondrial outer membrane [GO:0005741]; mitochondrion [GO:0005739]; cysteine-type deubiquitinase activity [GO:0004843]; protein deubiquitination [GO:0016579]; ubiquitin-dependent protein catabolic process [GO:0006511]</t>
  </si>
  <si>
    <t>mitochondrial inner membrane [GO:0005743]; mitochondrial proton-transporting ATP synthase complex [GO:0005753]; mitochondrial proton-transporting ATP synthase complex, coupling factor F(o) [GO:0000276]; mitochondrial proton-transporting ATP synthase, stator stalk [GO:0000274]; mitochondrion [GO:0005739]; proton transmembrane transporter activity [GO:0015078]; protein-containing complex assembly [GO:0065003]; proton motive force-driven ATP synthesis [GO:0015986]</t>
  </si>
  <si>
    <t>Large ribosomal subunit protein eL21B (60S ribosomal protein L21-B)</t>
  </si>
  <si>
    <t>mitochondrion [GO:0005739]; nuclear chromosome [GO:0000228]; nucleus [GO:0005634]; transcription regulator complex [GO:0005667]; ATP binding [GO:0005524]; ATP hydrolysis activity [GO:0016887]; ATP-dependent chromatin remodeler activity [GO:0140658]; DNA binding [GO:0003677]; helicase activity [GO:0004386]; TBP-class protein binding [GO:0017025]; negative regulation of DNA-templated transcription [GO:0045892]; nucleolar large rRNA transcription by RNA polymerase I [GO:0042790]; regulation of RNA polymerase II transcription preinitiation complex assembly [GO:0045898]; regulation of transcription by RNA polymerase II [GO:0006357]; rRNA processing [GO:0006364]</t>
  </si>
  <si>
    <t>endoplasmic reticulum exit site [GO:0070971]; endoplasmic reticulum membrane [GO:0005789]; ER to Golgi transport vesicle membrane [GO:0012507]; protein-membrane adaptor activity [GO:0043495]; COPII vesicle coating [GO:0048208]; Golgi organization [GO:0007030]; macroautophagy [GO:0016236]; protein localization to endoplasmic reticulum exit site [GO:0070973]; protein transport [GO:0015031]</t>
  </si>
  <si>
    <t>cytoplasm [GO:0005737]; elongator holoenzyme complex [GO:0033588]; nucleoplasm [GO:0005654]; nucleus [GO:0005634]; 4 iron, 4 sulfur cluster binding [GO:0051539]; histone acetyltransferase activity [GO:0004402]; metal ion binding [GO:0046872]; tRNA binding [GO:0000049]; tRNA uridine(34) acetyltransferase activity [GO:0106261]; regulation of transcription by RNA polymerase II [GO:0006357]; regulation of translation [GO:0006417]; tRNA wobble base 5-methoxycarbonylmethyl-2-thiouridinylation [GO:0002926]; tRNA wobble uridine modification [GO:0002098]</t>
  </si>
  <si>
    <t>cytoplasm [GO:0005737]; cytosol [GO:0005829]; mitochondrion [GO:0005739]; nucleus [GO:0005634]; flavin adenine dinucleotide binding [GO:0050660]; glutathione-disulfide reductase (NADPH) activity [GO:0004362]; NADP binding [GO:0050661]; cell redox homeostasis [GO:0045454]; cellular response to oxidative stress [GO:0034599]; glutathione metabolic process [GO:0006749]; protein glutathionylation [GO:0010731]</t>
  </si>
  <si>
    <t>cytoplasm [GO:0005737]; nucleolus [GO:0005730]; preribosome, large subunit precursor [GO:0030687]; GTP binding [GO:0005525]; GTPase activity [GO:0003924]; RNA binding [GO:0003723]; assembly of large subunit precursor of preribosome [GO:1902626]; ribosomal large subunit biogenesis [GO:0042273]; ribosomal subunit export from nucleus [GO:0000054]; rRNA processing [GO:0006364]</t>
  </si>
  <si>
    <t>endoplasmic reticulum [GO:0005783]; membrane [GO:0016020]; rough endoplasmic reticulum membrane [GO:0030867]; Sec62/Sec63 complex [GO:0031207]; translocon complex [GO:0071256]; protein transmembrane transporter activity [GO:0008320]; post-translational protein targeting to membrane, translocation [GO:0031204]</t>
  </si>
  <si>
    <t>cytosol [GO:0005829]; mitochondrial matrix [GO:0005759]; mitochondrion [GO:0005739]; ATP binding [GO:0005524]; RNA binding [GO:0003723]; tyrosine-tRNA ligase activity [GO:0004831]; mitochondrial tyrosyl-tRNA aminoacylation [GO:0070184]; tRNA aminoacylation [GO:0043039]</t>
  </si>
  <si>
    <t>mitochondrion [GO:0005739]; TIM23 mitochondrial import inner membrane translocase complex [GO:0005744]; protein import into mitochondrial matrix [GO:0030150]; protein insertion into mitochondrial inner membrane [GO:0045039]</t>
  </si>
  <si>
    <t>cytoplasm [GO:0005737]; elongator holoenzyme complex [GO:0033588]; nucleoplasm [GO:0005654]; transcription elongation factor complex [GO:0008023]; identical protein binding [GO:0042802]; regulation of transcription by RNA polymerase II [GO:0006357]; regulation of translation [GO:0006417]; tRNA wobble uridine modification [GO:0002098]</t>
  </si>
  <si>
    <t>cytoplasm [GO:0005737]; membrane-bounded organelle [GO:0043227]; mitochondrial inner membrane [GO:0005743]; mitochondrion [GO:0005739]; N-acetylphosphatidylethanolamine-hydrolysing phospholipase activity [GO:0102200]; N-acylphosphatidylethanolamine-specific phospholipase D activity [GO:0070290]; zinc ion binding [GO:0008270]; N-acylethanolamine metabolic process [GO:0070291]; N-acylphosphatidylethanolamine metabolic process [GO:0070292]; phospholipid catabolic process [GO:0009395]</t>
  </si>
  <si>
    <t>mitochondrial matrix [GO:0005759]; mitochondrion [GO:0005739]; aspartate-tRNA ligase activity [GO:0004815]; ATP binding [GO:0005524]; nucleic acid binding [GO:0003676]; aspartyl-tRNA aminoacylation [GO:0006422]; mitochondrial aspartyl-tRNA aminoacylation [GO:0070146]</t>
  </si>
  <si>
    <t>cytoplasm [GO:0005737]; cytosol [GO:0005829]; mitochondrion [GO:0005739]; nuclear pore localization [GO:0051664]</t>
  </si>
  <si>
    <t>cytoplasm [GO:0005737]; cytosol [GO:0005829]; nucleus [GO:0005634]; polysome [GO:0005844]; adenyl-nucleotide exchange factor activity [GO:0000774]; ATP binding [GO:0005524]; ATP-dependent protein folding chaperone [GO:0140662]; calmodulin binding [GO:0005516]; peptide binding [GO:0042277]; autophagy [GO:0006914]; proteasomal ubiquitin-independent protein catabolic process [GO:0010499]; proteasome-mediated ubiquitin-dependent protein catabolic process [GO:0043161]; protein folding [GO:0006457]; protein refolding [GO:0042026]</t>
  </si>
  <si>
    <t>positive regulation of transcription by RNA polymerase II [GO:0045944]; regulation of transcription involved in G1/S transition of mitotic cell cycle [GO:0000083]</t>
  </si>
  <si>
    <t>cellular bud neck [GO:0005935]; cytoplasm [GO:0005737]; nucleus [GO:0005634]; prospore membrane [GO:0005628]; histone deacetylase activity [GO:0004407]; positive regulation of transcription by RNA polymerase II [GO:0045944]; regulation of transcription involved in G1/S transition of mitotic cell cycle [GO:0000083]</t>
  </si>
  <si>
    <t>Small ribosomal subunit protein bS1m (37S ribosomal protein MRP51, mitochondrial)</t>
  </si>
  <si>
    <t>cytoplasm [GO:0005737]; cytosol [GO:0005829]; endosome membrane [GO:0010008]; fungal-type vacuole membrane [GO:0000329]; Golgi membrane [GO:0000139]; phagophore assembly site [GO:0000407]; phagophore assembly site membrane [GO:0034045]; phosphatidylinositol 3-kinase complex, class III, type I [GO:0034271]; phosphatidylinositol 3-kinase complex, class III, type II [GO:0034272]; vacuole-isolation membrane contact site [GO:0120095]; autophagosome assembly [GO:0000045]; autophagy [GO:0006914]; autophagy of peroxisome [GO:0030242]; cellular response to nitrogen starvation [GO:0006995]; cytoplasm to vacuole transport by the Cvt pathway [GO:0032258]; late endosome to vacuole transport [GO:0045324]; macroautophagy [GO:0016236]; phosphatidylinositol biosynthetic process [GO:0006661]; phosphatidylinositol phosphate biosynthetic process [GO:0046854]; piecemeal microautophagy of the nucleus [GO:0034727]; protein targeting to vacuole [GO:0006623]; retrograde transport, endosome to Golgi [GO:0042147]</t>
  </si>
  <si>
    <t>cytoplasm [GO:0005737]; cytosol [GO:0005829]; nuclear envelope [GO:0005635]; nucleus [GO:0005634]; nuclear import signal receptor activity [GO:0061608]; nuclear localization sequence binding [GO:0008139]; small GTPase binding [GO:0031267]; protein import into nucleus [GO:0006606]</t>
  </si>
  <si>
    <t>90S preribosome [GO:0030686]; nucleolus [GO:0005730]; nucleoplasm [GO:0005654]; rDNA heterochromatin [GO:0033553]; small-subunit processome [GO:0032040]; t-UTP complex [GO:0034455]; mRNA binding [GO:0003729]; RNA binding [GO:0003723]; U3 snoRNA binding [GO:0034511]; maturation of SSU-rRNA [GO:0030490]; maturation of SSU-rRNA from tricistronic rRNA transcript (SSU-rRNA, 5.8S rRNA, LSU-rRNA) [GO:0000462]; positive regulation of rRNA processing [GO:2000234]; positive regulation of transcription by RNA polymerase I [GO:0045943]</t>
  </si>
  <si>
    <t>chromatin [GO:0000785]; nucleosome [GO:0000786]; nucleus [GO:0005634]; protein-DNA complex [GO:0032993]; chromatin DNA binding [GO:0031490]; DNA binding [GO:0003677]; double-stranded DNA binding [GO:0003690]; molecular adaptor activity [GO:0060090]; nucleic acid binding [GO:0003676]; nucleosomal DNA binding [GO:0031492]; phosphate ion binding [GO:0042301]; structural constituent of chromatin [GO:0030527]; supercoiled DNA binding [GO:0097100]; chromosome condensation [GO:0030261]; negative regulation of DNA recombination [GO:0045910]; nucleosome assembly [GO:0006334]; regulation of DNA-templated transcription [GO:0006355]</t>
  </si>
  <si>
    <t>chromosome, telomeric region [GO:0000781]; nucleus [GO:0005634]; chromatin insulator sequence binding [GO:0043035]; DNA-binding transcription factor activity, RNA polymerase II-specific [GO:0000981]; double-stranded telomeric DNA binding [GO:0003691]; protein homodimerization activity [GO:0042803]; RNA polymerase II cis-regulatory region sequence-specific DNA binding [GO:0000978]; telomeric DNA binding [GO:0042162]; cell cycle [GO:0007049]; negative regulation of telomere maintenance via telomerase [GO:0032211]; snoRNA transcription by RNA polymerase II [GO:0001015]; telomere maintenance via telomere lengthening [GO:0010833]</t>
  </si>
  <si>
    <t>cytoplasm [GO:0005737]; cytosol [GO:0005829]; cytosolic large ribosomal subunit [GO:0022625]; nucleus [GO:0005634]; 5S rRNA binding [GO:0008097]; structural constituent of ribosome [GO:0003735]; cytoplasmic translation [GO:0002181]; ribosomal large subunit assembly [GO:0000027]</t>
  </si>
  <si>
    <t>Large ribosomal subunit protein uL18 (60S ribosomal protein L5) (L1) (L1a) (Ribosomal 5S RNA-binding protein) (YL3)</t>
  </si>
  <si>
    <t>mitochondrial envelope [GO:0005740]; mitochondrial inner membrane [GO:0005743]; mitochondrial intermembrane space [GO:0005758]; mitochondrial ribosome [GO:0005761]</t>
  </si>
  <si>
    <t>mitochondrial envelope [GO:0005740]; mitochondrial inner membrane [GO:0005743]; mitochondrial intermembrane space [GO:0005758]; mitochondrial ribosome [GO:0005761]; copper ion binding [GO:0005507]; aerobic respiration [GO:0009060]; protein-containing complex assembly [GO:0065003]</t>
  </si>
  <si>
    <t>chromosome, telomeric region [GO:0000781]; cytosol [GO:0005829]; nucleus [GO:0005634]; Set1C/COMPASS complex [GO:0048188]; chromatin binding [GO:0003682]; metal ion binding [GO:0046872]; methylated histone binding [GO:0035064]; histone H3-K4 methylation [GO:0051568]; positive regulation of DNA-templated transcription [GO:0045893]; regulation of DNA-templated transcription [GO:0006355]; regulation of meiotic DNA double-strand break formation [GO:1903341]; subtelomeric heterochromatin formation [GO:0031509]</t>
  </si>
  <si>
    <t>cellular bud neck [GO:0005935]; cellular bud tip [GO:0005934]; cytoplasm [GO:0005737]; cytosol [GO:0005829]; mating projection tip [GO:0043332]; ATP binding [GO:0005524]; MAP kinase kinase activity [GO:0004708]; protein serine kinase activity [GO:0106310]; protein serine/threonine kinase activity [GO:0004674]; protein tyrosine kinase activity [GO:0004713]; autophagy of peroxisome [GO:0030242]; cell wall integrity MAPK cascade [GO:0000196]; protein phosphorylation [GO:0006468]; regulation of fungal-type cell wall organization [GO:0060237]; signal transduction [GO:0007165]</t>
  </si>
  <si>
    <t>cell cortex [GO:0005938]; cytoplasm [GO:0005737]; ATP binding [GO:0005524]; protein kinase activity [GO:0004672]; protein serine kinase activity [GO:0106310]; protein serine/threonine kinase activity [GO:0004674]; intracellular signal transduction [GO:0035556]; protein phosphorylation [GO:0006468]</t>
  </si>
  <si>
    <t>Large ribosomal subunit protein eL33A (60S ribosomal protein L33-A) (L37) (RP47) (YL37)</t>
  </si>
  <si>
    <t>endocytosis [GO:0006897]; ER to Golgi ceramide transport [GO:0035621]; exocytosis [GO:0006887]; maintenance of cell polarity [GO:0030011]; piecemeal microautophagy of the nucleus [GO:0034727]; post-Golgi vesicle-mediated transport [GO:0006892]; sphingolipid metabolic process [GO:0006665]; sterol transport [GO:0015918]</t>
  </si>
  <si>
    <t>cytoplasm [GO:0005737]; cytosol [GO:0005829]; Golgi membrane [GO:0000139]; intracellular membrane-bounded organelle [GO:0043231]; membrane [GO:0016020]; lipid binding [GO:0008289]; oxysterol binding [GO:0008142]; phosphatidic acid binding [GO:0070300]; phosphatidylinositol-4,5-bisphosphate binding [GO:0005546]; phosphatidylinositol-4-phosphate binding [GO:0070273]; sterol transfer activity [GO:0120015]; sterol transporter activity [GO:0015248]; endocytosis [GO:0006897]; ER to Golgi ceramide transport [GO:0035621]; exocytosis [GO:0006887]; maintenance of cell polarity [GO:0030011]; piecemeal microautophagy of the nucleus [GO:0034727]; post-Golgi vesicle-mediated transport [GO:0006892]; sphingolipid metabolic process [GO:0006665]; sterol transport [GO:0015918]</t>
  </si>
  <si>
    <t>nuclear exosome (RNase complex) [GO:0000176]; nucleolus [GO:0005730]; nucleoplasm [GO:0005654]; nucleus [GO:0005634]; 5S rRNA binding [GO:0008097]; rRNA binding [GO:0019843]; maturation of 5.8S rRNA [GO:0000460]; maturation of LSU-rRNA from tricistronic rRNA transcript (SSU-rRNA, 5.8S rRNA, LSU-rRNA) [GO:0000463]; ribosomal large subunit assembly [GO:0000027]; ribosomal large subunit export from nucleus [GO:0000055]; rRNA processing [GO:0006364]</t>
  </si>
  <si>
    <t>cytoplasmic ribonucleoprotein granule [GO:0036464]; ATP binding [GO:0005524]; protein kinase activity [GO:0004672]; protein serine kinase activity [GO:0106310]; protein serine/threonine kinase activity [GO:0004674]; intracellular signal transduction [GO:0035556]; protein phosphorylation [GO:0006468]</t>
  </si>
  <si>
    <t>catalytic step 2 spliceosome [GO:0071013]; cytoplasm [GO:0005737]; Prp19 complex [GO:0000974]; spliceosomal complex [GO:0005681]; mRNA splicing, via spliceosome [GO:0000398]</t>
  </si>
  <si>
    <t>cytoplasm [GO:0005737]; cytosol [GO:0005829]; nucleus [GO:0005634]; ATP binding [GO:0005524]; DNA replication origin binding [GO:0003688]; protein kinase activity [GO:0004672]; protein serine kinase activity [GO:0106310]; protein serine/threonine kinase activity [GO:0004674]; protein serine/threonine/tyrosine kinase activity [GO:0004712]; protein tyrosine kinase activity [GO:0004713]; deoxyribonucleoside triphosphate biosynthetic process [GO:0009202]; DNA damage checkpoint signaling [GO:0000077]; DNA repair [GO:0006281]; DNA replication initiation [GO:0006270]; meiotic recombination checkpoint signaling [GO:0051598]; negative regulation of DNA damage checkpoint [GO:2000002]; negative regulation of phosphorylation [GO:0042326]; protein localization [GO:0008104]; protein phosphorylation [GO:0006468]; regulation of DNA repair [GO:0006282]</t>
  </si>
  <si>
    <t>endoplasmic reticulum [GO:0005783]; fungal-type vacuole [GO:0000324]; mitochondrion [GO:0005739]; protein-containing complex [GO:0032991]; aspartic-type endopeptidase activity [GO:0004190]; disordered domain specific binding [GO:0097718]; oligosaccharide binding [GO:0070492]; peptidase activity [GO:0008233]; autophagy [GO:0006914]; cytoplasm to vacuole transport by the Cvt pathway [GO:0032258]; lysosomal microautophagy [GO:0016237]; macroautophagy [GO:0016236]; pexophagy [GO:0000425]; proteolysis involved in protein catabolic process [GO:0051603]</t>
  </si>
  <si>
    <t>cortical microtubule plus-end [GO:1903754]; cytoplasmic microtubule [GO:0005881]; kinesin complex [GO:0005871]; microtubule [GO:0005874]; mitochondrion [GO:0005739]; spindle pole body [GO:0005816]; ATP binding [GO:0005524]; ATP hydrolysis activity [GO:0016887]; microtubule binding [GO:0008017]; microtubule motor activity [GO:0003777]; plus-end-directed microtubule motor activity [GO:0008574]; cell cycle [GO:0007049]; cell division [GO:0051301]; microtubule polymerization [GO:0046785]; microtubule-based movement [GO:0007018]; negative regulation of microtubule depolymerization [GO:0007026]; nuclear migration along microtubule [GO:0030473]</t>
  </si>
  <si>
    <t>cytoplasm [GO:0005737]; aminoacyl-tRNA editing activity [GO:0002161]; ATP binding [GO:0005524]; leucine-tRNA ligase activity [GO:0004823]; leucyl-tRNA aminoacylation [GO:0006429]; regulation of TORC1 signaling [GO:1903432]</t>
  </si>
  <si>
    <t>cytoplasm [GO:0005737]; cytosol [GO:0005829]; nucleus [GO:0005634]; guanyl-nucleotide exchange factor activity [GO:0005085]; establishment of cell polarity [GO:0030010]; positive regulation of GTPase activity [GO:0043547]; regulation of cell wall organization or biogenesis [GO:1903338]; response to pheromone [GO:0019236]; Rho protein signal transduction [GO:0007266]</t>
  </si>
  <si>
    <t>cytoplasm [GO:0005737]; nuclear pore [GO:0005643]; nuclear RNA export factor complex [GO:0042272]; nucleus [GO:0005634]; mRNA binding [GO:0003729]; porin activity [GO:0015288]; RNA binding [GO:0003723]; U1 snRNA binding [GO:0030619]; U2 snRNA binding [GO:0030620]; U4 snRNA binding [GO:0030621]; U5 snRNA binding [GO:0030623]; U6 snRNA binding [GO:0017070]; mRNA export from nucleus [GO:0006406]; poly(A)+ mRNA export from nucleus [GO:0016973]; ribosomal large subunit export from nucleus [GO:0000055]; ribosomal small subunit export from nucleus [GO:0000056]</t>
  </si>
  <si>
    <t>mitochondrial membrane [GO:0031966]; mitochondrion [GO:0005739]; protoheme IX farnesyltransferase activity [GO:0008495]; heme A biosynthetic process [GO:0006784]</t>
  </si>
  <si>
    <t>Large ribosomal subunit protein uL24m (54S ribosomal protein L40, mitochondrial) (YmL40)</t>
  </si>
  <si>
    <t>cytosol [GO:0005829]; endoplasmic reticulum [GO:0005783]; glycosylphosphatidylinositol-N-acetylglucosaminyltransferase (GPI-GnT) complex [GO:0000506]; phosphatidylinositol N-acetylglucosaminyltransferase activity [GO:0017176]; fungal-type cell wall organization [GO:0031505]; GPI anchor biosynthetic process [GO:0006506]</t>
  </si>
  <si>
    <t>commitment complex [GO:0000243]; mRNA cap binding complex [GO:0005845]; nuclear cap binding complex [GO:0005846]; nucleus [GO:0005634]; perinuclear region of cytoplasm [GO:0048471]; RNA cap binding [GO:0000339]; mRNA 3'-end processing [GO:0031124]; mRNA cis splicing, via spliceosome [GO:0045292]; mRNA export from nucleus [GO:0006406]; mRNA splicing, via spliceosome [GO:0000398]; mRNA transcription by RNA polymerase II [GO:0042789]; nuclear-transcribed mRNA catabolic process [GO:0000956]; nuclear-transcribed mRNA catabolic process, nonsense-mediated decay [GO:0000184]; primary miRNA processing [GO:0031053]; response to osmotic stress [GO:0006970]</t>
  </si>
  <si>
    <t>fungal-type vacuole membrane [GO:0000329]; plasma membrane [GO:0005886]; TORC1 complex [GO:0031931]; fungal-type cell wall organization [GO:0031505]; glycerol metabolic process [GO:0006071]; regulation of cell cycle [GO:0051726]; regulation of cell growth [GO:0001558]; response to nutrient [GO:0007584]; response to salt stress [GO:0009651]; TOR signaling [GO:0031929]</t>
  </si>
  <si>
    <t>cytoplasm [GO:0005737]; endosome [GO:0005768]; enzyme regulator activity [GO:0030234]; endocytic recycling [GO:0032456]; tRNA methylation [GO:0030488]; tRNA nucleoside ribose methylation [GO:0002128]; wobble position ribose methylation [GO:0002130]</t>
  </si>
  <si>
    <t>mitochondrial inner membrane [GO:0005743]; mitochondrial large ribosomal subunit [GO:0005762]; structural constituent of ribosome [GO:0003735]; mitochondrial translation [GO:0032543]; ribosome biogenesis [GO:0042254]</t>
  </si>
  <si>
    <t>Large ribosomal subunit protein bL36m (54S ribosomal protein RTC6, mitochondrial) (Restriction of telomere capping protein 6) (Translation associated element 4)</t>
  </si>
  <si>
    <t>cytoplasm [GO:0005737]; cytoplasmic stress granule [GO:0010494]; nucleus [GO:0005634]; P-body [GO:0000932]; mRNA binding [GO:0003729]; chromatin remodeling [GO:0006338]; mRNA splicing, via spliceosome [GO:0000398]; regulation of translation [GO:0006417]</t>
  </si>
  <si>
    <t>cytoplasm [GO:0005737]; Nrd1 complex [GO:0035649]; nucleoplasm [GO:0005654]; nucleus [GO:0005634]; mRNA binding [GO:0003729]; RNA binding [GO:0003723]; transcription regulatory region RNA binding [GO:0001068]; antisense RNA transcript catabolic process [GO:0071041]; CUT catabolic process [GO:0071034]; mRNA 3'-end processing [GO:0031124]; nuclear mRNA surveillance [GO:0071028]; sno(s)RNA 3'-end processing [GO:0031126]; snRNA 3'-end processing [GO:0034472]; termination of RNA polymerase II transcription, exosome-dependent [GO:0030847]; tRNA 3'-end processing [GO:0042780]</t>
  </si>
  <si>
    <t>cell periphery [GO:0071944]; cytoplasm [GO:0005737]; endoplasmic reticulum [GO:0005783]; cysteine-type carboxypeptidase activity [GO:0016807]; cysteine-type deubiquitinase activity [GO:0004843]; K48-linked deubiquitinase activity [GO:1990380]; protein K48-linked deubiquitination [GO:0071108]</t>
  </si>
  <si>
    <t>AP-3 adaptor complex [GO:0030123]; clathrin-coated vesicle membrane [GO:0030665]; endosome membrane [GO:0010008]; Golgi apparatus [GO:0005794]; Golgi to vacuole transport [GO:0006896]; intracellular protein transport [GO:0006886]; protein targeting to vacuole [GO:0006623]</t>
  </si>
  <si>
    <t>cellular bud neck [GO:0005935]; cellular bud tip [GO:0005934]; chromosome, centromeric region [GO:0000775]; cytoplasm [GO:0005737]; cytosol [GO:0005829]; Golgi apparatus [GO:0005794]; monopolin complex [GO:0033551]; nucleolus [GO:0005730]; nucleoplasm [GO:0005654]; nucleus [GO:0005634]; plasma membrane [GO:0005886]; preribosome, small subunit precursor [GO:0030688]; spindle pole body [GO:0005816]; ATP binding [GO:0005524]; identical protein binding [GO:0042802]; protein kinase activity [GO:0004672]; protein serine kinase activity [GO:0106310]; protein serine/threonine kinase activity [GO:0004674]; protein tyrosine kinase activity [GO:0004713]; autophagy of peroxisome [GO:0030242]; DNA repair [GO:0006281]; endocytosis [GO:0006897]; meiotic chromosome segregation [GO:0045132]; monopolar spindle attachment to meiosis I kinetochore [GO:0051455]; peptidyl-serine phosphorylation [GO:0018105]; positive regulation of clathrin-dependent endocytosis [GO:2000370]; regulation of autophagosome assembly [GO:2000785]; regulation of ER to Golgi vesicle-mediated transport [GO:0060628]; regulation of protein localization [GO:0032880]; regulation of protein localization by the Cvt pathway [GO:2001159]; regulation of vesicle fusion with Golgi apparatus [GO:0106214]; ribosomal large subunit biogenesis [GO:0042273]; ribosomal small subunit biogenesis [GO:0042274]; signal transduction [GO:0007165]; tRNA wobble uridine modification [GO:0002098]</t>
  </si>
  <si>
    <t>lipid droplet [GO:0005811]; mitochondrial membrane [GO:0031966]; mitochondrion [GO:0005739]; phosphatidylglycerol phospholipase C activity [GO:0034479]; glycerophospholipid catabolic process [GO:0046475]; phosphatidylglycerol catabolic process [GO:0034478]</t>
  </si>
  <si>
    <t>cytoplasm [GO:0005737]; endoplasmic reticulum [GO:0005783]; 4 iron, 4 sulfur cluster binding [GO:0051539]; FMN binding [GO:0010181]; metal ion binding [GO:0046872]; tRNA-4-demethylwyosine synthase activity [GO:0102521]; wybutosine biosynthetic process [GO:0031591]</t>
  </si>
  <si>
    <t>endoplasmic reticulum membrane [GO:0005789]; nucleolus [GO:0005730]; signal recognition particle, endoplasmic reticulum targeting [GO:0005786]; 7S RNA binding [GO:0008312]; SRP-dependent cotranslational protein targeting to membrane [GO:0006614]; SRP-dependent cotranslational protein targeting to membrane, signal sequence recognition [GO:0006617]</t>
  </si>
  <si>
    <t>cytoplasm [GO:0005737]; nucleolus [GO:0005730]; nucleus [GO:0005634]; preribosome, large subunit precursor [GO:0030687]; RNA binding [GO:0003723]; assembly of large subunit precursor of preribosome [GO:1902626]; maturation of LSU-rRNA from tricistronic rRNA transcript (SSU-rRNA, 5.8S rRNA, LSU-rRNA) [GO:0000463]; ribosomal large subunit biogenesis [GO:0042273]; ribosome assembly [GO:0042255]</t>
  </si>
  <si>
    <t>nucleoplasm [GO:0005654]; nucleus [GO:0005634]; mRNA binding [GO:0003729]; pseudouridine synthase activity [GO:0009982]; mRNA processing [GO:0006397]; mRNA pseudouridine synthesis [GO:1990481]; snRNA pseudouridine synthesis [GO:0031120]; tRNA modification [GO:0006400]; tRNA pseudouridine synthesis [GO:0031119]</t>
  </si>
  <si>
    <t>cytoplasm [GO:0005737]; cytosol [GO:0005829]; ATP binding [GO:0005524]; hydroxyethylthiazole kinase activity [GO:0004417]; magnesium ion binding [GO:0000287]; thiamine-phosphate diphosphorylase activity [GO:0004789]; phosphorylation [GO:0016310]; thiamine biosynthetic process [GO:0009228]; thiamine diphosphate biosynthetic process [GO:0009229]</t>
  </si>
  <si>
    <t>Cbp3p-Cbp6 complex [GO:0061671]; mitochondrial membrane [GO:0031966]; mitochondrial ribosome [GO:0005761]; mitochondrion [GO:0005739]; mRNA binding [GO:0003729]; ribosome binding [GO:0043022]; mitochondrial respiratory chain complex III assembly [GO:0034551]; positive regulation of mitochondrial translation [GO:0070131]; protein stabilization [GO:0050821]</t>
  </si>
  <si>
    <t>90S preribosome [GO:0030686]; cytoplasm [GO:0005737]; mitochondrion [GO:0005739]; nucleolus [GO:0005730]; nucleoplasm [GO:0005654]; nucleus [GO:0005634]; small-subunit processome [GO:0032040]; ATP binding [GO:0005524]; ATP hydrolysis activity [GO:0016887]; GTP binding [GO:0005525]; GTPase activity [GO:0003924]; mRNA binding [GO:0003729]; U3 snoRNA binding [GO:0034511]; endonucleolytic cleavage in 5'-ETS of tricistronic rRNA transcript (SSU-rRNA, 5.8S rRNA, LSU-rRNA) [GO:0000480]; endonucleolytic cleavage of tricistronic rRNA transcript (SSU-rRNA, 5.8S rRNA, LSU-rRNA) [GO:0000479]; endonucleolytic cleavage to generate mature 5'-end of SSU-rRNA from (SSU-rRNA, 5.8S rRNA, LSU-rRNA) [GO:0000472]; maturation of SSU-rRNA [GO:0030490]; maturation of SSU-rRNA from tricistronic rRNA transcript (SSU-rRNA, 5.8S rRNA, LSU-rRNA) [GO:0000462]; regulation of rRNA processing [GO:2000232]; ribosomal small subunit biogenesis [GO:0042274]</t>
  </si>
  <si>
    <t>COPII vesicle coat [GO:0030127]; endoplasmic reticulum [GO:0005783]; endoplasmic reticulum exit site [GO:0070971]; endoplasmic reticulum membrane [GO:0005789]; Golgi membrane [GO:0000139]; mitochondria-associated endoplasmic reticulum membrane [GO:0044233]; mitochondrion [GO:0005739]; GTP binding [GO:0005525]; GTPase activity [GO:0003924]; endoplasmic reticulum to Golgi vesicle-mediated transport [GO:0006888]; intracellular protein transport [GO:0006886]; membrane organization [GO:0061024]; mitochondrial fission [GO:0000266]; mitochondrial membrane organization [GO:0007006]; nuclear envelope organization [GO:0006998]; positive regulation of ER to Golgi vesicle-mediated transport [GO:1902953]; positive regulation of protein exit from endoplasmic reticulum [GO:0070863]; regulation of COPII vesicle coating [GO:0003400]; vesicle organization [GO:0016050]</t>
  </si>
  <si>
    <t>cellular bud neck [GO:0005935]; endoplasmic reticulum [GO:0005783]; endoplasmic reticulum membrane [GO:0005789]; fungal-type vacuole [GO:0000324]; FAD transmembrane transporter activity [GO:0015230]; FAD transport [GO:0015883]; fungal-type cell wall biogenesis [GO:0009272]; protein folding [GO:0006457]; sphingolipid biosynthetic process [GO:0030148]; transmembrane transport [GO:0055085]</t>
  </si>
  <si>
    <t>cytoplasm [GO:0005737]; mitochondrion [GO:0005739]; nucleus [GO:0005634]; polysome [GO:0005844]; ATP binding [GO:0005524]; ATP hydrolysis activity [GO:0016887]; mRNA binding [GO:0003729]; ribosome binding [GO:0043022]; translation termination factor activity [GO:0008079]; poly(A)+ mRNA export from nucleus [GO:0016973]; regulation of translational termination [GO:0006449]; ribosomal small subunit biogenesis [GO:0042274]</t>
  </si>
  <si>
    <t>endoplasmic reticulum membrane [GO:0005789]; dolichyl-phosphate beta-glucosyltransferase activity [GO:0004581]; protein N-linked glycosylation [GO:0006487]</t>
  </si>
  <si>
    <t>cytosol [GO:0005829]; fatty acid synthase complex [GO:0005835]; mitochondrion [GO:0005739]; 3-oxoacyl-[acyl-carrier-protein] reductase (NADPH) activity [GO:0004316]; 3-oxoacyl-[acyl-carrier-protein] synthase activity [GO:0004315]; fatty-acyl-CoA synthase activity [GO:0004321]; holo-[acyl-carrier-protein] synthase activity [GO:0008897]; magnesium ion binding [GO:0000287]; long-chain fatty acid biosynthetic process [GO:0042759]</t>
  </si>
  <si>
    <t>cell periphery [GO:0071944]; fungal-type vacuole [GO:0000324]; fungal-type vacuole membrane [GO:0000329]; membrane [GO:0016020]; proton-transporting V-type ATPase complex [GO:0033176]; vacuolar proton-transporting V-type ATPase complex [GO:0016471]; vacuolar proton-transporting V-type ATPase, V0 domain [GO:0000220]; proton-transporting ATPase activity, rotational mechanism [GO:0046961]; endosomal lumen acidification [GO:0048388]; Golgi lumen acidification [GO:0061795]; proton transmembrane transport [GO:1902600]; vacuolar acidification [GO:0007035]</t>
  </si>
  <si>
    <t>ASTRA complex [GO:0070209]; chromatin [GO:0000785]; Ino80 complex [GO:0031011]; NuA4 histone acetyltransferase complex [GO:0035267]; nucleus [GO:0005634]; R2TP complex [GO:0097255]; Swr1 complex [GO:0000812]; 3'-5' DNA helicase activity [GO:0043138]; 5'-3' DNA helicase activity [GO:0043139]; ATP binding [GO:0005524]; ATP hydrolysis activity [GO:0016887]; DNA helicase activity [GO:0003678]; box C/D snoRNP assembly [GO:0000492]; chromatin remodeling [GO:0006338]; DNA repair [GO:0006281]; histone acetylation [GO:0016573]; protein stabilization [GO:0050821]; regulation of DNA-templated transcription [GO:0006355]; regulation of transcription by RNA polymerase II [GO:0006357]; rRNA processing [GO:0006364]</t>
  </si>
  <si>
    <t>cytosol [GO:0005829]; eukaryotic 43S preinitiation complex [GO:0016282]; eukaryotic translation initiation factor 2 complex [GO:0005850]; multi-eIF complex [GO:0043614]; ribosome [GO:0005840]; metal ion binding [GO:0046872]; mRNA binding [GO:0003729]; translation initiation factor activity [GO:0003743]; translation initiation factor binding [GO:0031369]; formation of cytoplasmic translation initiation complex [GO:0001732]; formation of translation preinitiation complex [GO:0001731]; translational initiation [GO:0006413]</t>
  </si>
  <si>
    <t>cytoplasm [GO:0005737]; cytosol [GO:0005829]; nucleus [GO:0005634]; perinuclear region of cytoplasm [GO:0048471]; plasma membrane [GO:0005886]; protein-containing complex [GO:0032991]; ATP binding [GO:0005524]; ATP hydrolysis activity [GO:0016887]; ATP-dependent protein folding chaperone [GO:0140662]; identical protein binding [GO:0042802]; unfolded protein binding [GO:0051082]; 'de novo' protein folding [GO:0006458]; box C/D snoRNP assembly [GO:0000492]; cellular response to heat [GO:0034605]; positive regulation of telomere maintenance via telomerase [GO:0032212]; proteasome assembly [GO:0043248]; protein folding [GO:0006457]; protein maturation [GO:0051604]; protein refolding [GO:0042026]; protein stabilization [GO:0050821]; protein targeting to mitochondrion [GO:0006626]; regulation of telomere maintenance [GO:0032204]; response to osmotic stress [GO:0006970]; response to oxygen levels [GO:0070482]</t>
  </si>
  <si>
    <t>cell cortex [GO:0005938]; cellular bud neck [GO:0005935]; cellular bud neck contractile ring [GO:0000142]; cytoplasm [GO:0005737]; MIH complex [GO:0120155]; mitotic actomyosin contractile ring [GO:0110085]; plasma membrane [GO:0005886]; actin filament binding [GO:0051015]; calmodulin binding [GO:0005516]; GTPase activator activity [GO:0005096]; myosin II heavy chain binding [GO:0032038]; myosin II light chain binding [GO:0032033]; myosin light chain binding [GO:0032027]; mitotic actomyosin contractile ring assembly [GO:1903475]; mitotic actomyosin contractile ring assembly actin filament organization [GO:1903479]; protein localization to cell division site [GO:0072741]; regulation of actomyosin contractile ring contraction [GO:0031991]; regulation of cell wall organization or biogenesis [GO:1903338]; regulation of cytokinesis [GO:0032465]; regulation of GTPase activity [GO:0043087]; regulation of mitotic actomyosin contractile ring contraction [GO:1903471]</t>
  </si>
  <si>
    <t>cytoplasm [GO:0005737]; nuclear periphery [GO:0034399]; nucleolus [GO:0005730]; signal recognition particle, endoplasmic reticulum targeting [GO:0005786]; 7S RNA binding [GO:0008312]; endoplasmic reticulum signal peptide binding [GO:0030942]; signal recognition particle binding [GO:0005047]; SRP-dependent cotranslational protein targeting to membrane [GO:0006614]; SRP-dependent cotranslational protein targeting to membrane, signal sequence recognition [GO:0006617]</t>
  </si>
  <si>
    <t>cellular bud neck [GO:0005935]; cellular bud tip [GO:0005934]; cytoplasm [GO:0005737]; cytosol [GO:0005829]; Golgi-associated vesicle [GO:0005798]; incipient cellular bud site [GO:0000131]; plasma membrane [GO:0005886]; GTPase activator activity [GO:0005096]; activation of GTPase activity [GO:0090630]; endoplasmic reticulum to Golgi vesicle-mediated transport [GO:0006888]; exocytosis [GO:0006887]; protein transport [GO:0015031]; vesicle-mediated transport [GO:0016192]</t>
  </si>
  <si>
    <t>central plaque of spindle pole body [GO:0005823]; cytoplasm [GO:0005737]; mitotic nuclear membrane microtubule tethering complex [GO:0106084]; nuclear envelope [GO:0005635]; spindle pole body [GO:0005816]; structural molecule activity [GO:0005198]; mitotic spindle pole body localization [GO:1990608]; protein localization to spindle pole body [GO:0071988]; spindle pole body duplication [GO:0030474]</t>
  </si>
  <si>
    <t>AP-1 adaptor complex [GO:0030121]; clathrin-coated pit [GO:0005905]; clathrin-coated vesicle [GO:0030136]; cytosol [GO:0005829]; clathrin adaptor activity [GO:0035615]; Golgi to vacuole transport [GO:0006896]; intracellular protein transport [GO:0006886]; vesicle targeting, trans-Golgi to endosome [GO:0048203]; vesicle-mediated transport [GO:0016192]</t>
  </si>
  <si>
    <t>cytosol [GO:0005829]; mitochondrial matrix [GO:0005759]; mitochondrion [GO:0005739]; nucleus [GO:0005634]; tricarboxylic acid cycle enzyme complex [GO:0045239]; fumarate hydratase activity [GO:0004333]; DNA damage response [GO:0006974]; double-strand break repair [GO:0006302]; fumarate metabolic process [GO:0006106]; malate metabolic process [GO:0006108]; tricarboxylic acid cycle [GO:0006099]</t>
  </si>
  <si>
    <t>90S preribosome [GO:0030686]; cytoplasm [GO:0005737]; nucleolus [GO:0005730]; preribosome, small subunit precursor [GO:0030688]; 18S rRNA (adenine(1779)-N(6)/adenine(1780)-N(6))-dimethyltransferase activity [GO:0052909]; RNA binding [GO:0003723]; rRNA (adenine-N6,N6-)-dimethyltransferase activity [GO:0000179]; maturation of SSU-rRNA from tricistronic rRNA transcript (SSU-rRNA, 5.8S rRNA, LSU-rRNA) [GO:0000462]; rRNA methylation [GO:0031167]; rRNA modification [GO:0000154]</t>
  </si>
  <si>
    <t>cell cortex [GO:0005938]; cytoplasm [GO:0005737]; cytoplasmic microtubule [GO:0005881]; kinetochore [GO:0000776]; mating projection tip [GO:0043332]; nucleus [GO:0005634]; spindle pole body [GO:0005816]; establishment of spindle localization [GO:0051293]; karyogamy [GO:0000741]; mitotic spindle orientation checkpoint signaling [GO:0031578]; nuclear migration along microtubule [GO:0030473]</t>
  </si>
  <si>
    <t>mitochondrial inner membrane [GO:0005743]; mitochondrion [GO:0005739]; ABC-type oligopeptide transporter activity [GO:0015421]; ATP binding [GO:0005524]; ATP hydrolysis activity [GO:0016887]; cellular response to hydrogen peroxide [GO:0070301]; oligopeptide export from mitochondrion [GO:0090374]</t>
  </si>
  <si>
    <t>endoplasmic reticulum [GO:0005783]; plasma membrane [GO:0005886]; amino acid transmembrane transporter activity [GO:0015171]; putrescine transmembrane transporter activity [GO:0015489]; S-adenosyl-L-methionine transmembrane transporter activity [GO:0000095]; spermidine transmembrane transporter activity [GO:0015606]; amino acid transmembrane transport [GO:0003333]; putrescine transport [GO:0015847]; S-adenosyl-L-methionine transport [GO:0015805]; spermidine transport [GO:0015848]</t>
  </si>
  <si>
    <t>mitochondrial matrix [GO:0005759]; mitochondrion [GO:0005739]; electron transfer activity [GO:0009055]; flavin adenine dinucleotide binding [GO:0050660]; fatty acid beta-oxidation using acyl-CoA dehydrogenase [GO:0033539]</t>
  </si>
  <si>
    <t>nucleus [GO:0005634]; RNA polymerase I complex [GO:0005736]; DNA binding [GO:0003677]; metal ion binding [GO:0046872]; ribonucleoside binding [GO:0032549]; RNA polymerase I activity [GO:0001054]; nucleolar large rRNA transcription by RNA polymerase I [GO:0042790]; ribosome biogenesis [GO:0042254]; termination of RNA polymerase I transcription [GO:0006363]; transcription by RNA polymerase I [GO:0006360]; transcription elongation by RNA polymerase I [GO:0006362]; transcription initiation at RNA polymerase I promoter [GO:0006361]</t>
  </si>
  <si>
    <t>mitochondrial inner membrane [GO:0005743]; mitochondrion [GO:0005739]; 3'-phosphoadenosine 5'-phosphosulfate transmembrane transporter activity [GO:0046964]; 5'-adenylyl sulfate transmembrane transporter activity [GO:1902557]; nucleotide transmembrane transporter activity [GO:0015215]; 3'-phospho-5'-adenylyl sulfate transmembrane transport [GO:1902559]; 5'-adenylyl sulfate transmembrane transport [GO:1902558]; adenine nucleotide transport [GO:0051503]</t>
  </si>
  <si>
    <t>cytoplasm [GO:0005737]; cytosol [GO:0005829]; nucleolus [GO:0005730]; nucleus [GO:0005634]; preribosome, large subunit precursor [GO:0030687]; ribosomal large subunit binding [GO:0043023]; translation initiation factor activity [GO:0003743]; assembly of large subunit precursor of preribosome [GO:1902626]; cytosolic ribosome assembly [GO:0042256]; maturation of 5.8S rRNA [GO:0000460]; maturation of 5.8S rRNA from tricistronic rRNA transcript (SSU-rRNA, 5.8S rRNA, LSU-rRNA) [GO:0000466]; maturation of LSU-rRNA [GO:0000470]; maturation of LSU-rRNA from tricistronic rRNA transcript (SSU-rRNA, 5.8S rRNA, LSU-rRNA) [GO:0000463]; ribosomal large subunit biogenesis [GO:0042273]; ribosomal subunit export from nucleus [GO:0000054]; rRNA processing [GO:0006364]</t>
  </si>
  <si>
    <t>cytosol [GO:0005829]; membrane [GO:0016020]; guanyl-nucleotide exchange factor activity [GO:0005085]; zinc ion binding [GO:0008270]; post-Golgi vesicle-mediated transport [GO:0006892]; protein transport [GO:0015031]; small GTPase mediated signal transduction [GO:0007264]</t>
  </si>
  <si>
    <t>CMG complex [GO:0071162]; cytoplasm [GO:0005737]; DNA replication preinitiation complex [GO:0031261]; MCM complex [GO:0042555]; MCM core complex [GO:0097373]; nuclear pre-replicative complex [GO:0005656]; nuclear replication fork [GO:0043596]; nucleoplasm [GO:0005654]; nucleus [GO:0005634]; replication fork protection complex [GO:0031298]; ATP binding [GO:0005524]; ATP hydrolysis activity [GO:0016887]; DNA helicase activity [GO:0003678]; DNA replication origin binding [GO:0003688]; helicase activity [GO:0004386]; single-stranded DNA binding [GO:0003697]; DNA replication initiation [GO:0006270]; DNA strand elongation involved in DNA replication [GO:0006271]; DNA unwinding involved in DNA replication [GO:0006268]; double-strand break repair via break-induced replication [GO:0000727]; mitotic DNA replication initiation [GO:1902975]; nuclear DNA replication [GO:0033260]; pre-replicative complex assembly involved in nuclear cell cycle DNA replication [GO:0006267]; regulation of DNA-templated DNA replication initiation [GO:0030174]</t>
  </si>
  <si>
    <t>mitochondrial inner membrane [GO:0005743]; mitochondrial proton-transporting ATP synthase complex [GO:0005753]; mitochondrial proton-transporting ATP synthase complex, coupling factor F(o) [GO:0000276]; mitochondrion [GO:0005739]; proton transmembrane transporter activity [GO:0015078]; cristae formation [GO:0042407]; protein-containing complex assembly [GO:0065003]; proton motive force-driven ATP synthesis [GO:0015986]</t>
  </si>
  <si>
    <t>mitochondrial inner membrane [GO:0005743]; mitochondrion [GO:0005739]; vacuole-mitochondrion membrane contact site [GO:1990816]; antiporter activity [GO:0015297]; L-aspartate transmembrane transporter activity [GO:0015183]; L-glutamate transmembrane transporter activity [GO:0005313]; uniporter activity [GO:0015292]; aspartate transmembrane transport [GO:0015810]; cellular nitrogen compound biosynthetic process [GO:0044271]; L-glutamate transmembrane transport [GO:0015813]; malate-aspartate shuttle [GO:0043490]</t>
  </si>
  <si>
    <t>histone acetyltransferase complex [GO:0000123]; NuA4 histone acetyltransferase complex [GO:0035267]; nucleosome disassembly/reassembly complex [GO:1990453]; nucleus [GO:0005634]; Rpd3S/Clr6-CII complex [GO:0032221]; DNA repair [GO:0006281]; DNA replication-dependent chromatin assembly [GO:0006335]; DNA-templated transcription [GO:0006351]; histone acetylation [GO:0016573]; histone deacetylation [GO:0016575]; histone H2A acetylation [GO:0043968]; histone H4 acetylation [GO:0043967]; negative regulation of antisense RNA transcription [GO:0060195]; negative regulation of DNA-templated transcription [GO:0045892]; negative regulation of transcription by RNA polymerase II [GO:0000122]; nucleosome assembly [GO:0006334]; nucleosome disassembly [GO:0006337]; positive regulation of transcription elongation by RNA polymerase II [GO:0032968]; regulation of DNA-templated DNA replication initiation [GO:0030174]; regulation of RNA stability [GO:0043487]; regulation of transcription by RNA polymerase II [GO:0006357]; transcription elongation by RNA polymerase II [GO:0006368]</t>
  </si>
  <si>
    <t>i-AAA complex [GO:0031942]; mitochondrial inner membrane [GO:0005743]; mitochondrion [GO:0005739]; ATP binding [GO:0005524]; ATP hydrolysis activity [GO:0016887]; ATP-dependent peptidase activity [GO:0004176]; metal ion binding [GO:0046872]; metalloendopeptidase activity [GO:0004222]; mitochondrion organization [GO:0007005]; protein catabolic process [GO:0030163]; protein folding [GO:0006457]; protein import into mitochondrial intermembrane space [GO:0045041]; protein import into mitochondrial matrix [GO:0030150]; protein maturation [GO:0051604]; protein quality control for misfolded or incompletely synthesized proteins [GO:0006515]</t>
  </si>
  <si>
    <t>cell periphery [GO:0071944]; cellular bud [GO:0005933]; cellular bud tip [GO:0005934]; endoplasmic reticulum [GO:0005783]; endoplasmic reticulum membrane [GO:0005789]; endoplasmic reticulum tubular network [GO:0071782]; Golgi membrane [GO:0000139]; membrane [GO:0016020]; endoplasmic reticulum inheritance [GO:0048309]; endoplasmic reticulum organization [GO:0007029]; endoplasmic reticulum tubular network organization [GO:0071786]; ER-dependent peroxisome organization [GO:0032581]; nuclear pore complex assembly [GO:0051292]; response to endoplasmic reticulum stress [GO:0034976]; vacuole organization [GO:0007033]; vesicle-mediated transport [GO:0016192]</t>
  </si>
  <si>
    <t>AP-1 adaptor complex [GO:0030121]; cytosol [GO:0005829]; Golgi membrane [GO:0000139]; clathrin adaptor activity [GO:0035615]; clathrin binding [GO:0030276]; Golgi to vacuole transport [GO:0006896]; intracellular protein transport [GO:0006886]; vesicle targeting, trans-Golgi to endosome [GO:0048203]</t>
  </si>
  <si>
    <t>cytoplasm [GO:0005737]; cytosol [GO:0005829]; nucleus [GO:0005634]; plasma membrane [GO:0005886]; protein-macromolecule adaptor activity [GO:0030674]; ubiquitin protein ligase binding [GO:0031625]; fungal-type cell wall organization [GO:0031505]; regulation of transcription by RNA polymerase II [GO:0006357]; ubiquitin-dependent endocytosis [GO:0070086]</t>
  </si>
  <si>
    <t>cytoplasm [GO:0005737]; cytosol [GO:0005829]; mating projection tip [GO:0043332]; plasma membrane [GO:0005886]; GTPase activator activity [GO:0005096]; myosin II binding [GO:0045159]; small GTPase binding [GO:0031267]; SNARE binding [GO:0000149]; syntaxin binding [GO:0019905]; establishment of cell polarity [GO:0030010]; exocytosis [GO:0006887]; Golgi to plasma membrane transport [GO:0006893]; regulation of exocytosis [GO:0017157]; regulation of protein secretion [GO:0050708]; small GTPase mediated signal transduction [GO:0007264]</t>
  </si>
  <si>
    <t>cytoplasm [GO:0005737]; cytosol [GO:0005829]; mitochondrion [GO:0005739]; aminoacyl-tRNA ligase activity [GO:0004812]; ATP binding [GO:0005524]; histidine-tRNA ligase activity [GO:0004821]; mRNA binding [GO:0003729]; histidyl-tRNA aminoacylation [GO:0006427]; mitochondrial translation [GO:0032543]</t>
  </si>
  <si>
    <t>chromatin [GO:0000785]; NuA4 histone acetyltransferase complex [GO:0035267]; nucleus [GO:0005634]; RSC-type complex [GO:0016586]; SWI/SNF complex [GO:0016514]; chromatin binding [GO:0003682]; structural molecule activity [GO:0005198]; chromatin organization [GO:0006325]; chromatin remodeling [GO:0006338]; double-strand break repair via nonhomologous end joining [GO:0006303]; histone H4 acetylation [GO:0043967]; nucleosome disassembly [GO:0006337]; positive regulation of double-strand break repair via homologous recombination [GO:1905168]; positive regulation of transcription by RNA polymerase II [GO:0045944]; regulation of DNA-templated transcription [GO:0006355]; regulation of transcription by RNA polymerase II [GO:0006357]; transcription elongation by RNA polymerase II [GO:0006368]</t>
  </si>
  <si>
    <t>cytoplasm [GO:0005737]; nuclear periphery [GO:0034399]; nucleus [GO:0005634]; ATP binding [GO:0005524]; glutamate-ammonia ligase activity [GO:0004356]; glutamine biosynthetic process [GO:0006542]</t>
  </si>
  <si>
    <t>cytosol [GO:0005829]; eukaryotic 48S preinitiation complex [GO:0033290]; multi-eIF complex [GO:0043614]; eukaryotic initiation factor eIF2 binding [GO:0071074]; GDP-dissociation inhibitor activity [GO:0005092]; GTP binding [GO:0005525]; GTPase activator activity [GO:0005096]; translation initiation factor activity [GO:0003743]; translation initiation factor binding [GO:0031369]; cytosolic ribosome assembly [GO:0042256]; formation of cytoplasmic translation initiation complex [GO:0001732]; formation of translation preinitiation complex [GO:0001731]; negative regulation of translational initiation [GO:0045947]; regulation of translational initiation [GO:0006446]</t>
  </si>
  <si>
    <t>cytoplasm [GO:0005737]; P-body [GO:0000932]; mRNA 3'-UTR AU-rich region binding [GO:0035925]; mRNA binding [GO:0003729]; nuclear-transcribed mRNA catabolic process, deadenylation-dependent decay [GO:0000288]</t>
  </si>
  <si>
    <t>kinetochore [GO:0000776]; nucleus [GO:0005634]; attachment of spindle microtubules to kinetochore [GO:0008608]; cell division [GO:0051301]; chromosome segregation [GO:0007059]; establishment of mitotic sister chromatid cohesion [GO:0034087]; meiotic cell cycle [GO:0051321]</t>
  </si>
  <si>
    <t>Atg1/ULK1 kinase complex [GO:1990316]; phagophore assembly site [GO:0000407]; phagophore assembly site membrane [GO:0034045]; vacuolar membrane [GO:0005774]; molecular adaptor activity [GO:0060090]; protein kinase binding [GO:0019901]; SNARE binding [GO:0000149]; autophagosome assembly [GO:0000045]; autophagy [GO:0006914]; autophagy of mitochondrion [GO:0000422]; autophagy of peroxisome [GO:0030242]; cytoplasm to vacuole transport by the Cvt pathway [GO:0032258]; piecemeal microautophagy of the nucleus [GO:0034727]; positive regulation of autophagosome assembly [GO:2000786]; positive regulation of protein phosphorylation [GO:0001934]; protein localization to phagophore assembly site [GO:0034497]; protein-containing complex localization [GO:0031503]; reticulophagy [GO:0061709]</t>
  </si>
  <si>
    <t>cytosol [GO:0005829]; NatC complex [GO:0031417]; nucleus [GO:0005634]; peptide alpha-N-acetyltransferase activity [GO:0004596]; N-terminal peptidyl-methionine acetylation [GO:0017196]; N-terminal protein amino acid acetylation [GO:0006474]; regulation of protein localization [GO:0032880]</t>
  </si>
  <si>
    <t>cellular bud neck [GO:0005935]; cellular bud tip [GO:0005934]; cytoplasm [GO:0005737]; exocyst [GO:0000145]; incipient cellular bud site [GO:0000131]; mating projection tip [GO:0043332]; plasma membrane [GO:0005886]; prospore membrane [GO:0005628]; endoplasmic reticulum inheritance [GO:0048309]; exocytosis [GO:0006887]; Golgi inheritance [GO:0048313]; Golgi to plasma membrane transport [GO:0006893]; protein transport [GO:0015031]; vesicle docking involved in exocytosis [GO:0006904]; vesicle tethering involved in exocytosis [GO:0090522]</t>
  </si>
  <si>
    <t>nucleotide-excision repair factor 3 complex [GO:0000112]; transcription factor TFIIH core complex [GO:0000439]; transcription factor TFIIH holo complex [GO:0005675]; metal ion binding [GO:0046872]; nucleotide-excision repair [GO:0006289]; regulation of DNA-templated transcription [GO:0006355]; transcription by RNA polymerase II [GO:0006366]; transcription initiation at RNA polymerase II promoter [GO:0006367]</t>
  </si>
  <si>
    <t>mitochondrial inner membrane [GO:0005743]; mitochondrion [GO:0005739]; glycine transmembrane transporter activity [GO:0015187]; L-ornithine transmembrane transporter activity [GO:0000064]; organic acid transmembrane transporter activity [GO:0005342]; glycine import into mitochondrion [GO:1904983]; heme biosynthetic process [GO:0006783]; mitochondrial L-ornithine transmembrane transport [GO:1990575]; mitochondrial transport [GO:0006839]</t>
  </si>
  <si>
    <t>cytoplasm [GO:0005737]; cytosol [GO:0005829]; nucleus [GO:0005634]; spermidine synthase activity [GO:0004766]; pantothenate biosynthetic process [GO:0015940]; spermidine biosynthetic process [GO:0008295]</t>
  </si>
  <si>
    <t>core mediator complex [GO:0070847]; mediator complex [GO:0016592]; nucleus [GO:0005634]; transcription coregulator activity [GO:0003712]; negative regulation of transcription by RNA polymerase II [GO:0000122]; positive regulation of transcription by RNA polymerase II [GO:0045944]; positive regulation of transcription elongation by RNA polymerase II [GO:0032968]; positive regulation of transcription initiation by RNA polymerase II [GO:0060261]; RNA polymerase II preinitiation complex assembly [GO:0051123]</t>
  </si>
  <si>
    <t>CCR4-NOT core complex [GO:0030015]; cytoplasm [GO:0005737]; nucleus [GO:0005634]; P-body [GO:0000932]; deadenylation-dependent decapping of nuclear-transcribed mRNA [GO:0000290]; deadenylation-independent decapping of nuclear-transcribed mRNA [GO:0031087]; nuclear-transcribed mRNA poly(A) tail shortening [GO:0000289]; positive regulation of transcription elongation by RNA polymerase II [GO:0032968]; protein ubiquitination [GO:0016567]; transcription elongation by RNA polymerase II [GO:0006368]</t>
  </si>
  <si>
    <t>cytoplasm [GO:0005737]; cytosol [GO:0005829]; metal ion binding [GO:0046872]; transketolase activity [GO:0004802]; pentose-phosphate shunt [GO:0006098]</t>
  </si>
  <si>
    <t>cytoplasm [GO:0005737]; mitochondrion [GO:0005739]; mitochondrial fission [GO:0000266]; mitochondrion inheritance [GO:0000001]; mitochondrion organization [GO:0007005]</t>
  </si>
  <si>
    <t>nucleus [GO:0005634]; transcription preinitiation complex [GO:0097550]; metal ion binding [GO:0046872]; RNA polymerase II complex binding [GO:0000993]; RNA polymerase II complex recruiting activity [GO:0001139]; RNA polymerase II general transcription initiation factor activity [GO:0016251]; TBP-class protein binding [GO:0017025]; positive regulation of transcription regulatory region DNA binding [GO:2000679]; RNA polymerase II preinitiation complex assembly [GO:0051123]; transcription initiation at RNA polymerase II promoter [GO:0006367]; transcription open complex formation at RNA polymerase II promoter [GO:0001113]; transcriptional start site selection at RNA polymerase II promoter [GO:0001174]</t>
  </si>
  <si>
    <t>cytosol [GO:0005829]; endoplasmic reticulum [GO:0005783]; signal recognition particle, endoplasmic reticulum targeting [GO:0005786]; 7S RNA binding [GO:0008312]; endoplasmic reticulum signal peptide binding [GO:0030942]; GTP binding [GO:0005525]; GTPase activator activity [GO:0005096]; GTPase activity [GO:0003924]; SRP-dependent cotranslational protein targeting to membrane [GO:0006614]; SRP-dependent cotranslational protein targeting to membrane, signal sequence recognition [GO:0006617]; SRP-dependent cotranslational protein targeting to membrane, translocation [GO:0006616]</t>
  </si>
  <si>
    <t>Golgi apparatus [GO:0005794]; GTPase binding [GO:0051020]</t>
  </si>
  <si>
    <t>cell periphery [GO:0071944]; endoplasmic reticulum [GO:0005783]; endoplasmic reticulum membrane [GO:0005789]; ERMES complex [GO:0032865]; nuclear membrane [GO:0031965]; nucleus-vacuole junction [GO:0071561]; lipid binding [GO:0008289]; ER to Golgi ceramide transport [GO:0035621]; mitochondrion-endoplasmic reticulum membrane tethering [GO:1990456]; phospholipid transport [GO:0015914]</t>
  </si>
  <si>
    <t>nucleus [GO:0005634]; precatalytic spliceosome [GO:0071011]; spliceosomal complex [GO:0005681]; U2 snRNP [GO:0005686]; U2-type spliceosomal complex [GO:0005684]; mRNA splicing, via spliceosome [GO:0000398]; response to xenobiotic stimulus [GO:0009410]; spliceosomal complex assembly [GO:0000245]; U2-type prespliceosome assembly [GO:1903241]</t>
  </si>
  <si>
    <t>Golgi membrane [GO:0000139]; mitochondrion [GO:0005739]; guanyl-nucleotide exchange factor activity [GO:0005085]; exocytosis [GO:0006887]; positive regulation of ARF protein signal transduction [GO:0032014]; protein localization to Golgi apparatus [GO:0034067]; response to endoplasmic reticulum stress [GO:0034976]; vesicle-mediated transport [GO:0016192]</t>
  </si>
  <si>
    <t>mitochondrial inner membrane [GO:0005743]; mitochondrial large ribosomal subunit [GO:0005762]; mitochondrion [GO:0005739]; structural constituent of ribosome [GO:0003735]; cell redox homeostasis [GO:0045454]; mitochondrial genome maintenance [GO:0000002]; mitochondrial translation [GO:0032543]</t>
  </si>
  <si>
    <t>Large ribosomal subunit protein mL43 (54S ribosomal protein L51, mitochondrial)</t>
  </si>
  <si>
    <t>cytosol [GO:0005829]; endoplasmic reticulum membrane [GO:0005789]; nucleus [GO:0005634]; proteasome complex [GO:0000502]; proteasome core complex, beta-subunit complex [GO:0019774]; proteasome storage granule [GO:0034515]; endopeptidase activity [GO:0004175]; threonine-type endopeptidase activity [GO:0004298]; proteasomal ubiquitin-independent protein catabolic process [GO:0010499]; proteasome core complex assembly [GO:0080129]; proteasome-mediated ubiquitin-dependent protein catabolic process [GO:0043161]</t>
  </si>
  <si>
    <t>chromatin [GO:0000785]; nucleolus [GO:0005730]; nucleus [GO:0005634]; DNA-binding transcription factor activity [GO:0003700]; RNA polymerase II cis-regulatory region sequence-specific DNA binding [GO:0000978]; sequence-specific DNA binding [GO:0043565]; transcription coactivator binding [GO:0001223]; transcription corepressor binding [GO:0001222]; negative regulation of ribosomal protein gene transcription by RNA polymerase II [GO:0010688]; positive regulation of ribosomal protein gene transcription by RNA polymerase II [GO:0060963]; regulation of DNA-templated transcription [GO:0006355]</t>
  </si>
  <si>
    <t>cytosol [GO:0005829]; Golgi membrane [GO:0000139]; Golgi transport complex [GO:0017119]; autophagy of peroxisome [GO:0030242]; cytoplasm to vacuole transport by the Cvt pathway [GO:0032258]; intra-Golgi vesicle-mediated transport [GO:0006891]; macroautophagy [GO:0016236]; retrograde transport, vesicle recycling within Golgi [GO:0000301]</t>
  </si>
  <si>
    <t>nucleus [GO:0005634]; proteasome complex [GO:0000502]; proteasome regulatory particle [GO:0005838]; proteasome regulatory particle, lid subcomplex [GO:0008541]; structural molecule activity [GO:0005198]; proteasome-mediated ubiquitin-dependent protein catabolic process [GO:0043161]; ubiquitin-dependent protein catabolic process [GO:0006511]</t>
  </si>
  <si>
    <t>nucleoplasm [GO:0005654]; nucleus [GO:0005634]; RNA polymerase I complex [GO:0005736]; RNA polymerase III complex [GO:0005666]; DNA binding [GO:0003677]; protein dimerization activity [GO:0046983]; RNA polymerase I activity [GO:0001054]; RNA polymerase III activity [GO:0001056]; nucleolar large rRNA transcription by RNA polymerase I [GO:0042790]; ribosome biogenesis [GO:0042254]; termination of RNA polymerase I transcription [GO:0006363]; termination of RNA polymerase III transcription [GO:0006386]; transcription by RNA polymerase I [GO:0006360]; transcription by RNA polymerase III [GO:0006383]; transcription elongation by RNA polymerase I [GO:0006362]; transcription initiation at RNA polymerase I promoter [GO:0006361]; transcription initiation at RNA polymerase III promoter [GO:0006384]; tRNA transcription by RNA polymerase III [GO:0042797]</t>
  </si>
  <si>
    <t>cellular bud neck [GO:0005935]; cytoplasm [GO:0005737]; serine/threonine protein kinase complex [GO:1902554]; spindle pole body [GO:0005816]; ATP binding [GO:0005524]; protein serine kinase activity [GO:0106310]; protein serine/threonine kinase activity [GO:0004674]; division septum assembly [GO:0000917]; exit from mitosis [GO:0010458]; intracellular signal transduction [GO:0035556]; mitotic cytokinesis [GO:0000281]; peptidyl-serine phosphorylation [GO:0018105]; protein phosphorylation [GO:0006468]; regulation of cytokinesis [GO:0032465]; regulation of mRNA catabolic process [GO:0061013]</t>
  </si>
  <si>
    <t>90S preribosome [GO:0030686]; cytoplasm [GO:0005737]; nucleolus [GO:0005730]; nucleus [GO:0005634]; ribonucleoprotein complex [GO:1990904]; small-subunit processome [GO:0032040]; mRNA binding [GO:0003729]; rRNA primary transcript binding [GO:0042134];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small-subunit processome assembly [GO:0034462]</t>
  </si>
  <si>
    <t>endoplasmic reticulum [GO:0005783]; endoplasmic reticulum membrane [GO:0005789]; Golgi apparatus [GO:0005794]; membrane [GO:0016020]; mitochondrial outer membrane [GO:0005741]; mitochondrion [GO:0005739]; CDP-diacylglycerol-inositol 3-phosphatidyltransferase activity [GO:0003881]; metal ion binding [GO:0046872]; phosphatidylinositol biosynthetic process [GO:0006661]</t>
  </si>
  <si>
    <t>endoplasmic reticulum [GO:0005783]; endoplasmic reticulum membrane [GO:0005789]; lipid homeostasis [GO:0055088]</t>
  </si>
  <si>
    <t>cytoplasm [GO:0005737]; channel regulator activity [GO:0016247]; cell cycle [GO:0007049]; positive regulation of glycerol transport [GO:0090372]</t>
  </si>
  <si>
    <t>cellular bud neck [GO:0005935]; mating projection tip [GO:0043332]; mitochondrial matrix [GO:0005759]; metal ion binding [GO:0046872]; metalloendopeptidase activity [GO:0004222]; axial cellular bud site selection [GO:0007120]; cytogamy [GO:0000755]; peptide mating pheromone maturation involved in positive regulation of conjugation with cellular fusion [GO:0071432]; protein processing [GO:0016485]</t>
  </si>
  <si>
    <t>mitochondrial inner membrane [GO:0005743]; mitochondrion [GO:0005739]; ribosome binding [GO:0043022]; intracellular monoatomic cation homeostasis [GO:0030003]; potassium ion transport [GO:0006813]; protein insertion into mitochondrial inner membrane from matrix [GO:0032979]; proton transmembrane transport [GO:1902600]</t>
  </si>
  <si>
    <t>nucleus [GO:0005634]; RNA polymerase II complex binding [GO:0000993]; RNA polymerase II-specific DNA-binding transcription factor binding [GO:0061629]; poly(A)+ mRNA export from nucleus [GO:0016973]; regulation of transcription by RNA polymerase II [GO:0006357]; regulation of transcription elongation by RNA polymerase II [GO:0034243]</t>
  </si>
  <si>
    <t>mitochondrion [GO:0005739]; Group I intron splicing [GO:0000372]; mitochondrial mRNA processing [GO:0090615]</t>
  </si>
  <si>
    <t>90S preribosome [GO:0030686]; box C/D RNP complex [GO:0031428]; nucleolus [GO:0005730]; nucleoplasm [GO:0005654]; small-subunit processome [GO:0032040]; snoRNA binding [GO:0030515]; U3 snoRNA binding [GO:0034511];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t>
  </si>
  <si>
    <t>cytoplasm [GO:0005737]; endoplasmic reticulum [GO:0005783]; endoplasmic reticulum membrane [GO:0005789]; lipid droplet [GO:0005811]; 1-acylglycerol-3-phosphate O-acyltransferase activity [GO:0003841]; lysophosphatidic acid acyltransferase activity [GO:0042171]; intracellular triglyceride homeostasis [GO:0035356]; lipid droplet organization [GO:0034389]; lipid metabolic process [GO:0006629]; protein targeting to vacuole [GO:0006623]</t>
  </si>
  <si>
    <t>cytoplasmic microtubule [GO:0005881]; microtubule [GO:0005874]; nucleus [GO:0005634]; spindle pole [GO:0000922]; spindle pole body [GO:0005816]; ATP binding [GO:0005524]; microtubule binding [GO:0008017]; minus-end-directed microtubule motor activity [GO:0008569]; cell division [GO:0051301]; karyogamy involved in conjugation with cellular fusion [GO:0000742]; meiotic cell cycle [GO:0051321]; mitotic cell cycle [GO:0000278]; mitotic sister chromatid cohesion [GO:0007064]; nuclear migration involved in conjugation with cellular fusion [GO:0000743]; regulation of mitotic spindle organization [GO:0060236]</t>
  </si>
  <si>
    <t>nucleolus [GO:0005730]; nucleus [GO:0005634]; preribosome, large subunit precursor [GO:0030687]; maturation of 5.8S rRNA [GO:0000460]; maturation of 5.8S rRNA from tricistronic rRNA transcript (SSU-rRNA, 5.8S rRNA, LSU-rRNA) [GO:0000466]; maturation of LSU-rRNA [GO:0000470]; maturation of LSU-rRNA from tricistronic rRNA transcript (SSU-rRNA, 5.8S rRNA, LSU-rRNA) [GO:0000463]</t>
  </si>
  <si>
    <t>90S preribosome [GO:0030686]; cytosol [GO:0005829]; Noc4p-Nop14p complex [GO:0030692]; nucleolus [GO:0005730]; nucleoplasm [GO:0005654]; nucleus [GO:0005634]; preribosome, small subunit precursor [GO:0030688]; small-subunit processome [GO:0032040]; endonucleolytic cleavage in 5'-ETS of tricistronic rRNA transcript (SSU-rRNA, 5.8S rRNA, LSU-rRNA) [GO:0000480]; endonucleolytic cleavage in ITS1 to separate SSU-rRNA from 5.8S rRNA and LSU-rRNA from tricistronic rRNA transcript (SSU-rRNA, 5.8S rRNA, LSU-rRNA) [GO:0000447]; endonucleolytic cleavage to generate mature 5'-end of SSU-rRNA from (SSU-rRNA, 5.8S rRNA, LSU-rRNA) [GO:0000472]; maturation of SSU-rRNA [GO:0030490]; ribosomal small subunit assembly [GO:0000028]; ribosomal small subunit biogenesis [GO:0042274]; rRNA processing [GO:0006364]</t>
  </si>
  <si>
    <t>cytoplasm [GO:0005737]; lipid droplet [GO:0005811]; membrane [GO:0016020]; hydrolase activity, acting on ester bonds [GO:0016788]; triglyceride lipase activity [GO:0004806]; cellular lipid metabolic process [GO:0044255]; lipid storage [GO:0019915]; triglyceride catabolic process [GO:0019433]</t>
  </si>
  <si>
    <t>cell periphery [GO:0071944]; cellular bud membrane [GO:0033101]; cytoplasm [GO:0005737]; endoplasmic reticulum [GO:0005783]; mating projection membrane [GO:0070250]; membrane [GO:0016020]; mitochondrion [GO:0005739]; plasma membrane [GO:0005886]; eisosome assembly [GO:0070941]; negative regulation of protein phosphorylation [GO:0001933]; plasma membrane organization [GO:0007009]; protein localization to plasma membrane [GO:0072659]; protein secretion [GO:0009306]; regulation of fungal-type cell wall organization [GO:0060237]; regulation of phospholipid translocation [GO:0061091]</t>
  </si>
  <si>
    <t>nucleus [GO:0005634]; prespliceosome [GO:0071010]; U1 snRNP [GO:0005685]; U2-type prespliceosome [GO:0071004]; RNA binding [GO:0003723]; mRNA cis splicing, via spliceosome [GO:0045292]; mRNA splicing, via spliceosome [GO:0000398]</t>
  </si>
  <si>
    <t>mitochondrial outer membrane [GO:0005741]; mitochondrion [GO:0005739]; aerobic respiration [GO:0009060]; mRNA metabolic process [GO:0016071]</t>
  </si>
  <si>
    <t>cytoplasm [GO:0005737]; glycogen phosphorylase activity [GO:0008184]; linear malto-oligosaccharide phosphorylase activity [GO:0102250]; pyridoxal phosphate binding [GO:0030170]; SHG alpha-glucan phosphorylase activity [GO:0102499]; glycogen catabolic process [GO:0005980]</t>
  </si>
  <si>
    <t>cyclin-dependent protein kinase holoenzyme complex [GO:0000307]; nucleus [GO:0005634]; ATP binding [GO:0005524]; cyclin-dependent protein serine/threonine kinase activity [GO:0004693]; protein serine kinase activity [GO:0106310]; RNA polymerase II CTD heptapeptide repeat kinase activity [GO:0008353]; DNA-templated transcription [GO:0006351]; positive regulation of transcription elongation by RNA polymerase II [GO:0032968]; protein phosphorylation [GO:0006468]; transcription elongation by RNA polymerase II [GO:0006368]</t>
  </si>
  <si>
    <t>DNA replication preinitiation complex [GO:0031261]; nuclear origin of replication recognition complex [GO:0005664]; nuclear pre-replicative complex [GO:0005656]; nucleoplasm [GO:0005654]; nucleus [GO:0005634]; DNA replication origin binding [GO:0003688]; DNA replication initiation [GO:0006270]; pre-replicative complex assembly involved in nuclear cell cycle DNA replication [GO:0006267]; silent mating-type cassette heterochromatin formation [GO:0030466]</t>
  </si>
  <si>
    <t>cell cycle [GO:0007049]; cell division [GO:0051301]; heterochromatin formation [GO:0031507]; nonfunctional rRNA decay [GO:0070651]; nucleosome assembly [GO:0006334]; recombinational repair [GO:0000725]; regulation of DNA replication [GO:0006275]; replication fork processing [GO:0031297]; retrotransposon silencing [GO:0010526]</t>
  </si>
  <si>
    <t>Cul8-RING ubiquitin ligase complex [GO:0035361]; nucleus [GO:0005634]; cell cycle [GO:0007049]; cell division [GO:0051301]; heterochromatin formation [GO:0031507]; nonfunctional rRNA decay [GO:0070651]; nucleosome assembly [GO:0006334]; recombinational repair [GO:0000725]; regulation of DNA replication [GO:0006275]; replication fork processing [GO:0031297]; retrotransposon silencing [GO:0010526]</t>
  </si>
  <si>
    <t>1,3-beta-D-glucan synthase complex [GO:0000148]; cell periphery [GO:0071944]; cellular bud [GO:0005933]; cellular bud neck [GO:0005935]; cellular bud tip [GO:0005934]; cytoplasm [GO:0005737]; endoplasmic reticulum [GO:0005783]; endosome membrane [GO:0010008]; fungal-type vacuole membrane [GO:0000329]; Golgi apparatus [GO:0005794]; incipient cellular bud site [GO:0000131]; mating projection tip [GO:0043332]; mitochondrial outer membrane [GO:0005741]; mitochondrion [GO:0005739]; peroxisomal membrane [GO:0005778]; peroxisome [GO:0005777]; plasma membrane [GO:0005886]; G-protein beta-subunit binding [GO:0031681]; GTP binding [GO:0005525]; GTPase activity [GO:0003924]; (1-&gt;3)-beta-D-glucan biosynthetic process [GO:0006075]; actin cytoskeleton organization [GO:0030036]; actin cytoskeleton reorganization [GO:0031532]; ascospore wall assembly [GO:0030476]; budding cell bud growth [GO:0007117]; cellular bud neck septin ring organization [GO:0032186]; fungal-type cell wall biogenesis [GO:0009272]; positive regulation of endocytosis [GO:0045807]; positive regulation of mitotic actomyosin contractile ring assembly [GO:1903501]; positive regulation of protein kinase C signaling [GO:0090037]; regulation of cell size [GO:0008361]; regulation of cell wall (1-&gt;3)-beta-D-glucan biosynthetic process [GO:0090334]; regulation of exocyst localization [GO:0060178]; regulation of fungal-type cell wall organization [GO:0060237]; regulation of protein localization [GO:0032880]; regulation of secondary cell septum biogenesis [GO:1903395]; regulation of vacuole fusion, non-autophagic [GO:0032889]; small GTPase mediated signal transduction [GO:0007264]</t>
  </si>
  <si>
    <t>mitochondrial inner membrane [GO:0005743]; mitochondrial small ribosomal subunit [GO:0005763]; mitochondrion [GO:0005739]; structural constituent of ribosome [GO:0003735]; mitochondrial translation [GO:0032543]; translation [GO:0006412]</t>
  </si>
  <si>
    <t>Small ribosomal subunit protein uS14m (37S ribosomal protein MRP2, mitochondrial)</t>
  </si>
  <si>
    <t>nucleolus [GO:0005730]; nucleus [GO:0005634]; ribosomal large subunit biogenesis [GO:0042273]</t>
  </si>
  <si>
    <t>actin cortical patch [GO:0030479]; cellular bud neck [GO:0005935]; cellular bud tip [GO:0005934]; mating projection tip [GO:0043332]; membrane [GO:0016020]; plasma membrane [GO:0005886]; protein-macromolecule adaptor activity [GO:0030674]; actin cortical patch localization [GO:0051666]; endocytosis [GO:0006897]</t>
  </si>
  <si>
    <t>cytoplasm [GO:0005737]; epsilon DNA polymerase complex [GO:0008622]; nuclear replication fork [GO:0043596]; nucleus [GO:0005634]; DNA binding [GO:0003677]; cell cycle [GO:0007049]; DNA-templated DNA replication [GO:0006261]; DNA-templated DNA replication maintenance of fidelity [GO:0045005]; error-prone translesion synthesis [GO:0042276]</t>
  </si>
  <si>
    <t>chromatin remodeling [GO:0006338]; chromosome segregation [GO:0007059]; histone deacetylation [GO:0016575]; negative regulation of transcription by RNA polymerase II [GO:0000122]; RNA-mediated gene silencing [GO:0031047]</t>
  </si>
  <si>
    <t>cytosol [GO:0005829]; HDA1 complex [GO:0070823]; nucleus [GO:0005634]; chromatin binding [GO:0003682]; DNA binding [GO:0003677]; chromatin remodeling [GO:0006338]; chromosome segregation [GO:0007059]; histone deacetylation [GO:0016575]; negative regulation of transcription by RNA polymerase II [GO:0000122]; RNA-mediated gene silencing [GO:0031047]</t>
  </si>
  <si>
    <t>COPII vesicle coat [GO:0030127]; endoplasmic reticulum [GO:0005783]; endoplasmic reticulum exit site [GO:0070971]; endoplasmic reticulum membrane [GO:0005789]; Golgi membrane [GO:0000139]; GTPase activator activity [GO:0005096]; zinc ion binding [GO:0008270]; COPII-coated vesicle cargo loading [GO:0090110]; intracellular protein transport [GO:0006886]; macroautophagy [GO:0016236]; positive regulation of ER to Golgi vesicle-mediated transport [GO:1902953]; positive regulation of GTPase activity [GO:0043547]; positive regulation of protein exit from endoplasmic reticulum [GO:0070863]; regulation of COPII vesicle coating [GO:0003400]; reticulophagy [GO:0061709]</t>
  </si>
  <si>
    <t>cell periphery [GO:0071944]; endoplasmic reticulum [GO:0005783]; endoplasmic reticulum membrane [GO:0005789]; mitochondrial outer membrane [GO:0005741]; mitochondrion [GO:0005739]; nuclear outer membrane-endoplasmic reticulum membrane network [GO:0042175]; dolichyl-phosphate beta-D-mannosyltransferase activity [GO:0004582]; metal ion binding [GO:0046872]; dolichol metabolic process [GO:0019348]; dolichol-linked oligosaccharide biosynthetic process [GO:0006488]; GPI anchor biosynthetic process [GO:0006506]; protein O-linked mannosylation [GO:0035269]</t>
  </si>
  <si>
    <t>cytoplasm [GO:0005737]; mitochondrion [GO:0005739]; 4-alpha-glucanotransferase activity [GO:0004134]; amylo-alpha-1,6-glucosidase activity [GO:0004135]; beta-maltose 4-alpha-glucanotransferase activity [GO:0102500]; glycogen biosynthetic process [GO:0005978]; glycogen catabolic process [GO:0005980]</t>
  </si>
  <si>
    <t>autophagosome assembly [GO:0000045]; autophagy [GO:0006914]; autophagy of mitochondrion [GO:0000422]; Cvt vesicle assembly [GO:0071255]; late nucleophagy [GO:0044805]; macroautophagy [GO:0016236]; mitophagy [GO:0000423]; piecemeal microautophagy of the nucleus [GO:0034727]; positive regulation of autophagy [GO:0010508]; protein localization to phagophore assembly site [GO:0034497]; protein phosphorylation [GO:0006468]; protein targeting to vacuole involved in autophagy [GO:0071211]; regulation of cellular localization [GO:0060341]; response to starvation [GO:0042594]</t>
  </si>
  <si>
    <t>Atg1/ULK1 kinase complex [GO:1990316]; cytosol [GO:0005829]; PAS complex [GO:0070772]; phagophore assembly site [GO:0000407]; vacuole-isolation membrane contact site [GO:0120095]; lipid binding [GO:0008289]; protein kinase regulator activity [GO:0019887]; autophagosome assembly [GO:0000045]; autophagy [GO:0006914]; autophagy of mitochondrion [GO:0000422]; Cvt vesicle assembly [GO:0071255]; late nucleophagy [GO:0044805]; macroautophagy [GO:0016236]; mitophagy [GO:0000423]; piecemeal microautophagy of the nucleus [GO:0034727]; positive regulation of autophagy [GO:0010508]; protein localization to phagophore assembly site [GO:0034497]; protein phosphorylation [GO:0006468]; protein targeting to vacuole involved in autophagy [GO:0071211]; regulation of cellular localization [GO:0060341]; response to starvation [GO:0042594]</t>
  </si>
  <si>
    <t>nucleus [GO:0005634]; Ski complex [GO:0055087]; defense response to virus [GO:0051607]; mRNA catabolic process [GO:0006402]; nuclear-transcribed mRNA catabolic process, 3'-5' exonucleolytic nonsense-mediated decay [GO:0070478]; nuclear-transcribed mRNA catabolic process, exonucleolytic, 3'-5' [GO:0034427]; nuclear-transcribed mRNA catabolic process, non-stop decay [GO:0070481]</t>
  </si>
  <si>
    <t>cytoplasm [GO:0005737]; nucleoplasm [GO:0005654]; nucleus [GO:0005634]; RNA polymerase III complex [GO:0005666]; single-stranded DNA binding [GO:0003697]; termination of RNA polymerase III transcription [GO:0006386]; transcription by RNA polymerase III [GO:0006383]; transcription initiation at RNA polymerase III promoter [GO:0006384]; tRNA transcription by RNA polymerase III [GO:0042797]</t>
  </si>
  <si>
    <t>mitochondrial crista [GO:0030061]; mitochondrial respiratory chain complex III [GO:0005750]; mitochondrion [GO:0005739]; metal ion binding [GO:0046872]; metalloendopeptidase activity [GO:0004222]; aerobic respiration [GO:0009060]; cellular respiration [GO:0045333]; mitochondrial electron transport, ubiquinol to cytochrome c [GO:0006122]; proteolysis [GO:0006508]; proton transmembrane transport [GO:1902600]</t>
  </si>
  <si>
    <t>Median</t>
  </si>
  <si>
    <t>general weight</t>
  </si>
  <si>
    <t>weight of cytoplasm</t>
  </si>
  <si>
    <t>weight of mitochondrion</t>
  </si>
  <si>
    <t>weight of EPR</t>
  </si>
  <si>
    <t>weight of GC</t>
  </si>
  <si>
    <t>weight of Nucleus</t>
  </si>
  <si>
    <t>%</t>
  </si>
  <si>
    <t>weight of mitoribosomes</t>
  </si>
  <si>
    <t>weight of cyitoribosomes</t>
  </si>
  <si>
    <t>total</t>
  </si>
  <si>
    <t>cytoplasm</t>
  </si>
  <si>
    <t>mitochondrion</t>
  </si>
  <si>
    <t>ER + Golgi</t>
  </si>
  <si>
    <t>nucleus</t>
  </si>
  <si>
    <t>mitoribosome</t>
  </si>
  <si>
    <t>cytoribosome</t>
  </si>
</sst>
</file>

<file path=xl/styles.xml><?xml version="1.0" encoding="utf-8"?>
<styleSheet xmlns="http://schemas.openxmlformats.org/spreadsheetml/2006/main">
  <fonts count="4">
    <font>
      <sz val="11"/>
      <color theme="1"/>
      <name val="Calibri"/>
      <family val="2"/>
      <scheme val="minor"/>
    </font>
    <font>
      <b/>
      <sz val="11"/>
      <color theme="1"/>
      <name val="Calibri"/>
      <family val="2"/>
      <charset val="204"/>
      <scheme val="minor"/>
    </font>
    <font>
      <sz val="11"/>
      <color rgb="FFFF0000"/>
      <name val="Calibri"/>
      <family val="2"/>
      <scheme val="minor"/>
    </font>
    <font>
      <sz val="11"/>
      <color rgb="FF0070C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wrapText="1"/>
    </xf>
    <xf numFmtId="0" fontId="1" fillId="0" borderId="0" xfId="0" applyFont="1" applyAlignment="1">
      <alignment wrapText="1"/>
    </xf>
    <xf numFmtId="10" fontId="0" fillId="0" borderId="0" xfId="0" applyNumberFormat="1"/>
    <xf numFmtId="0" fontId="2" fillId="0" borderId="0" xfId="0" applyFont="1"/>
    <xf numFmtId="0" fontId="3" fillId="0" borderId="0" xfId="0" applyFont="1"/>
    <xf numFmtId="0" fontId="0" fillId="0" borderId="0" xfId="0" applyFont="1"/>
    <xf numFmtId="11" fontId="0" fillId="0" borderId="0" xfId="0" applyNumberFormat="1"/>
  </cellXfs>
  <cellStyles count="1">
    <cellStyle name="Обычный" xfId="0" builtinId="0"/>
  </cellStyles>
  <dxfs count="5">
    <dxf>
      <font>
        <color rgb="FFFF0000"/>
      </font>
    </dxf>
    <dxf>
      <font>
        <color rgb="FFFF0000"/>
      </font>
    </dxf>
    <dxf>
      <font>
        <color rgb="FFFF0000"/>
      </font>
    </dxf>
    <dxf>
      <font>
        <color rgb="FF0070C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chartsheet" Target="chartsheets/sheet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style val="13"/>
  <c:chart>
    <c:title>
      <c:tx>
        <c:rich>
          <a:bodyPr/>
          <a:lstStyle/>
          <a:p>
            <a:pPr>
              <a:defRPr/>
            </a:pPr>
            <a:r>
              <a:rPr lang="en-US"/>
              <a:t>MRPL8 compartments</a:t>
            </a:r>
          </a:p>
        </c:rich>
      </c:tx>
      <c:layout/>
    </c:title>
    <c:plotArea>
      <c:layout/>
      <c:pieChart>
        <c:varyColors val="1"/>
        <c:ser>
          <c:idx val="0"/>
          <c:order val="0"/>
          <c:dLbls>
            <c:txPr>
              <a:bodyPr/>
              <a:lstStyle/>
              <a:p>
                <a:pPr>
                  <a:defRPr sz="1400"/>
                </a:pPr>
                <a:endParaRPr lang="ru-RU"/>
              </a:p>
            </c:txPr>
            <c:showCatName val="1"/>
            <c:showPercent val="1"/>
          </c:dLbls>
          <c:cat>
            <c:strRef>
              <c:f>[1]Summary!$B$7:$G$7</c:f>
              <c:strCache>
                <c:ptCount val="6"/>
                <c:pt idx="0">
                  <c:v>cytoplasm</c:v>
                </c:pt>
                <c:pt idx="1">
                  <c:v>mitochondrion</c:v>
                </c:pt>
                <c:pt idx="2">
                  <c:v>ER + Golgi</c:v>
                </c:pt>
                <c:pt idx="3">
                  <c:v>nucleus</c:v>
                </c:pt>
                <c:pt idx="4">
                  <c:v>mitoribosome</c:v>
                </c:pt>
                <c:pt idx="5">
                  <c:v>cytoribosome</c:v>
                </c:pt>
              </c:strCache>
            </c:strRef>
          </c:cat>
          <c:val>
            <c:numRef>
              <c:f>[1]Summary!$B$8:$G$8</c:f>
              <c:numCache>
                <c:formatCode>General</c:formatCode>
                <c:ptCount val="6"/>
                <c:pt idx="0">
                  <c:v>7.7383796074635247E-2</c:v>
                </c:pt>
                <c:pt idx="1">
                  <c:v>6.8252529372038406E-2</c:v>
                </c:pt>
                <c:pt idx="2">
                  <c:v>1.6094969949782656E-2</c:v>
                </c:pt>
                <c:pt idx="3">
                  <c:v>0.10478603697638217</c:v>
                </c:pt>
                <c:pt idx="4">
                  <c:v>0.59090764376086025</c:v>
                </c:pt>
                <c:pt idx="5">
                  <c:v>0.17962674823594477</c:v>
                </c:pt>
              </c:numCache>
            </c:numRef>
          </c:val>
        </c:ser>
        <c:dLbls>
          <c:showCatName val="1"/>
          <c:showPercent val="1"/>
        </c:dLbls>
        <c:firstSliceAng val="0"/>
      </c:pieChart>
    </c:plotArea>
    <c:legend>
      <c:legendPos val="r"/>
      <c:layout/>
    </c:legend>
    <c:plotVisOnly val="1"/>
  </c:chart>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sheetPr/>
  <sheetViews>
    <sheetView tabSelected="1" zoomScale="89"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88379" cy="6063916"/>
    <xdr:graphicFrame macro="">
      <xdr:nvGraphicFramePr>
        <xdr:cNvPr id="2" name="Диаграмма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cuments/&#1057;&#1090;&#1072;&#1090;&#1100;&#1080;/&#1057;&#1090;&#1072;&#1090;&#1100;&#1103;1/Cell%20comparments/Attachments_khanrinat@mail.ru_2024-04-10_11-24-25/MRPL8/MRPL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ll proteins"/>
      <sheetName val="Diagram"/>
      <sheetName val="Summary"/>
    </sheetNames>
    <sheetDataSet>
      <sheetData sheetId="0" refreshError="1"/>
      <sheetData sheetId="1" refreshError="1"/>
      <sheetData sheetId="2">
        <row r="7">
          <cell r="B7" t="str">
            <v>cytoplasm</v>
          </cell>
          <cell r="C7" t="str">
            <v>mitochondrion</v>
          </cell>
          <cell r="D7" t="str">
            <v>ER + Golgi</v>
          </cell>
          <cell r="E7" t="str">
            <v>nucleus</v>
          </cell>
          <cell r="F7" t="str">
            <v>mitoribosome</v>
          </cell>
          <cell r="G7" t="str">
            <v>cytoribosome</v>
          </cell>
        </row>
        <row r="8">
          <cell r="B8">
            <v>7.7383796074635247E-2</v>
          </cell>
          <cell r="C8">
            <v>6.8252529372038406E-2</v>
          </cell>
          <cell r="D8">
            <v>1.6094969949782656E-2</v>
          </cell>
          <cell r="E8">
            <v>0.10478603697638217</v>
          </cell>
          <cell r="F8">
            <v>0.59090764376086025</v>
          </cell>
          <cell r="G8">
            <v>0.17962674823594477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M2482"/>
  <sheetViews>
    <sheetView topLeftCell="A2474" workbookViewId="0">
      <selection activeCell="D2482" sqref="D2482"/>
    </sheetView>
  </sheetViews>
  <sheetFormatPr defaultRowHeight="14.4"/>
  <cols>
    <col min="4" max="4" width="18.109375" customWidth="1"/>
  </cols>
  <sheetData>
    <row r="1" spans="1:13" ht="72">
      <c r="A1" s="2" t="s">
        <v>0</v>
      </c>
      <c r="B1" s="2" t="s">
        <v>1</v>
      </c>
      <c r="C1" s="2" t="s">
        <v>2</v>
      </c>
      <c r="D1" s="2" t="s">
        <v>14569</v>
      </c>
      <c r="E1" s="2" t="s">
        <v>3</v>
      </c>
      <c r="F1" s="2" t="s">
        <v>2485</v>
      </c>
      <c r="G1" s="2" t="s">
        <v>2486</v>
      </c>
      <c r="H1" s="2" t="s">
        <v>2487</v>
      </c>
      <c r="I1" s="2" t="s">
        <v>2488</v>
      </c>
      <c r="J1" s="2" t="s">
        <v>2489</v>
      </c>
      <c r="K1" s="2" t="s">
        <v>11950</v>
      </c>
      <c r="L1" s="2" t="s">
        <v>2484</v>
      </c>
      <c r="M1" s="1"/>
    </row>
    <row r="2" spans="1:13">
      <c r="A2">
        <v>0</v>
      </c>
      <c r="B2">
        <v>0</v>
      </c>
      <c r="C2">
        <v>0</v>
      </c>
      <c r="D2">
        <f>MEDIAN(A2:C2)</f>
        <v>0</v>
      </c>
      <c r="E2" t="s">
        <v>4</v>
      </c>
      <c r="F2" t="s">
        <v>9570</v>
      </c>
      <c r="G2" t="s">
        <v>2491</v>
      </c>
      <c r="H2" t="s">
        <v>2492</v>
      </c>
      <c r="I2" t="s">
        <v>2493</v>
      </c>
      <c r="J2" t="s">
        <v>2494</v>
      </c>
      <c r="K2" t="s">
        <v>11951</v>
      </c>
      <c r="L2" t="s">
        <v>2490</v>
      </c>
    </row>
    <row r="3" spans="1:13">
      <c r="A3">
        <v>0</v>
      </c>
      <c r="B3">
        <v>9839800</v>
      </c>
      <c r="C3">
        <v>19338000</v>
      </c>
      <c r="D3">
        <f t="shared" ref="D3:D66" si="0">MEDIAN(A3:C3)</f>
        <v>9839800</v>
      </c>
      <c r="E3" t="s">
        <v>5</v>
      </c>
      <c r="F3" t="s">
        <v>9571</v>
      </c>
      <c r="G3" t="s">
        <v>2496</v>
      </c>
      <c r="H3" t="s">
        <v>2497</v>
      </c>
      <c r="I3" t="s">
        <v>2498</v>
      </c>
      <c r="K3" t="s">
        <v>11952</v>
      </c>
      <c r="L3" t="s">
        <v>2495</v>
      </c>
    </row>
    <row r="4" spans="1:13">
      <c r="A4">
        <v>0</v>
      </c>
      <c r="B4">
        <v>14131000</v>
      </c>
      <c r="C4">
        <v>7630300</v>
      </c>
      <c r="D4">
        <f t="shared" si="0"/>
        <v>7630300</v>
      </c>
      <c r="E4" t="s">
        <v>6</v>
      </c>
      <c r="F4" t="s">
        <v>9572</v>
      </c>
      <c r="G4" t="s">
        <v>2500</v>
      </c>
      <c r="H4" t="s">
        <v>2501</v>
      </c>
      <c r="I4" t="s">
        <v>2498</v>
      </c>
      <c r="K4" t="s">
        <v>11953</v>
      </c>
      <c r="L4" t="s">
        <v>2499</v>
      </c>
    </row>
    <row r="5" spans="1:13">
      <c r="A5">
        <v>0</v>
      </c>
      <c r="B5">
        <v>0</v>
      </c>
      <c r="C5">
        <v>0</v>
      </c>
      <c r="D5">
        <f t="shared" si="0"/>
        <v>0</v>
      </c>
      <c r="E5" t="s">
        <v>7</v>
      </c>
      <c r="F5" t="s">
        <v>9573</v>
      </c>
      <c r="G5" t="s">
        <v>2503</v>
      </c>
      <c r="H5" t="s">
        <v>2492</v>
      </c>
      <c r="I5" t="s">
        <v>2504</v>
      </c>
      <c r="K5" t="s">
        <v>11954</v>
      </c>
      <c r="L5" t="s">
        <v>2502</v>
      </c>
    </row>
    <row r="6" spans="1:13">
      <c r="A6">
        <v>0</v>
      </c>
      <c r="B6">
        <v>0</v>
      </c>
      <c r="C6">
        <v>0</v>
      </c>
      <c r="D6">
        <f t="shared" si="0"/>
        <v>0</v>
      </c>
      <c r="E6" t="s">
        <v>8</v>
      </c>
      <c r="F6" t="s">
        <v>9574</v>
      </c>
      <c r="G6" t="s">
        <v>2506</v>
      </c>
      <c r="H6" t="s">
        <v>2507</v>
      </c>
      <c r="I6" t="s">
        <v>2508</v>
      </c>
      <c r="K6" t="s">
        <v>11955</v>
      </c>
      <c r="L6" t="s">
        <v>2505</v>
      </c>
    </row>
    <row r="7" spans="1:13">
      <c r="A7">
        <v>0</v>
      </c>
      <c r="B7">
        <v>0</v>
      </c>
      <c r="C7">
        <v>0</v>
      </c>
      <c r="D7">
        <f t="shared" si="0"/>
        <v>0</v>
      </c>
      <c r="E7" t="s">
        <v>2399</v>
      </c>
      <c r="F7" t="s">
        <v>9575</v>
      </c>
      <c r="G7" t="s">
        <v>2510</v>
      </c>
      <c r="H7" t="s">
        <v>2497</v>
      </c>
      <c r="I7" t="s">
        <v>2504</v>
      </c>
      <c r="K7" t="s">
        <v>11956</v>
      </c>
      <c r="L7" t="s">
        <v>2509</v>
      </c>
    </row>
    <row r="8" spans="1:13">
      <c r="A8">
        <v>357190000</v>
      </c>
      <c r="B8">
        <v>254030000</v>
      </c>
      <c r="C8">
        <v>557440000</v>
      </c>
      <c r="D8">
        <f t="shared" si="0"/>
        <v>357190000</v>
      </c>
      <c r="E8" t="s">
        <v>9</v>
      </c>
      <c r="F8" t="s">
        <v>9576</v>
      </c>
      <c r="G8" t="s">
        <v>2511</v>
      </c>
      <c r="H8" t="s">
        <v>2512</v>
      </c>
      <c r="I8" t="s">
        <v>2513</v>
      </c>
      <c r="K8" t="s">
        <v>11957</v>
      </c>
      <c r="L8" t="s">
        <v>11958</v>
      </c>
    </row>
    <row r="9" spans="1:13">
      <c r="A9">
        <v>155580000</v>
      </c>
      <c r="B9">
        <v>137380000</v>
      </c>
      <c r="C9">
        <v>156090000</v>
      </c>
      <c r="D9">
        <f t="shared" si="0"/>
        <v>155580000</v>
      </c>
      <c r="E9" t="s">
        <v>10</v>
      </c>
      <c r="F9" t="s">
        <v>9577</v>
      </c>
      <c r="G9" t="s">
        <v>2515</v>
      </c>
      <c r="H9" t="s">
        <v>2492</v>
      </c>
      <c r="I9" t="s">
        <v>2493</v>
      </c>
      <c r="K9" t="s">
        <v>11959</v>
      </c>
      <c r="L9" t="s">
        <v>2514</v>
      </c>
    </row>
    <row r="10" spans="1:13">
      <c r="A10">
        <v>0</v>
      </c>
      <c r="B10">
        <v>0</v>
      </c>
      <c r="C10">
        <v>0</v>
      </c>
      <c r="D10">
        <f t="shared" si="0"/>
        <v>0</v>
      </c>
      <c r="E10" t="s">
        <v>11</v>
      </c>
      <c r="F10" t="s">
        <v>9578</v>
      </c>
      <c r="G10" t="s">
        <v>2517</v>
      </c>
      <c r="H10" t="s">
        <v>2518</v>
      </c>
      <c r="I10" t="s">
        <v>2519</v>
      </c>
      <c r="K10" t="s">
        <v>11960</v>
      </c>
      <c r="L10" t="s">
        <v>2516</v>
      </c>
    </row>
    <row r="11" spans="1:13">
      <c r="A11">
        <v>0</v>
      </c>
      <c r="B11">
        <v>0</v>
      </c>
      <c r="C11">
        <v>4134300</v>
      </c>
      <c r="D11">
        <f t="shared" si="0"/>
        <v>0</v>
      </c>
      <c r="E11" t="s">
        <v>12</v>
      </c>
      <c r="F11" t="s">
        <v>9579</v>
      </c>
      <c r="G11" t="s">
        <v>2521</v>
      </c>
      <c r="H11" t="s">
        <v>2522</v>
      </c>
      <c r="I11" t="s">
        <v>2523</v>
      </c>
      <c r="K11" t="s">
        <v>11961</v>
      </c>
      <c r="L11" t="s">
        <v>2520</v>
      </c>
    </row>
    <row r="12" spans="1:13">
      <c r="A12">
        <v>0</v>
      </c>
      <c r="B12">
        <v>0</v>
      </c>
      <c r="C12">
        <v>0</v>
      </c>
      <c r="D12">
        <f t="shared" si="0"/>
        <v>0</v>
      </c>
      <c r="E12" t="s">
        <v>13</v>
      </c>
      <c r="F12" t="s">
        <v>9580</v>
      </c>
      <c r="G12" t="s">
        <v>2525</v>
      </c>
      <c r="H12" t="s">
        <v>2526</v>
      </c>
      <c r="J12" t="s">
        <v>2527</v>
      </c>
      <c r="K12" t="s">
        <v>11962</v>
      </c>
      <c r="L12" t="s">
        <v>2524</v>
      </c>
    </row>
    <row r="13" spans="1:13">
      <c r="A13">
        <v>34788000</v>
      </c>
      <c r="B13">
        <v>43083000</v>
      </c>
      <c r="C13">
        <v>49325000</v>
      </c>
      <c r="D13">
        <f t="shared" si="0"/>
        <v>43083000</v>
      </c>
      <c r="E13" t="s">
        <v>14</v>
      </c>
      <c r="F13" t="s">
        <v>9581</v>
      </c>
      <c r="G13" t="s">
        <v>2529</v>
      </c>
      <c r="H13" t="s">
        <v>2530</v>
      </c>
      <c r="I13" t="s">
        <v>2531</v>
      </c>
      <c r="K13" t="s">
        <v>11963</v>
      </c>
      <c r="L13" t="s">
        <v>2528</v>
      </c>
    </row>
    <row r="14" spans="1:13">
      <c r="A14">
        <v>0</v>
      </c>
      <c r="B14">
        <v>0</v>
      </c>
      <c r="C14">
        <v>0</v>
      </c>
      <c r="D14">
        <f t="shared" si="0"/>
        <v>0</v>
      </c>
      <c r="E14" t="s">
        <v>15</v>
      </c>
      <c r="F14" t="s">
        <v>9582</v>
      </c>
      <c r="G14" t="s">
        <v>2533</v>
      </c>
      <c r="H14" t="s">
        <v>2534</v>
      </c>
      <c r="I14" t="s">
        <v>2535</v>
      </c>
      <c r="K14" t="s">
        <v>11964</v>
      </c>
      <c r="L14" t="s">
        <v>2532</v>
      </c>
    </row>
    <row r="15" spans="1:13">
      <c r="A15">
        <v>23332000</v>
      </c>
      <c r="B15">
        <v>22491000</v>
      </c>
      <c r="C15">
        <v>16392000</v>
      </c>
      <c r="D15">
        <f t="shared" si="0"/>
        <v>22491000</v>
      </c>
      <c r="E15" t="s">
        <v>16</v>
      </c>
      <c r="F15" t="s">
        <v>9583</v>
      </c>
      <c r="G15" t="s">
        <v>2537</v>
      </c>
      <c r="H15" t="s">
        <v>2538</v>
      </c>
      <c r="I15" t="s">
        <v>2539</v>
      </c>
      <c r="J15" t="s">
        <v>2540</v>
      </c>
      <c r="K15" t="s">
        <v>11965</v>
      </c>
      <c r="L15" t="s">
        <v>2536</v>
      </c>
    </row>
    <row r="16" spans="1:13">
      <c r="A16">
        <v>0</v>
      </c>
      <c r="B16">
        <v>0</v>
      </c>
      <c r="C16">
        <v>0</v>
      </c>
      <c r="D16">
        <f t="shared" si="0"/>
        <v>0</v>
      </c>
      <c r="E16" t="s">
        <v>17</v>
      </c>
      <c r="F16" t="s">
        <v>9584</v>
      </c>
      <c r="G16" t="s">
        <v>2542</v>
      </c>
      <c r="H16" t="s">
        <v>2543</v>
      </c>
      <c r="I16" t="s">
        <v>2544</v>
      </c>
      <c r="K16" t="s">
        <v>11966</v>
      </c>
      <c r="L16" t="s">
        <v>2541</v>
      </c>
    </row>
    <row r="17" spans="1:12">
      <c r="A17">
        <v>0</v>
      </c>
      <c r="B17">
        <v>0</v>
      </c>
      <c r="C17">
        <v>3496400</v>
      </c>
      <c r="D17">
        <f t="shared" si="0"/>
        <v>0</v>
      </c>
      <c r="E17" t="s">
        <v>18</v>
      </c>
      <c r="F17" t="s">
        <v>9585</v>
      </c>
      <c r="G17" t="s">
        <v>2546</v>
      </c>
      <c r="H17" t="s">
        <v>2547</v>
      </c>
      <c r="K17" t="s">
        <v>11967</v>
      </c>
      <c r="L17" t="s">
        <v>2545</v>
      </c>
    </row>
    <row r="18" spans="1:12">
      <c r="A18">
        <v>0</v>
      </c>
      <c r="B18">
        <v>0</v>
      </c>
      <c r="C18">
        <v>0</v>
      </c>
      <c r="D18">
        <f t="shared" si="0"/>
        <v>0</v>
      </c>
      <c r="E18" t="s">
        <v>19</v>
      </c>
      <c r="F18" t="s">
        <v>9586</v>
      </c>
      <c r="G18" t="s">
        <v>2549</v>
      </c>
      <c r="H18" t="s">
        <v>2550</v>
      </c>
      <c r="I18" t="s">
        <v>2539</v>
      </c>
      <c r="K18" t="s">
        <v>11968</v>
      </c>
      <c r="L18" t="s">
        <v>2548</v>
      </c>
    </row>
    <row r="19" spans="1:12">
      <c r="A19">
        <v>0</v>
      </c>
      <c r="B19">
        <v>0</v>
      </c>
      <c r="C19">
        <v>0</v>
      </c>
      <c r="D19">
        <f t="shared" si="0"/>
        <v>0</v>
      </c>
      <c r="E19" t="s">
        <v>20</v>
      </c>
      <c r="F19" t="s">
        <v>9587</v>
      </c>
      <c r="G19" t="s">
        <v>2552</v>
      </c>
      <c r="H19" t="s">
        <v>2553</v>
      </c>
      <c r="I19" t="s">
        <v>2554</v>
      </c>
      <c r="K19" t="s">
        <v>11969</v>
      </c>
      <c r="L19" t="s">
        <v>2551</v>
      </c>
    </row>
    <row r="20" spans="1:12">
      <c r="A20">
        <v>9140500</v>
      </c>
      <c r="B20">
        <v>20177000</v>
      </c>
      <c r="C20">
        <v>23547000</v>
      </c>
      <c r="D20">
        <f t="shared" si="0"/>
        <v>20177000</v>
      </c>
      <c r="E20" t="s">
        <v>21</v>
      </c>
      <c r="F20" t="s">
        <v>9588</v>
      </c>
      <c r="G20" t="s">
        <v>2556</v>
      </c>
      <c r="H20" t="s">
        <v>2557</v>
      </c>
      <c r="I20" t="s">
        <v>2558</v>
      </c>
      <c r="K20" t="s">
        <v>11970</v>
      </c>
      <c r="L20" t="s">
        <v>2555</v>
      </c>
    </row>
    <row r="21" spans="1:12">
      <c r="A21">
        <v>0</v>
      </c>
      <c r="B21">
        <v>0</v>
      </c>
      <c r="C21">
        <v>0</v>
      </c>
      <c r="D21">
        <f t="shared" si="0"/>
        <v>0</v>
      </c>
      <c r="E21" t="s">
        <v>22</v>
      </c>
      <c r="F21" t="s">
        <v>9589</v>
      </c>
      <c r="G21" t="s">
        <v>2560</v>
      </c>
      <c r="H21" t="s">
        <v>2561</v>
      </c>
      <c r="I21" t="s">
        <v>2535</v>
      </c>
      <c r="K21" t="s">
        <v>11971</v>
      </c>
      <c r="L21" t="s">
        <v>2559</v>
      </c>
    </row>
    <row r="22" spans="1:12">
      <c r="A22">
        <v>0</v>
      </c>
      <c r="B22">
        <v>0</v>
      </c>
      <c r="C22">
        <v>6791700</v>
      </c>
      <c r="D22">
        <f t="shared" si="0"/>
        <v>0</v>
      </c>
      <c r="E22" t="s">
        <v>23</v>
      </c>
      <c r="F22" t="s">
        <v>9590</v>
      </c>
      <c r="G22" t="s">
        <v>2563</v>
      </c>
      <c r="H22" t="s">
        <v>2564</v>
      </c>
      <c r="I22" t="s">
        <v>2565</v>
      </c>
      <c r="J22" t="s">
        <v>2566</v>
      </c>
      <c r="K22" t="s">
        <v>11972</v>
      </c>
      <c r="L22" t="s">
        <v>2562</v>
      </c>
    </row>
    <row r="23" spans="1:12">
      <c r="A23">
        <v>0</v>
      </c>
      <c r="B23">
        <v>0</v>
      </c>
      <c r="C23">
        <v>7832600</v>
      </c>
      <c r="D23">
        <f t="shared" si="0"/>
        <v>0</v>
      </c>
      <c r="E23" t="s">
        <v>24</v>
      </c>
      <c r="F23" t="s">
        <v>9591</v>
      </c>
      <c r="G23" t="s">
        <v>2568</v>
      </c>
      <c r="H23" t="s">
        <v>2569</v>
      </c>
      <c r="I23" t="s">
        <v>2570</v>
      </c>
      <c r="K23" t="s">
        <v>11973</v>
      </c>
      <c r="L23" t="s">
        <v>2567</v>
      </c>
    </row>
    <row r="24" spans="1:12">
      <c r="A24">
        <v>0</v>
      </c>
      <c r="B24">
        <v>0</v>
      </c>
      <c r="C24">
        <v>0</v>
      </c>
      <c r="D24">
        <f t="shared" si="0"/>
        <v>0</v>
      </c>
      <c r="E24" t="s">
        <v>25</v>
      </c>
      <c r="F24" t="s">
        <v>9592</v>
      </c>
      <c r="G24" t="s">
        <v>11974</v>
      </c>
      <c r="H24" t="s">
        <v>2571</v>
      </c>
      <c r="I24" t="s">
        <v>11975</v>
      </c>
      <c r="K24" t="s">
        <v>11976</v>
      </c>
      <c r="L24" t="s">
        <v>11977</v>
      </c>
    </row>
    <row r="25" spans="1:12">
      <c r="A25">
        <v>0</v>
      </c>
      <c r="B25">
        <v>0</v>
      </c>
      <c r="C25">
        <v>5496800</v>
      </c>
      <c r="D25">
        <f t="shared" si="0"/>
        <v>0</v>
      </c>
      <c r="E25" t="s">
        <v>26</v>
      </c>
      <c r="F25" t="s">
        <v>9593</v>
      </c>
      <c r="G25" t="s">
        <v>2573</v>
      </c>
      <c r="H25" t="s">
        <v>2574</v>
      </c>
      <c r="I25" t="s">
        <v>2575</v>
      </c>
      <c r="K25" t="s">
        <v>11978</v>
      </c>
      <c r="L25" t="s">
        <v>2572</v>
      </c>
    </row>
    <row r="26" spans="1:12">
      <c r="A26">
        <v>0</v>
      </c>
      <c r="B26">
        <v>11533000</v>
      </c>
      <c r="C26">
        <v>15188000</v>
      </c>
      <c r="D26">
        <f t="shared" si="0"/>
        <v>11533000</v>
      </c>
      <c r="E26" t="s">
        <v>27</v>
      </c>
      <c r="F26" t="s">
        <v>9594</v>
      </c>
      <c r="G26" t="s">
        <v>2577</v>
      </c>
      <c r="H26" t="s">
        <v>2578</v>
      </c>
      <c r="I26" t="s">
        <v>2579</v>
      </c>
      <c r="K26" t="s">
        <v>11979</v>
      </c>
      <c r="L26" t="s">
        <v>2576</v>
      </c>
    </row>
    <row r="27" spans="1:12">
      <c r="A27">
        <v>0</v>
      </c>
      <c r="B27">
        <v>0</v>
      </c>
      <c r="C27">
        <v>0</v>
      </c>
      <c r="D27">
        <f t="shared" si="0"/>
        <v>0</v>
      </c>
      <c r="E27" t="s">
        <v>28</v>
      </c>
      <c r="F27" t="s">
        <v>9595</v>
      </c>
      <c r="G27" t="s">
        <v>2581</v>
      </c>
      <c r="H27" t="s">
        <v>2582</v>
      </c>
      <c r="I27" t="s">
        <v>2539</v>
      </c>
      <c r="K27" t="s">
        <v>11980</v>
      </c>
      <c r="L27" t="s">
        <v>2580</v>
      </c>
    </row>
    <row r="28" spans="1:12">
      <c r="A28">
        <v>197850000</v>
      </c>
      <c r="B28">
        <v>247230000</v>
      </c>
      <c r="C28">
        <v>296820000</v>
      </c>
      <c r="D28">
        <f t="shared" si="0"/>
        <v>247230000</v>
      </c>
      <c r="E28" t="s">
        <v>29</v>
      </c>
      <c r="F28" t="s">
        <v>9596</v>
      </c>
      <c r="G28" t="s">
        <v>2584</v>
      </c>
      <c r="H28" t="s">
        <v>2585</v>
      </c>
      <c r="J28" t="s">
        <v>2586</v>
      </c>
      <c r="K28" t="s">
        <v>11981</v>
      </c>
      <c r="L28" t="s">
        <v>2583</v>
      </c>
    </row>
    <row r="29" spans="1:12">
      <c r="A29">
        <v>0</v>
      </c>
      <c r="B29">
        <v>0</v>
      </c>
      <c r="C29">
        <v>0</v>
      </c>
      <c r="D29">
        <f t="shared" si="0"/>
        <v>0</v>
      </c>
      <c r="E29" t="s">
        <v>30</v>
      </c>
      <c r="F29" t="s">
        <v>9597</v>
      </c>
      <c r="G29" t="s">
        <v>2588</v>
      </c>
      <c r="H29" t="s">
        <v>2589</v>
      </c>
      <c r="I29" t="s">
        <v>2590</v>
      </c>
      <c r="K29" t="s">
        <v>11982</v>
      </c>
      <c r="L29" t="s">
        <v>2587</v>
      </c>
    </row>
    <row r="30" spans="1:12">
      <c r="A30">
        <v>0</v>
      </c>
      <c r="B30">
        <v>0</v>
      </c>
      <c r="C30">
        <v>0</v>
      </c>
      <c r="D30">
        <f t="shared" si="0"/>
        <v>0</v>
      </c>
      <c r="E30" t="s">
        <v>31</v>
      </c>
      <c r="F30" t="s">
        <v>9598</v>
      </c>
      <c r="G30" t="s">
        <v>2592</v>
      </c>
      <c r="H30" t="s">
        <v>2593</v>
      </c>
      <c r="K30" t="s">
        <v>11983</v>
      </c>
      <c r="L30" t="s">
        <v>2591</v>
      </c>
    </row>
    <row r="31" spans="1:12">
      <c r="A31">
        <v>0</v>
      </c>
      <c r="B31">
        <v>0</v>
      </c>
      <c r="C31">
        <v>0</v>
      </c>
      <c r="D31">
        <f t="shared" si="0"/>
        <v>0</v>
      </c>
      <c r="E31" t="s">
        <v>32</v>
      </c>
      <c r="F31" t="s">
        <v>9599</v>
      </c>
      <c r="G31" t="s">
        <v>2595</v>
      </c>
      <c r="H31" t="s">
        <v>2596</v>
      </c>
      <c r="I31" t="s">
        <v>2597</v>
      </c>
      <c r="K31" t="s">
        <v>11984</v>
      </c>
      <c r="L31" t="s">
        <v>2594</v>
      </c>
    </row>
    <row r="32" spans="1:12">
      <c r="A32">
        <v>0</v>
      </c>
      <c r="B32">
        <v>4273100</v>
      </c>
      <c r="C32">
        <v>4607300</v>
      </c>
      <c r="D32">
        <f t="shared" si="0"/>
        <v>4273100</v>
      </c>
      <c r="E32" t="s">
        <v>33</v>
      </c>
      <c r="F32" t="s">
        <v>9600</v>
      </c>
      <c r="G32" t="s">
        <v>2599</v>
      </c>
      <c r="H32" t="s">
        <v>2600</v>
      </c>
      <c r="I32" t="s">
        <v>2601</v>
      </c>
      <c r="K32" t="s">
        <v>11985</v>
      </c>
      <c r="L32" t="s">
        <v>2598</v>
      </c>
    </row>
    <row r="33" spans="1:12">
      <c r="A33">
        <v>0</v>
      </c>
      <c r="B33">
        <v>0</v>
      </c>
      <c r="C33">
        <v>0</v>
      </c>
      <c r="D33">
        <f t="shared" si="0"/>
        <v>0</v>
      </c>
      <c r="E33" t="s">
        <v>34</v>
      </c>
      <c r="F33" t="s">
        <v>9601</v>
      </c>
      <c r="G33" t="s">
        <v>2603</v>
      </c>
      <c r="H33" t="s">
        <v>2604</v>
      </c>
      <c r="I33" t="s">
        <v>2605</v>
      </c>
      <c r="K33" t="s">
        <v>11986</v>
      </c>
      <c r="L33" t="s">
        <v>2602</v>
      </c>
    </row>
    <row r="34" spans="1:12">
      <c r="A34">
        <v>0</v>
      </c>
      <c r="B34">
        <v>0</v>
      </c>
      <c r="C34">
        <v>0</v>
      </c>
      <c r="D34">
        <f t="shared" si="0"/>
        <v>0</v>
      </c>
      <c r="E34" t="s">
        <v>35</v>
      </c>
      <c r="F34" t="s">
        <v>9602</v>
      </c>
      <c r="G34" t="s">
        <v>11987</v>
      </c>
      <c r="H34" t="s">
        <v>2607</v>
      </c>
      <c r="I34" t="s">
        <v>2608</v>
      </c>
      <c r="K34" t="s">
        <v>11988</v>
      </c>
      <c r="L34" t="s">
        <v>2606</v>
      </c>
    </row>
    <row r="35" spans="1:12">
      <c r="A35">
        <v>0</v>
      </c>
      <c r="B35">
        <v>0</v>
      </c>
      <c r="C35">
        <v>0</v>
      </c>
      <c r="D35">
        <f t="shared" si="0"/>
        <v>0</v>
      </c>
      <c r="E35" t="s">
        <v>36</v>
      </c>
      <c r="F35" t="s">
        <v>9603</v>
      </c>
      <c r="G35" t="s">
        <v>2610</v>
      </c>
      <c r="H35" t="s">
        <v>2611</v>
      </c>
      <c r="I35" t="s">
        <v>2539</v>
      </c>
      <c r="K35" t="s">
        <v>11989</v>
      </c>
      <c r="L35" t="s">
        <v>2609</v>
      </c>
    </row>
    <row r="36" spans="1:12">
      <c r="A36">
        <v>0</v>
      </c>
      <c r="B36">
        <v>0</v>
      </c>
      <c r="C36">
        <v>8339800</v>
      </c>
      <c r="D36">
        <f t="shared" si="0"/>
        <v>0</v>
      </c>
      <c r="E36" t="s">
        <v>37</v>
      </c>
      <c r="F36" t="s">
        <v>9604</v>
      </c>
      <c r="G36" t="s">
        <v>2613</v>
      </c>
      <c r="H36" t="s">
        <v>2614</v>
      </c>
      <c r="I36" t="s">
        <v>2570</v>
      </c>
      <c r="K36" t="s">
        <v>11990</v>
      </c>
      <c r="L36" t="s">
        <v>2612</v>
      </c>
    </row>
    <row r="37" spans="1:12">
      <c r="A37">
        <v>0</v>
      </c>
      <c r="B37">
        <v>0</v>
      </c>
      <c r="C37">
        <v>0</v>
      </c>
      <c r="D37">
        <f t="shared" si="0"/>
        <v>0</v>
      </c>
      <c r="E37" t="s">
        <v>38</v>
      </c>
      <c r="F37" t="s">
        <v>9605</v>
      </c>
      <c r="G37" t="s">
        <v>2616</v>
      </c>
      <c r="H37" t="s">
        <v>2617</v>
      </c>
      <c r="I37" t="s">
        <v>2618</v>
      </c>
      <c r="K37" t="s">
        <v>11991</v>
      </c>
      <c r="L37" t="s">
        <v>2615</v>
      </c>
    </row>
    <row r="38" spans="1:12">
      <c r="A38">
        <v>0</v>
      </c>
      <c r="B38">
        <v>0</v>
      </c>
      <c r="C38">
        <v>0</v>
      </c>
      <c r="D38">
        <f t="shared" si="0"/>
        <v>0</v>
      </c>
      <c r="E38" t="s">
        <v>39</v>
      </c>
      <c r="F38" t="s">
        <v>9606</v>
      </c>
      <c r="G38" t="s">
        <v>2620</v>
      </c>
      <c r="H38" t="s">
        <v>2621</v>
      </c>
      <c r="K38" t="s">
        <v>11992</v>
      </c>
      <c r="L38" t="s">
        <v>2619</v>
      </c>
    </row>
    <row r="39" spans="1:12">
      <c r="A39">
        <v>0</v>
      </c>
      <c r="B39">
        <v>0</v>
      </c>
      <c r="C39">
        <v>0</v>
      </c>
      <c r="D39">
        <f t="shared" si="0"/>
        <v>0</v>
      </c>
      <c r="E39" t="s">
        <v>40</v>
      </c>
      <c r="F39" t="s">
        <v>9607</v>
      </c>
      <c r="G39" t="s">
        <v>2623</v>
      </c>
      <c r="H39" t="s">
        <v>2538</v>
      </c>
      <c r="J39" t="s">
        <v>2624</v>
      </c>
      <c r="K39" t="s">
        <v>11993</v>
      </c>
      <c r="L39" t="s">
        <v>2622</v>
      </c>
    </row>
    <row r="40" spans="1:12">
      <c r="A40">
        <v>0</v>
      </c>
      <c r="B40">
        <v>0</v>
      </c>
      <c r="C40">
        <v>0</v>
      </c>
      <c r="D40">
        <f t="shared" si="0"/>
        <v>0</v>
      </c>
      <c r="E40" t="s">
        <v>41</v>
      </c>
      <c r="F40" t="s">
        <v>9608</v>
      </c>
      <c r="G40" t="s">
        <v>2626</v>
      </c>
      <c r="H40" t="s">
        <v>2627</v>
      </c>
      <c r="I40" t="s">
        <v>2628</v>
      </c>
      <c r="K40" t="s">
        <v>11994</v>
      </c>
      <c r="L40" t="s">
        <v>2625</v>
      </c>
    </row>
    <row r="41" spans="1:12">
      <c r="A41">
        <v>0</v>
      </c>
      <c r="B41">
        <v>0</v>
      </c>
      <c r="C41">
        <v>0</v>
      </c>
      <c r="D41">
        <f t="shared" si="0"/>
        <v>0</v>
      </c>
      <c r="E41" t="s">
        <v>42</v>
      </c>
      <c r="F41" t="s">
        <v>9609</v>
      </c>
      <c r="G41" t="s">
        <v>2630</v>
      </c>
      <c r="H41" t="s">
        <v>2631</v>
      </c>
      <c r="I41" t="s">
        <v>2632</v>
      </c>
      <c r="K41" t="s">
        <v>11995</v>
      </c>
      <c r="L41" t="s">
        <v>2629</v>
      </c>
    </row>
    <row r="42" spans="1:12">
      <c r="A42">
        <v>0</v>
      </c>
      <c r="B42">
        <v>0</v>
      </c>
      <c r="C42">
        <v>0</v>
      </c>
      <c r="D42">
        <f t="shared" si="0"/>
        <v>0</v>
      </c>
      <c r="E42" t="s">
        <v>43</v>
      </c>
      <c r="F42" t="s">
        <v>9610</v>
      </c>
      <c r="G42" t="s">
        <v>2634</v>
      </c>
      <c r="H42" t="s">
        <v>2635</v>
      </c>
      <c r="I42" t="s">
        <v>2636</v>
      </c>
      <c r="K42" t="s">
        <v>11996</v>
      </c>
      <c r="L42" t="s">
        <v>2633</v>
      </c>
    </row>
    <row r="43" spans="1:12">
      <c r="A43">
        <v>109890000</v>
      </c>
      <c r="B43">
        <v>136910000</v>
      </c>
      <c r="C43">
        <v>98460000</v>
      </c>
      <c r="D43">
        <f t="shared" si="0"/>
        <v>109890000</v>
      </c>
      <c r="E43" t="s">
        <v>2400</v>
      </c>
      <c r="F43" t="s">
        <v>9611</v>
      </c>
      <c r="G43" t="s">
        <v>2638</v>
      </c>
      <c r="H43" t="s">
        <v>2639</v>
      </c>
      <c r="I43" t="s">
        <v>2640</v>
      </c>
      <c r="K43" t="s">
        <v>11997</v>
      </c>
      <c r="L43" t="s">
        <v>2637</v>
      </c>
    </row>
    <row r="44" spans="1:12">
      <c r="A44">
        <v>65684000</v>
      </c>
      <c r="B44">
        <v>0</v>
      </c>
      <c r="C44">
        <v>48436000</v>
      </c>
      <c r="D44">
        <f t="shared" si="0"/>
        <v>48436000</v>
      </c>
      <c r="E44" t="s">
        <v>2401</v>
      </c>
      <c r="F44" t="s">
        <v>9612</v>
      </c>
      <c r="G44" t="s">
        <v>2642</v>
      </c>
      <c r="H44" t="s">
        <v>2639</v>
      </c>
      <c r="I44" t="s">
        <v>2640</v>
      </c>
      <c r="K44" t="s">
        <v>11998</v>
      </c>
      <c r="L44" t="s">
        <v>2641</v>
      </c>
    </row>
    <row r="45" spans="1:12">
      <c r="A45">
        <v>11722000</v>
      </c>
      <c r="B45">
        <v>16256000</v>
      </c>
      <c r="C45">
        <v>25929000</v>
      </c>
      <c r="D45">
        <f t="shared" si="0"/>
        <v>16256000</v>
      </c>
      <c r="E45" t="s">
        <v>44</v>
      </c>
      <c r="F45" t="s">
        <v>9613</v>
      </c>
      <c r="G45" t="s">
        <v>2644</v>
      </c>
      <c r="H45" t="s">
        <v>2645</v>
      </c>
      <c r="I45" t="s">
        <v>2646</v>
      </c>
      <c r="K45" t="s">
        <v>11999</v>
      </c>
      <c r="L45" t="s">
        <v>2643</v>
      </c>
    </row>
    <row r="46" spans="1:12">
      <c r="A46">
        <v>0</v>
      </c>
      <c r="B46">
        <v>0</v>
      </c>
      <c r="C46">
        <v>0</v>
      </c>
      <c r="D46">
        <f t="shared" si="0"/>
        <v>0</v>
      </c>
      <c r="E46" t="s">
        <v>45</v>
      </c>
      <c r="F46" t="s">
        <v>9614</v>
      </c>
      <c r="G46" t="s">
        <v>2648</v>
      </c>
      <c r="H46" t="s">
        <v>2649</v>
      </c>
      <c r="I46" t="s">
        <v>2570</v>
      </c>
      <c r="K46" t="s">
        <v>12000</v>
      </c>
      <c r="L46" t="s">
        <v>2647</v>
      </c>
    </row>
    <row r="47" spans="1:12">
      <c r="A47">
        <v>0</v>
      </c>
      <c r="B47">
        <v>0</v>
      </c>
      <c r="C47">
        <v>0</v>
      </c>
      <c r="D47">
        <f t="shared" si="0"/>
        <v>0</v>
      </c>
      <c r="E47" t="s">
        <v>46</v>
      </c>
      <c r="F47" t="s">
        <v>9615</v>
      </c>
      <c r="G47" t="s">
        <v>2651</v>
      </c>
      <c r="H47" t="s">
        <v>2652</v>
      </c>
      <c r="I47" t="s">
        <v>2653</v>
      </c>
      <c r="K47" t="s">
        <v>12001</v>
      </c>
      <c r="L47" t="s">
        <v>2650</v>
      </c>
    </row>
    <row r="48" spans="1:12">
      <c r="A48">
        <v>0</v>
      </c>
      <c r="B48">
        <v>0</v>
      </c>
      <c r="C48">
        <v>0</v>
      </c>
      <c r="D48">
        <f t="shared" si="0"/>
        <v>0</v>
      </c>
      <c r="E48" t="s">
        <v>47</v>
      </c>
      <c r="F48" t="s">
        <v>9616</v>
      </c>
      <c r="G48" t="s">
        <v>2655</v>
      </c>
      <c r="H48" t="s">
        <v>2656</v>
      </c>
      <c r="I48" t="s">
        <v>2657</v>
      </c>
      <c r="K48" t="s">
        <v>12002</v>
      </c>
      <c r="L48" t="s">
        <v>2654</v>
      </c>
    </row>
    <row r="49" spans="1:12">
      <c r="A49">
        <v>0</v>
      </c>
      <c r="B49">
        <v>0</v>
      </c>
      <c r="C49">
        <v>0</v>
      </c>
      <c r="D49">
        <f t="shared" si="0"/>
        <v>0</v>
      </c>
      <c r="E49" t="s">
        <v>48</v>
      </c>
      <c r="F49" t="s">
        <v>9617</v>
      </c>
      <c r="G49" t="s">
        <v>2659</v>
      </c>
      <c r="H49" t="s">
        <v>2538</v>
      </c>
      <c r="K49" t="s">
        <v>12003</v>
      </c>
      <c r="L49" t="s">
        <v>2658</v>
      </c>
    </row>
    <row r="50" spans="1:12">
      <c r="A50">
        <v>0</v>
      </c>
      <c r="B50">
        <v>0</v>
      </c>
      <c r="C50">
        <v>6686000</v>
      </c>
      <c r="D50">
        <f t="shared" si="0"/>
        <v>0</v>
      </c>
      <c r="E50" t="s">
        <v>49</v>
      </c>
      <c r="F50" t="s">
        <v>9618</v>
      </c>
      <c r="G50" t="s">
        <v>2661</v>
      </c>
      <c r="H50" t="s">
        <v>2662</v>
      </c>
      <c r="I50" t="s">
        <v>2663</v>
      </c>
      <c r="J50" t="s">
        <v>2664</v>
      </c>
      <c r="K50" t="s">
        <v>12004</v>
      </c>
      <c r="L50" t="s">
        <v>2660</v>
      </c>
    </row>
    <row r="51" spans="1:12">
      <c r="A51">
        <v>0</v>
      </c>
      <c r="B51">
        <v>0</v>
      </c>
      <c r="C51">
        <v>0</v>
      </c>
      <c r="D51">
        <f t="shared" si="0"/>
        <v>0</v>
      </c>
      <c r="E51" t="s">
        <v>50</v>
      </c>
      <c r="F51" t="s">
        <v>9619</v>
      </c>
      <c r="G51" t="s">
        <v>2666</v>
      </c>
      <c r="H51" t="s">
        <v>2667</v>
      </c>
      <c r="I51" t="s">
        <v>2668</v>
      </c>
      <c r="K51" t="s">
        <v>12005</v>
      </c>
      <c r="L51" t="s">
        <v>2665</v>
      </c>
    </row>
    <row r="52" spans="1:12">
      <c r="A52">
        <v>16584000</v>
      </c>
      <c r="B52">
        <v>16391000</v>
      </c>
      <c r="C52">
        <v>12986000</v>
      </c>
      <c r="D52">
        <f t="shared" si="0"/>
        <v>16391000</v>
      </c>
      <c r="E52" t="s">
        <v>51</v>
      </c>
      <c r="F52" t="s">
        <v>9620</v>
      </c>
      <c r="G52" t="s">
        <v>12006</v>
      </c>
      <c r="H52" t="s">
        <v>2670</v>
      </c>
      <c r="I52" t="s">
        <v>2671</v>
      </c>
      <c r="K52" t="s">
        <v>12007</v>
      </c>
      <c r="L52" t="s">
        <v>2669</v>
      </c>
    </row>
    <row r="53" spans="1:12">
      <c r="A53">
        <v>0</v>
      </c>
      <c r="B53">
        <v>0</v>
      </c>
      <c r="C53">
        <v>0</v>
      </c>
      <c r="D53">
        <f t="shared" si="0"/>
        <v>0</v>
      </c>
      <c r="E53" t="s">
        <v>52</v>
      </c>
      <c r="F53" t="s">
        <v>9621</v>
      </c>
      <c r="G53" t="s">
        <v>2673</v>
      </c>
      <c r="H53" t="s">
        <v>2674</v>
      </c>
      <c r="I53" t="s">
        <v>2675</v>
      </c>
      <c r="K53" t="s">
        <v>12008</v>
      </c>
      <c r="L53" t="s">
        <v>2672</v>
      </c>
    </row>
    <row r="54" spans="1:12">
      <c r="A54">
        <v>0</v>
      </c>
      <c r="B54">
        <v>0</v>
      </c>
      <c r="C54">
        <v>0</v>
      </c>
      <c r="D54">
        <f t="shared" si="0"/>
        <v>0</v>
      </c>
      <c r="E54" t="s">
        <v>53</v>
      </c>
      <c r="F54" t="s">
        <v>9622</v>
      </c>
      <c r="G54" t="s">
        <v>12009</v>
      </c>
      <c r="H54" t="s">
        <v>2677</v>
      </c>
      <c r="I54" t="s">
        <v>2678</v>
      </c>
      <c r="K54" t="s">
        <v>12010</v>
      </c>
      <c r="L54" t="s">
        <v>2676</v>
      </c>
    </row>
    <row r="55" spans="1:12">
      <c r="A55">
        <v>0</v>
      </c>
      <c r="B55">
        <v>0</v>
      </c>
      <c r="C55">
        <v>0</v>
      </c>
      <c r="D55">
        <f t="shared" si="0"/>
        <v>0</v>
      </c>
      <c r="E55" t="s">
        <v>54</v>
      </c>
      <c r="F55" t="s">
        <v>9623</v>
      </c>
      <c r="G55" t="s">
        <v>2680</v>
      </c>
      <c r="H55" t="s">
        <v>2662</v>
      </c>
      <c r="I55" t="s">
        <v>2681</v>
      </c>
      <c r="K55" t="s">
        <v>12011</v>
      </c>
      <c r="L55" t="s">
        <v>2679</v>
      </c>
    </row>
    <row r="56" spans="1:12">
      <c r="A56">
        <v>0</v>
      </c>
      <c r="B56">
        <v>0</v>
      </c>
      <c r="C56">
        <v>0</v>
      </c>
      <c r="D56">
        <f t="shared" si="0"/>
        <v>0</v>
      </c>
      <c r="E56" t="s">
        <v>55</v>
      </c>
      <c r="F56" t="s">
        <v>9624</v>
      </c>
      <c r="G56" t="s">
        <v>2683</v>
      </c>
      <c r="H56" t="s">
        <v>2684</v>
      </c>
      <c r="I56" t="s">
        <v>2685</v>
      </c>
      <c r="K56" t="s">
        <v>12012</v>
      </c>
      <c r="L56" t="s">
        <v>2682</v>
      </c>
    </row>
    <row r="57" spans="1:12">
      <c r="A57">
        <v>0</v>
      </c>
      <c r="B57">
        <v>0</v>
      </c>
      <c r="C57">
        <v>3228800</v>
      </c>
      <c r="D57">
        <f t="shared" si="0"/>
        <v>0</v>
      </c>
      <c r="E57" t="s">
        <v>56</v>
      </c>
      <c r="F57" t="s">
        <v>9625</v>
      </c>
      <c r="G57" t="s">
        <v>2687</v>
      </c>
      <c r="H57" t="s">
        <v>2688</v>
      </c>
      <c r="I57" t="s">
        <v>2570</v>
      </c>
      <c r="K57" t="s">
        <v>12013</v>
      </c>
      <c r="L57" t="s">
        <v>2686</v>
      </c>
    </row>
    <row r="58" spans="1:12">
      <c r="A58">
        <v>0</v>
      </c>
      <c r="B58">
        <v>0</v>
      </c>
      <c r="C58">
        <v>0</v>
      </c>
      <c r="D58">
        <f t="shared" si="0"/>
        <v>0</v>
      </c>
      <c r="E58" t="s">
        <v>57</v>
      </c>
      <c r="F58" t="s">
        <v>9626</v>
      </c>
      <c r="G58" t="s">
        <v>2690</v>
      </c>
      <c r="H58" t="s">
        <v>2691</v>
      </c>
      <c r="I58" t="s">
        <v>2692</v>
      </c>
      <c r="K58" t="s">
        <v>12014</v>
      </c>
      <c r="L58" t="s">
        <v>2689</v>
      </c>
    </row>
    <row r="59" spans="1:12">
      <c r="A59">
        <v>0</v>
      </c>
      <c r="B59">
        <v>0</v>
      </c>
      <c r="C59">
        <v>0</v>
      </c>
      <c r="D59">
        <f t="shared" si="0"/>
        <v>0</v>
      </c>
      <c r="E59" t="s">
        <v>58</v>
      </c>
      <c r="F59" t="s">
        <v>9627</v>
      </c>
      <c r="G59" t="s">
        <v>2694</v>
      </c>
      <c r="H59" t="s">
        <v>2695</v>
      </c>
      <c r="I59" t="s">
        <v>2696</v>
      </c>
      <c r="K59" t="s">
        <v>12015</v>
      </c>
      <c r="L59" t="s">
        <v>2693</v>
      </c>
    </row>
    <row r="60" spans="1:12">
      <c r="A60">
        <v>316150000</v>
      </c>
      <c r="B60">
        <v>240320000</v>
      </c>
      <c r="C60">
        <v>284320000</v>
      </c>
      <c r="D60">
        <f t="shared" si="0"/>
        <v>284320000</v>
      </c>
      <c r="E60" t="s">
        <v>2402</v>
      </c>
      <c r="F60" t="s">
        <v>9628</v>
      </c>
      <c r="G60" t="s">
        <v>2697</v>
      </c>
      <c r="H60" t="s">
        <v>2698</v>
      </c>
      <c r="I60" t="s">
        <v>2699</v>
      </c>
      <c r="K60" t="s">
        <v>12016</v>
      </c>
      <c r="L60" t="s">
        <v>12017</v>
      </c>
    </row>
    <row r="61" spans="1:12">
      <c r="A61">
        <v>340290000</v>
      </c>
      <c r="B61">
        <v>384430000</v>
      </c>
      <c r="C61">
        <v>439280000</v>
      </c>
      <c r="D61">
        <f t="shared" si="0"/>
        <v>384430000</v>
      </c>
      <c r="E61" t="s">
        <v>59</v>
      </c>
      <c r="F61" t="s">
        <v>9629</v>
      </c>
      <c r="G61" t="s">
        <v>2701</v>
      </c>
      <c r="H61" t="s">
        <v>2702</v>
      </c>
      <c r="I61" t="s">
        <v>2703</v>
      </c>
      <c r="K61" t="s">
        <v>12018</v>
      </c>
      <c r="L61" t="s">
        <v>2700</v>
      </c>
    </row>
    <row r="62" spans="1:12">
      <c r="A62">
        <v>0</v>
      </c>
      <c r="B62">
        <v>0</v>
      </c>
      <c r="C62">
        <v>0</v>
      </c>
      <c r="D62">
        <f t="shared" si="0"/>
        <v>0</v>
      </c>
      <c r="E62" t="s">
        <v>60</v>
      </c>
      <c r="F62" t="s">
        <v>9630</v>
      </c>
      <c r="G62" t="s">
        <v>2705</v>
      </c>
      <c r="H62" t="s">
        <v>2706</v>
      </c>
      <c r="I62" t="s">
        <v>2707</v>
      </c>
      <c r="K62" t="s">
        <v>12019</v>
      </c>
      <c r="L62" t="s">
        <v>2704</v>
      </c>
    </row>
    <row r="63" spans="1:12">
      <c r="A63">
        <v>0</v>
      </c>
      <c r="B63">
        <v>19528000</v>
      </c>
      <c r="C63">
        <v>24412000</v>
      </c>
      <c r="D63">
        <f t="shared" si="0"/>
        <v>19528000</v>
      </c>
      <c r="E63" t="s">
        <v>61</v>
      </c>
      <c r="F63" t="s">
        <v>9631</v>
      </c>
      <c r="G63" t="s">
        <v>2709</v>
      </c>
      <c r="H63" t="s">
        <v>2710</v>
      </c>
      <c r="I63" t="s">
        <v>2711</v>
      </c>
      <c r="K63" t="s">
        <v>12020</v>
      </c>
      <c r="L63" t="s">
        <v>2708</v>
      </c>
    </row>
    <row r="64" spans="1:12">
      <c r="A64">
        <v>2110100000</v>
      </c>
      <c r="B64">
        <v>1499100000</v>
      </c>
      <c r="C64">
        <v>1332100000</v>
      </c>
      <c r="D64">
        <f t="shared" si="0"/>
        <v>1499100000</v>
      </c>
      <c r="E64" t="s">
        <v>62</v>
      </c>
      <c r="F64" t="s">
        <v>9632</v>
      </c>
      <c r="G64" t="s">
        <v>2511</v>
      </c>
      <c r="H64" t="s">
        <v>2712</v>
      </c>
      <c r="I64" t="s">
        <v>2713</v>
      </c>
      <c r="K64" t="s">
        <v>12021</v>
      </c>
      <c r="L64" t="s">
        <v>12022</v>
      </c>
    </row>
    <row r="65" spans="1:12">
      <c r="A65">
        <v>54800000</v>
      </c>
      <c r="B65">
        <v>121190000</v>
      </c>
      <c r="C65">
        <v>126970000</v>
      </c>
      <c r="D65">
        <f t="shared" si="0"/>
        <v>121190000</v>
      </c>
      <c r="E65" t="s">
        <v>63</v>
      </c>
      <c r="F65" t="s">
        <v>9633</v>
      </c>
      <c r="G65" t="s">
        <v>2715</v>
      </c>
      <c r="H65" t="s">
        <v>2716</v>
      </c>
      <c r="J65" t="s">
        <v>2717</v>
      </c>
      <c r="K65" t="s">
        <v>12023</v>
      </c>
      <c r="L65" t="s">
        <v>2714</v>
      </c>
    </row>
    <row r="66" spans="1:12">
      <c r="A66">
        <v>0</v>
      </c>
      <c r="B66">
        <v>0</v>
      </c>
      <c r="C66">
        <v>0</v>
      </c>
      <c r="D66">
        <f t="shared" si="0"/>
        <v>0</v>
      </c>
      <c r="E66" t="s">
        <v>64</v>
      </c>
      <c r="F66" t="s">
        <v>9634</v>
      </c>
      <c r="G66" t="s">
        <v>2719</v>
      </c>
      <c r="H66" t="s">
        <v>2720</v>
      </c>
      <c r="I66" t="s">
        <v>2721</v>
      </c>
      <c r="K66" t="s">
        <v>12024</v>
      </c>
      <c r="L66" t="s">
        <v>2718</v>
      </c>
    </row>
    <row r="67" spans="1:12">
      <c r="A67">
        <v>0</v>
      </c>
      <c r="B67">
        <v>0</v>
      </c>
      <c r="C67">
        <v>0</v>
      </c>
      <c r="D67">
        <f t="shared" ref="D67:D130" si="1">MEDIAN(A67:C67)</f>
        <v>0</v>
      </c>
      <c r="E67" t="s">
        <v>65</v>
      </c>
      <c r="F67" t="s">
        <v>9635</v>
      </c>
      <c r="G67" t="s">
        <v>2723</v>
      </c>
      <c r="H67" t="s">
        <v>2724</v>
      </c>
      <c r="I67" t="s">
        <v>2725</v>
      </c>
      <c r="K67" t="s">
        <v>12025</v>
      </c>
      <c r="L67" t="s">
        <v>2722</v>
      </c>
    </row>
    <row r="68" spans="1:12">
      <c r="A68">
        <v>0</v>
      </c>
      <c r="B68">
        <v>0</v>
      </c>
      <c r="C68">
        <v>0</v>
      </c>
      <c r="D68">
        <f t="shared" si="1"/>
        <v>0</v>
      </c>
      <c r="E68" t="s">
        <v>66</v>
      </c>
      <c r="F68" t="s">
        <v>9636</v>
      </c>
      <c r="G68" t="s">
        <v>2727</v>
      </c>
      <c r="H68" t="s">
        <v>2728</v>
      </c>
      <c r="I68" t="s">
        <v>2729</v>
      </c>
      <c r="K68" t="s">
        <v>12026</v>
      </c>
      <c r="L68" t="s">
        <v>2726</v>
      </c>
    </row>
    <row r="69" spans="1:12">
      <c r="A69">
        <v>13149000</v>
      </c>
      <c r="B69">
        <v>12754000</v>
      </c>
      <c r="C69">
        <v>14910000</v>
      </c>
      <c r="D69">
        <f t="shared" si="1"/>
        <v>13149000</v>
      </c>
      <c r="E69" t="s">
        <v>67</v>
      </c>
      <c r="F69" t="s">
        <v>9637</v>
      </c>
      <c r="G69" t="s">
        <v>2731</v>
      </c>
      <c r="H69" t="s">
        <v>2732</v>
      </c>
      <c r="I69" t="s">
        <v>2733</v>
      </c>
      <c r="K69" t="s">
        <v>12027</v>
      </c>
      <c r="L69" t="s">
        <v>2730</v>
      </c>
    </row>
    <row r="70" spans="1:12">
      <c r="A70">
        <v>0</v>
      </c>
      <c r="B70">
        <v>0</v>
      </c>
      <c r="C70">
        <v>0</v>
      </c>
      <c r="D70">
        <f t="shared" si="1"/>
        <v>0</v>
      </c>
      <c r="E70" t="s">
        <v>68</v>
      </c>
      <c r="F70" t="s">
        <v>9638</v>
      </c>
      <c r="G70" t="s">
        <v>2735</v>
      </c>
      <c r="H70" t="s">
        <v>2736</v>
      </c>
      <c r="I70" t="s">
        <v>2678</v>
      </c>
      <c r="K70" t="s">
        <v>12028</v>
      </c>
      <c r="L70" t="s">
        <v>2734</v>
      </c>
    </row>
    <row r="71" spans="1:12">
      <c r="A71">
        <v>0</v>
      </c>
      <c r="B71">
        <v>0</v>
      </c>
      <c r="C71">
        <v>0</v>
      </c>
      <c r="D71">
        <f t="shared" si="1"/>
        <v>0</v>
      </c>
      <c r="E71" t="s">
        <v>69</v>
      </c>
      <c r="F71" t="s">
        <v>9639</v>
      </c>
      <c r="G71" t="s">
        <v>2738</v>
      </c>
      <c r="H71" t="s">
        <v>2739</v>
      </c>
      <c r="I71" t="s">
        <v>2740</v>
      </c>
      <c r="K71" t="s">
        <v>12029</v>
      </c>
      <c r="L71" t="s">
        <v>2737</v>
      </c>
    </row>
    <row r="72" spans="1:12">
      <c r="A72">
        <v>0</v>
      </c>
      <c r="B72">
        <v>0</v>
      </c>
      <c r="C72">
        <v>0</v>
      </c>
      <c r="D72">
        <f t="shared" si="1"/>
        <v>0</v>
      </c>
      <c r="E72" t="s">
        <v>70</v>
      </c>
      <c r="F72" t="s">
        <v>9640</v>
      </c>
      <c r="G72" t="s">
        <v>2742</v>
      </c>
      <c r="H72" t="s">
        <v>2538</v>
      </c>
      <c r="I72" t="s">
        <v>2743</v>
      </c>
      <c r="K72" t="s">
        <v>12030</v>
      </c>
      <c r="L72" t="s">
        <v>2741</v>
      </c>
    </row>
    <row r="73" spans="1:12">
      <c r="A73">
        <v>0</v>
      </c>
      <c r="B73">
        <v>0</v>
      </c>
      <c r="C73">
        <v>0</v>
      </c>
      <c r="D73">
        <f t="shared" si="1"/>
        <v>0</v>
      </c>
      <c r="E73" t="s">
        <v>71</v>
      </c>
      <c r="F73" t="s">
        <v>9641</v>
      </c>
      <c r="G73" t="s">
        <v>2745</v>
      </c>
      <c r="H73" t="s">
        <v>2746</v>
      </c>
      <c r="I73" t="s">
        <v>2747</v>
      </c>
      <c r="K73" t="s">
        <v>12031</v>
      </c>
      <c r="L73" t="s">
        <v>2744</v>
      </c>
    </row>
    <row r="74" spans="1:12">
      <c r="A74">
        <v>0</v>
      </c>
      <c r="B74">
        <v>0</v>
      </c>
      <c r="C74">
        <v>0</v>
      </c>
      <c r="D74">
        <f t="shared" si="1"/>
        <v>0</v>
      </c>
      <c r="E74" t="s">
        <v>72</v>
      </c>
      <c r="F74" t="s">
        <v>72</v>
      </c>
      <c r="H74" t="s">
        <v>2749</v>
      </c>
      <c r="I74" t="s">
        <v>2750</v>
      </c>
      <c r="K74" t="s">
        <v>2749</v>
      </c>
      <c r="L74" t="s">
        <v>2748</v>
      </c>
    </row>
    <row r="75" spans="1:12">
      <c r="A75">
        <v>0</v>
      </c>
      <c r="B75">
        <v>0</v>
      </c>
      <c r="C75">
        <v>0</v>
      </c>
      <c r="D75">
        <f t="shared" si="1"/>
        <v>0</v>
      </c>
      <c r="E75" t="s">
        <v>73</v>
      </c>
      <c r="F75" t="s">
        <v>9642</v>
      </c>
      <c r="G75" t="s">
        <v>2752</v>
      </c>
      <c r="H75" t="s">
        <v>2753</v>
      </c>
      <c r="I75" t="s">
        <v>2754</v>
      </c>
      <c r="K75" t="s">
        <v>12032</v>
      </c>
      <c r="L75" t="s">
        <v>2751</v>
      </c>
    </row>
    <row r="76" spans="1:12">
      <c r="A76">
        <v>0</v>
      </c>
      <c r="B76">
        <v>0</v>
      </c>
      <c r="C76">
        <v>6670300</v>
      </c>
      <c r="D76">
        <f t="shared" si="1"/>
        <v>0</v>
      </c>
      <c r="E76" t="s">
        <v>74</v>
      </c>
      <c r="F76" t="s">
        <v>9643</v>
      </c>
      <c r="G76" t="s">
        <v>2756</v>
      </c>
      <c r="H76" t="s">
        <v>2757</v>
      </c>
      <c r="I76" t="s">
        <v>2758</v>
      </c>
      <c r="K76" t="s">
        <v>12033</v>
      </c>
      <c r="L76" t="s">
        <v>2755</v>
      </c>
    </row>
    <row r="77" spans="1:12">
      <c r="A77">
        <v>0</v>
      </c>
      <c r="B77">
        <v>0</v>
      </c>
      <c r="C77">
        <v>0</v>
      </c>
      <c r="D77">
        <f t="shared" si="1"/>
        <v>0</v>
      </c>
      <c r="E77" t="s">
        <v>75</v>
      </c>
      <c r="F77" t="s">
        <v>9644</v>
      </c>
      <c r="G77" t="s">
        <v>2760</v>
      </c>
      <c r="H77" t="s">
        <v>2667</v>
      </c>
      <c r="I77" t="s">
        <v>2761</v>
      </c>
      <c r="K77" t="s">
        <v>12034</v>
      </c>
      <c r="L77" t="s">
        <v>2759</v>
      </c>
    </row>
    <row r="78" spans="1:12">
      <c r="A78">
        <v>0</v>
      </c>
      <c r="B78">
        <v>0</v>
      </c>
      <c r="C78">
        <v>6555700</v>
      </c>
      <c r="D78">
        <f t="shared" si="1"/>
        <v>0</v>
      </c>
      <c r="E78" t="s">
        <v>76</v>
      </c>
      <c r="F78" t="s">
        <v>9645</v>
      </c>
      <c r="G78" t="s">
        <v>2763</v>
      </c>
      <c r="H78" t="s">
        <v>2764</v>
      </c>
      <c r="K78" t="s">
        <v>12035</v>
      </c>
      <c r="L78" t="s">
        <v>2762</v>
      </c>
    </row>
    <row r="79" spans="1:12">
      <c r="A79">
        <v>0</v>
      </c>
      <c r="B79">
        <v>0</v>
      </c>
      <c r="C79">
        <v>0</v>
      </c>
      <c r="D79">
        <f t="shared" si="1"/>
        <v>0</v>
      </c>
      <c r="E79" t="s">
        <v>77</v>
      </c>
      <c r="F79" t="s">
        <v>9646</v>
      </c>
      <c r="G79" t="s">
        <v>2766</v>
      </c>
      <c r="H79" t="s">
        <v>2767</v>
      </c>
      <c r="I79" t="s">
        <v>2539</v>
      </c>
      <c r="J79" t="s">
        <v>2768</v>
      </c>
      <c r="K79" t="s">
        <v>12036</v>
      </c>
      <c r="L79" t="s">
        <v>2765</v>
      </c>
    </row>
    <row r="80" spans="1:12">
      <c r="A80">
        <v>0</v>
      </c>
      <c r="B80">
        <v>0</v>
      </c>
      <c r="C80">
        <v>0</v>
      </c>
      <c r="D80">
        <f t="shared" si="1"/>
        <v>0</v>
      </c>
      <c r="E80" t="s">
        <v>78</v>
      </c>
      <c r="F80" t="s">
        <v>9647</v>
      </c>
      <c r="G80" t="s">
        <v>2770</v>
      </c>
      <c r="H80" t="s">
        <v>2771</v>
      </c>
      <c r="I80" t="s">
        <v>2772</v>
      </c>
      <c r="K80" t="s">
        <v>12037</v>
      </c>
      <c r="L80" t="s">
        <v>2769</v>
      </c>
    </row>
    <row r="81" spans="1:12">
      <c r="A81">
        <v>635270000</v>
      </c>
      <c r="B81">
        <v>557380000</v>
      </c>
      <c r="C81">
        <v>695160000</v>
      </c>
      <c r="D81">
        <f t="shared" si="1"/>
        <v>635270000</v>
      </c>
      <c r="E81" t="s">
        <v>2403</v>
      </c>
      <c r="F81" t="s">
        <v>9648</v>
      </c>
      <c r="G81" t="s">
        <v>2773</v>
      </c>
      <c r="H81" t="s">
        <v>2774</v>
      </c>
      <c r="I81" t="s">
        <v>2699</v>
      </c>
      <c r="K81" t="s">
        <v>12038</v>
      </c>
      <c r="L81" t="s">
        <v>12039</v>
      </c>
    </row>
    <row r="82" spans="1:12">
      <c r="A82">
        <v>0</v>
      </c>
      <c r="B82">
        <v>0</v>
      </c>
      <c r="C82">
        <v>3244000</v>
      </c>
      <c r="D82">
        <f t="shared" si="1"/>
        <v>0</v>
      </c>
      <c r="E82" t="s">
        <v>79</v>
      </c>
      <c r="F82" t="s">
        <v>9649</v>
      </c>
      <c r="G82" t="s">
        <v>2776</v>
      </c>
      <c r="H82" t="s">
        <v>2777</v>
      </c>
      <c r="I82" t="s">
        <v>2747</v>
      </c>
      <c r="K82" t="s">
        <v>12040</v>
      </c>
      <c r="L82" t="s">
        <v>2775</v>
      </c>
    </row>
    <row r="83" spans="1:12">
      <c r="A83">
        <v>10067000</v>
      </c>
      <c r="B83">
        <v>33854000</v>
      </c>
      <c r="C83">
        <v>47838000</v>
      </c>
      <c r="D83">
        <f t="shared" si="1"/>
        <v>33854000</v>
      </c>
      <c r="E83" t="s">
        <v>80</v>
      </c>
      <c r="F83" t="s">
        <v>9650</v>
      </c>
      <c r="G83" t="s">
        <v>2779</v>
      </c>
      <c r="H83" t="s">
        <v>2780</v>
      </c>
      <c r="I83" t="s">
        <v>2781</v>
      </c>
      <c r="K83" t="s">
        <v>12041</v>
      </c>
      <c r="L83" t="s">
        <v>2778</v>
      </c>
    </row>
    <row r="84" spans="1:12">
      <c r="A84">
        <v>0</v>
      </c>
      <c r="B84">
        <v>0</v>
      </c>
      <c r="C84">
        <v>0</v>
      </c>
      <c r="D84">
        <f t="shared" si="1"/>
        <v>0</v>
      </c>
      <c r="E84" t="s">
        <v>81</v>
      </c>
      <c r="F84" t="s">
        <v>9651</v>
      </c>
      <c r="G84" t="s">
        <v>2783</v>
      </c>
      <c r="H84" t="s">
        <v>2784</v>
      </c>
      <c r="I84" t="s">
        <v>2785</v>
      </c>
      <c r="K84" t="s">
        <v>12042</v>
      </c>
      <c r="L84" t="s">
        <v>2782</v>
      </c>
    </row>
    <row r="85" spans="1:12">
      <c r="A85">
        <v>0</v>
      </c>
      <c r="B85">
        <v>0</v>
      </c>
      <c r="C85">
        <v>0</v>
      </c>
      <c r="D85">
        <f t="shared" si="1"/>
        <v>0</v>
      </c>
      <c r="E85" t="s">
        <v>82</v>
      </c>
      <c r="F85" t="s">
        <v>9652</v>
      </c>
      <c r="G85" t="s">
        <v>2787</v>
      </c>
      <c r="H85" t="s">
        <v>2662</v>
      </c>
      <c r="I85" t="s">
        <v>2788</v>
      </c>
      <c r="J85" t="s">
        <v>2789</v>
      </c>
      <c r="K85" t="s">
        <v>12043</v>
      </c>
      <c r="L85" t="s">
        <v>2786</v>
      </c>
    </row>
    <row r="86" spans="1:12">
      <c r="A86">
        <v>0</v>
      </c>
      <c r="B86">
        <v>0</v>
      </c>
      <c r="C86">
        <v>0</v>
      </c>
      <c r="D86">
        <f t="shared" si="1"/>
        <v>0</v>
      </c>
      <c r="E86" t="s">
        <v>83</v>
      </c>
      <c r="F86" t="s">
        <v>9653</v>
      </c>
      <c r="G86" t="s">
        <v>2791</v>
      </c>
      <c r="H86" t="s">
        <v>2792</v>
      </c>
      <c r="I86" t="s">
        <v>2743</v>
      </c>
      <c r="J86" t="s">
        <v>2793</v>
      </c>
      <c r="K86" t="s">
        <v>12044</v>
      </c>
      <c r="L86" t="s">
        <v>2790</v>
      </c>
    </row>
    <row r="87" spans="1:12">
      <c r="A87">
        <v>0</v>
      </c>
      <c r="B87">
        <v>0</v>
      </c>
      <c r="C87">
        <v>7456200</v>
      </c>
      <c r="D87">
        <f t="shared" si="1"/>
        <v>0</v>
      </c>
      <c r="E87" t="s">
        <v>84</v>
      </c>
      <c r="F87" t="s">
        <v>9654</v>
      </c>
      <c r="G87" t="s">
        <v>2795</v>
      </c>
      <c r="H87" t="s">
        <v>2796</v>
      </c>
      <c r="K87" t="s">
        <v>12045</v>
      </c>
      <c r="L87" t="s">
        <v>2794</v>
      </c>
    </row>
    <row r="88" spans="1:12">
      <c r="A88">
        <v>228120000</v>
      </c>
      <c r="B88">
        <v>225200000</v>
      </c>
      <c r="C88">
        <v>179590000</v>
      </c>
      <c r="D88">
        <f t="shared" si="1"/>
        <v>225200000</v>
      </c>
      <c r="E88" t="s">
        <v>2404</v>
      </c>
      <c r="F88" t="s">
        <v>9655</v>
      </c>
      <c r="G88" t="s">
        <v>2697</v>
      </c>
      <c r="H88" t="s">
        <v>2797</v>
      </c>
      <c r="I88" t="s">
        <v>2798</v>
      </c>
      <c r="K88" t="s">
        <v>12046</v>
      </c>
      <c r="L88" t="s">
        <v>12047</v>
      </c>
    </row>
    <row r="89" spans="1:12">
      <c r="A89">
        <v>115270000</v>
      </c>
      <c r="B89">
        <v>122930000</v>
      </c>
      <c r="C89">
        <v>236900000</v>
      </c>
      <c r="D89">
        <f t="shared" si="1"/>
        <v>122930000</v>
      </c>
      <c r="E89" t="s">
        <v>85</v>
      </c>
      <c r="F89" t="s">
        <v>9656</v>
      </c>
      <c r="G89" t="s">
        <v>2799</v>
      </c>
      <c r="H89" t="s">
        <v>2800</v>
      </c>
      <c r="I89" t="s">
        <v>2713</v>
      </c>
      <c r="K89" t="s">
        <v>12048</v>
      </c>
      <c r="L89" t="s">
        <v>12049</v>
      </c>
    </row>
    <row r="90" spans="1:12">
      <c r="A90">
        <v>74055000</v>
      </c>
      <c r="B90">
        <v>72670000</v>
      </c>
      <c r="C90">
        <v>61296000</v>
      </c>
      <c r="D90">
        <f t="shared" si="1"/>
        <v>72670000</v>
      </c>
      <c r="E90" t="s">
        <v>86</v>
      </c>
      <c r="F90" t="s">
        <v>9657</v>
      </c>
      <c r="G90" t="s">
        <v>2697</v>
      </c>
      <c r="H90" t="s">
        <v>2801</v>
      </c>
      <c r="I90" t="s">
        <v>2798</v>
      </c>
      <c r="K90" t="s">
        <v>12050</v>
      </c>
      <c r="L90" t="s">
        <v>12051</v>
      </c>
    </row>
    <row r="91" spans="1:12">
      <c r="A91">
        <v>0</v>
      </c>
      <c r="B91">
        <v>0</v>
      </c>
      <c r="C91">
        <v>0</v>
      </c>
      <c r="D91">
        <f t="shared" si="1"/>
        <v>0</v>
      </c>
      <c r="E91" t="s">
        <v>87</v>
      </c>
      <c r="F91" t="s">
        <v>9658</v>
      </c>
      <c r="H91" t="s">
        <v>2631</v>
      </c>
      <c r="I91" t="s">
        <v>2803</v>
      </c>
      <c r="K91" t="s">
        <v>2631</v>
      </c>
      <c r="L91" t="s">
        <v>2802</v>
      </c>
    </row>
    <row r="92" spans="1:12">
      <c r="A92">
        <v>17195000</v>
      </c>
      <c r="B92">
        <v>17668000</v>
      </c>
      <c r="C92">
        <v>27126000</v>
      </c>
      <c r="D92">
        <f t="shared" si="1"/>
        <v>17668000</v>
      </c>
      <c r="E92" t="s">
        <v>88</v>
      </c>
      <c r="F92" t="s">
        <v>9659</v>
      </c>
      <c r="G92" t="s">
        <v>2805</v>
      </c>
      <c r="H92" t="s">
        <v>2534</v>
      </c>
      <c r="I92" t="s">
        <v>2806</v>
      </c>
      <c r="J92" t="s">
        <v>2807</v>
      </c>
      <c r="K92" t="s">
        <v>12052</v>
      </c>
      <c r="L92" t="s">
        <v>2804</v>
      </c>
    </row>
    <row r="93" spans="1:12">
      <c r="A93">
        <v>73679000</v>
      </c>
      <c r="B93">
        <v>59868000</v>
      </c>
      <c r="C93">
        <v>74752000</v>
      </c>
      <c r="D93">
        <f t="shared" si="1"/>
        <v>73679000</v>
      </c>
      <c r="E93" t="s">
        <v>89</v>
      </c>
      <c r="F93" t="s">
        <v>9660</v>
      </c>
      <c r="G93" t="s">
        <v>2506</v>
      </c>
      <c r="H93" t="s">
        <v>2809</v>
      </c>
      <c r="I93" t="s">
        <v>2810</v>
      </c>
      <c r="K93" t="s">
        <v>12053</v>
      </c>
      <c r="L93" t="s">
        <v>2808</v>
      </c>
    </row>
    <row r="94" spans="1:12">
      <c r="A94">
        <v>7699400</v>
      </c>
      <c r="B94">
        <v>17684000</v>
      </c>
      <c r="C94">
        <v>17455000</v>
      </c>
      <c r="D94">
        <f t="shared" si="1"/>
        <v>17455000</v>
      </c>
      <c r="E94" t="s">
        <v>90</v>
      </c>
      <c r="F94" t="s">
        <v>9661</v>
      </c>
      <c r="G94" t="s">
        <v>2812</v>
      </c>
      <c r="H94" t="s">
        <v>2813</v>
      </c>
      <c r="I94" t="s">
        <v>2814</v>
      </c>
      <c r="K94" t="s">
        <v>12054</v>
      </c>
      <c r="L94" t="s">
        <v>2811</v>
      </c>
    </row>
    <row r="95" spans="1:12">
      <c r="A95">
        <v>0</v>
      </c>
      <c r="B95">
        <v>0</v>
      </c>
      <c r="C95">
        <v>0</v>
      </c>
      <c r="D95">
        <f t="shared" si="1"/>
        <v>0</v>
      </c>
      <c r="E95" t="s">
        <v>91</v>
      </c>
      <c r="F95" t="s">
        <v>9662</v>
      </c>
      <c r="G95" t="s">
        <v>2816</v>
      </c>
      <c r="H95" t="s">
        <v>2817</v>
      </c>
      <c r="I95" t="s">
        <v>2818</v>
      </c>
      <c r="J95" t="s">
        <v>2566</v>
      </c>
      <c r="K95" t="s">
        <v>12055</v>
      </c>
      <c r="L95" t="s">
        <v>2815</v>
      </c>
    </row>
    <row r="96" spans="1:12">
      <c r="A96">
        <v>22778000</v>
      </c>
      <c r="B96">
        <v>21007000</v>
      </c>
      <c r="C96">
        <v>36081000</v>
      </c>
      <c r="D96">
        <f t="shared" si="1"/>
        <v>22778000</v>
      </c>
      <c r="E96" t="s">
        <v>92</v>
      </c>
      <c r="F96" t="s">
        <v>9663</v>
      </c>
      <c r="G96" t="s">
        <v>2820</v>
      </c>
      <c r="H96" t="s">
        <v>2821</v>
      </c>
      <c r="I96" t="s">
        <v>2822</v>
      </c>
      <c r="J96" t="s">
        <v>2823</v>
      </c>
      <c r="K96" t="s">
        <v>12056</v>
      </c>
      <c r="L96" t="s">
        <v>2819</v>
      </c>
    </row>
    <row r="97" spans="1:12">
      <c r="A97">
        <v>73601000</v>
      </c>
      <c r="B97">
        <v>67623000</v>
      </c>
      <c r="C97">
        <v>58179000</v>
      </c>
      <c r="D97">
        <f t="shared" si="1"/>
        <v>67623000</v>
      </c>
      <c r="E97" t="s">
        <v>2405</v>
      </c>
      <c r="F97" t="s">
        <v>9664</v>
      </c>
      <c r="G97" t="s">
        <v>2825</v>
      </c>
      <c r="H97" t="s">
        <v>2826</v>
      </c>
      <c r="I97" t="s">
        <v>2640</v>
      </c>
      <c r="K97" t="s">
        <v>12057</v>
      </c>
      <c r="L97" t="s">
        <v>2824</v>
      </c>
    </row>
    <row r="98" spans="1:12">
      <c r="A98">
        <v>0</v>
      </c>
      <c r="B98">
        <v>0</v>
      </c>
      <c r="C98">
        <v>0</v>
      </c>
      <c r="D98">
        <f t="shared" si="1"/>
        <v>0</v>
      </c>
      <c r="E98" t="s">
        <v>2406</v>
      </c>
      <c r="F98" t="s">
        <v>9665</v>
      </c>
      <c r="G98" t="s">
        <v>2828</v>
      </c>
      <c r="H98" t="s">
        <v>2829</v>
      </c>
      <c r="I98" t="s">
        <v>2640</v>
      </c>
      <c r="K98" t="s">
        <v>12058</v>
      </c>
      <c r="L98" t="s">
        <v>2827</v>
      </c>
    </row>
    <row r="99" spans="1:12">
      <c r="A99">
        <v>19011000</v>
      </c>
      <c r="B99">
        <v>18069000</v>
      </c>
      <c r="C99">
        <v>13897000</v>
      </c>
      <c r="D99">
        <f t="shared" si="1"/>
        <v>18069000</v>
      </c>
      <c r="E99" t="s">
        <v>93</v>
      </c>
      <c r="F99" t="s">
        <v>9666</v>
      </c>
      <c r="G99" t="s">
        <v>2831</v>
      </c>
      <c r="H99" t="s">
        <v>2538</v>
      </c>
      <c r="I99" t="s">
        <v>2747</v>
      </c>
      <c r="K99" t="s">
        <v>12059</v>
      </c>
      <c r="L99" t="s">
        <v>2830</v>
      </c>
    </row>
    <row r="100" spans="1:12">
      <c r="A100">
        <v>0</v>
      </c>
      <c r="B100">
        <v>0</v>
      </c>
      <c r="C100">
        <v>0</v>
      </c>
      <c r="D100">
        <f t="shared" si="1"/>
        <v>0</v>
      </c>
      <c r="E100" t="s">
        <v>94</v>
      </c>
      <c r="F100" t="s">
        <v>9667</v>
      </c>
      <c r="G100" t="s">
        <v>2833</v>
      </c>
      <c r="H100" t="s">
        <v>2834</v>
      </c>
      <c r="K100" t="s">
        <v>12060</v>
      </c>
      <c r="L100" t="s">
        <v>2832</v>
      </c>
    </row>
    <row r="101" spans="1:12">
      <c r="A101">
        <v>0</v>
      </c>
      <c r="B101">
        <v>3141900</v>
      </c>
      <c r="C101">
        <v>6061800</v>
      </c>
      <c r="D101">
        <f t="shared" si="1"/>
        <v>3141900</v>
      </c>
      <c r="E101" t="s">
        <v>95</v>
      </c>
      <c r="F101" t="s">
        <v>9668</v>
      </c>
      <c r="G101" t="s">
        <v>2836</v>
      </c>
      <c r="H101" t="s">
        <v>2837</v>
      </c>
      <c r="I101" t="s">
        <v>2838</v>
      </c>
      <c r="K101" t="s">
        <v>12061</v>
      </c>
      <c r="L101" t="s">
        <v>2835</v>
      </c>
    </row>
    <row r="102" spans="1:12">
      <c r="A102">
        <v>99262000</v>
      </c>
      <c r="B102">
        <v>79710000</v>
      </c>
      <c r="C102">
        <v>80862000</v>
      </c>
      <c r="D102">
        <f t="shared" si="1"/>
        <v>80862000</v>
      </c>
      <c r="E102" t="s">
        <v>96</v>
      </c>
      <c r="F102" t="s">
        <v>9669</v>
      </c>
      <c r="G102" t="s">
        <v>2840</v>
      </c>
      <c r="H102" t="s">
        <v>2611</v>
      </c>
      <c r="J102" t="s">
        <v>2841</v>
      </c>
      <c r="K102" t="s">
        <v>12062</v>
      </c>
      <c r="L102" t="s">
        <v>2839</v>
      </c>
    </row>
    <row r="103" spans="1:12">
      <c r="A103">
        <v>62683000</v>
      </c>
      <c r="B103">
        <v>119720000</v>
      </c>
      <c r="C103">
        <v>144000000</v>
      </c>
      <c r="D103">
        <f t="shared" si="1"/>
        <v>119720000</v>
      </c>
      <c r="E103" t="s">
        <v>97</v>
      </c>
      <c r="F103" t="s">
        <v>9670</v>
      </c>
      <c r="G103" t="s">
        <v>2840</v>
      </c>
      <c r="H103" t="s">
        <v>2777</v>
      </c>
      <c r="J103" t="s">
        <v>2843</v>
      </c>
      <c r="K103" t="s">
        <v>12063</v>
      </c>
      <c r="L103" t="s">
        <v>2842</v>
      </c>
    </row>
    <row r="104" spans="1:12">
      <c r="A104">
        <v>52610000</v>
      </c>
      <c r="B104">
        <v>72905000</v>
      </c>
      <c r="C104">
        <v>104960000</v>
      </c>
      <c r="D104">
        <f t="shared" si="1"/>
        <v>72905000</v>
      </c>
      <c r="E104" t="s">
        <v>98</v>
      </c>
      <c r="F104" t="s">
        <v>9671</v>
      </c>
      <c r="G104" t="s">
        <v>2845</v>
      </c>
      <c r="H104" t="s">
        <v>2846</v>
      </c>
      <c r="J104" t="s">
        <v>2841</v>
      </c>
      <c r="K104" t="s">
        <v>12064</v>
      </c>
      <c r="L104" t="s">
        <v>2844</v>
      </c>
    </row>
    <row r="105" spans="1:12">
      <c r="A105">
        <v>0</v>
      </c>
      <c r="B105">
        <v>0</v>
      </c>
      <c r="C105">
        <v>0</v>
      </c>
      <c r="D105">
        <f t="shared" si="1"/>
        <v>0</v>
      </c>
      <c r="E105" t="s">
        <v>99</v>
      </c>
      <c r="F105" t="s">
        <v>9672</v>
      </c>
      <c r="G105" t="s">
        <v>2848</v>
      </c>
      <c r="H105" t="s">
        <v>2849</v>
      </c>
      <c r="I105" t="s">
        <v>2850</v>
      </c>
      <c r="K105" t="s">
        <v>12065</v>
      </c>
      <c r="L105" t="s">
        <v>2847</v>
      </c>
    </row>
    <row r="106" spans="1:12">
      <c r="A106">
        <v>13475000</v>
      </c>
      <c r="B106">
        <v>13510000</v>
      </c>
      <c r="C106">
        <v>12920000</v>
      </c>
      <c r="D106">
        <f t="shared" si="1"/>
        <v>13475000</v>
      </c>
      <c r="E106" t="s">
        <v>100</v>
      </c>
      <c r="F106" t="s">
        <v>9673</v>
      </c>
      <c r="H106" t="s">
        <v>2611</v>
      </c>
      <c r="I106" t="s">
        <v>2852</v>
      </c>
      <c r="K106" t="s">
        <v>12066</v>
      </c>
      <c r="L106" t="s">
        <v>2851</v>
      </c>
    </row>
    <row r="107" spans="1:12">
      <c r="A107">
        <v>0</v>
      </c>
      <c r="B107">
        <v>0</v>
      </c>
      <c r="C107">
        <v>0</v>
      </c>
      <c r="D107">
        <f t="shared" si="1"/>
        <v>0</v>
      </c>
      <c r="E107" t="s">
        <v>101</v>
      </c>
      <c r="F107" t="s">
        <v>9674</v>
      </c>
      <c r="G107" t="s">
        <v>2854</v>
      </c>
      <c r="H107" t="s">
        <v>2684</v>
      </c>
      <c r="I107" t="s">
        <v>2855</v>
      </c>
      <c r="K107" t="s">
        <v>12067</v>
      </c>
      <c r="L107" t="s">
        <v>2853</v>
      </c>
    </row>
    <row r="108" spans="1:12">
      <c r="A108">
        <v>5398800</v>
      </c>
      <c r="B108">
        <v>9453900</v>
      </c>
      <c r="C108">
        <v>9459900</v>
      </c>
      <c r="D108">
        <f t="shared" si="1"/>
        <v>9453900</v>
      </c>
      <c r="E108" t="s">
        <v>102</v>
      </c>
      <c r="F108" t="s">
        <v>9675</v>
      </c>
      <c r="G108" t="s">
        <v>2857</v>
      </c>
      <c r="H108" t="s">
        <v>2858</v>
      </c>
      <c r="I108" t="s">
        <v>2539</v>
      </c>
      <c r="K108" t="s">
        <v>12068</v>
      </c>
      <c r="L108" t="s">
        <v>2856</v>
      </c>
    </row>
    <row r="109" spans="1:12">
      <c r="A109">
        <v>0</v>
      </c>
      <c r="B109">
        <v>0</v>
      </c>
      <c r="C109">
        <v>5179300</v>
      </c>
      <c r="D109">
        <f t="shared" si="1"/>
        <v>0</v>
      </c>
      <c r="E109" t="s">
        <v>103</v>
      </c>
      <c r="F109" t="s">
        <v>9676</v>
      </c>
      <c r="G109" t="s">
        <v>2860</v>
      </c>
      <c r="H109" t="s">
        <v>2861</v>
      </c>
      <c r="I109" t="s">
        <v>2862</v>
      </c>
      <c r="J109" t="s">
        <v>2863</v>
      </c>
      <c r="K109" t="s">
        <v>12069</v>
      </c>
      <c r="L109" t="s">
        <v>2859</v>
      </c>
    </row>
    <row r="110" spans="1:12">
      <c r="A110">
        <v>0</v>
      </c>
      <c r="B110">
        <v>0</v>
      </c>
      <c r="C110">
        <v>0</v>
      </c>
      <c r="D110">
        <f t="shared" si="1"/>
        <v>0</v>
      </c>
      <c r="E110" t="s">
        <v>104</v>
      </c>
      <c r="F110" t="s">
        <v>9677</v>
      </c>
      <c r="G110" t="s">
        <v>2865</v>
      </c>
      <c r="H110" t="s">
        <v>2764</v>
      </c>
      <c r="I110" t="s">
        <v>2678</v>
      </c>
      <c r="K110" t="s">
        <v>12070</v>
      </c>
      <c r="L110" t="s">
        <v>2864</v>
      </c>
    </row>
    <row r="111" spans="1:12">
      <c r="A111">
        <v>653680000</v>
      </c>
      <c r="B111">
        <v>551870000</v>
      </c>
      <c r="C111">
        <v>603360000</v>
      </c>
      <c r="D111">
        <f t="shared" si="1"/>
        <v>603360000</v>
      </c>
      <c r="E111" t="s">
        <v>105</v>
      </c>
      <c r="F111" t="s">
        <v>9678</v>
      </c>
      <c r="G111" t="s">
        <v>2697</v>
      </c>
      <c r="H111" t="s">
        <v>2797</v>
      </c>
      <c r="I111" t="s">
        <v>2866</v>
      </c>
      <c r="K111" t="s">
        <v>12071</v>
      </c>
      <c r="L111" t="s">
        <v>12072</v>
      </c>
    </row>
    <row r="112" spans="1:12">
      <c r="A112">
        <v>0</v>
      </c>
      <c r="B112">
        <v>0</v>
      </c>
      <c r="C112">
        <v>0</v>
      </c>
      <c r="D112">
        <f t="shared" si="1"/>
        <v>0</v>
      </c>
      <c r="E112" t="s">
        <v>106</v>
      </c>
      <c r="F112" t="s">
        <v>9679</v>
      </c>
      <c r="G112" t="s">
        <v>2868</v>
      </c>
      <c r="H112" t="s">
        <v>2869</v>
      </c>
      <c r="I112" t="s">
        <v>2870</v>
      </c>
      <c r="K112" t="s">
        <v>12073</v>
      </c>
      <c r="L112" t="s">
        <v>2867</v>
      </c>
    </row>
    <row r="113" spans="1:12">
      <c r="A113">
        <v>11213000</v>
      </c>
      <c r="B113">
        <v>0</v>
      </c>
      <c r="C113">
        <v>0</v>
      </c>
      <c r="D113">
        <f t="shared" si="1"/>
        <v>0</v>
      </c>
      <c r="E113" t="s">
        <v>107</v>
      </c>
      <c r="F113" t="s">
        <v>9680</v>
      </c>
      <c r="G113" t="s">
        <v>2872</v>
      </c>
      <c r="H113" t="s">
        <v>2869</v>
      </c>
      <c r="I113" t="s">
        <v>2873</v>
      </c>
      <c r="K113" t="s">
        <v>12074</v>
      </c>
      <c r="L113" t="s">
        <v>2871</v>
      </c>
    </row>
    <row r="114" spans="1:12">
      <c r="A114">
        <v>0</v>
      </c>
      <c r="B114">
        <v>0</v>
      </c>
      <c r="C114">
        <v>0</v>
      </c>
      <c r="D114">
        <f t="shared" si="1"/>
        <v>0</v>
      </c>
      <c r="E114" t="s">
        <v>108</v>
      </c>
      <c r="F114" t="s">
        <v>9681</v>
      </c>
      <c r="G114" t="s">
        <v>2875</v>
      </c>
      <c r="H114" t="s">
        <v>2876</v>
      </c>
      <c r="I114" t="s">
        <v>2877</v>
      </c>
      <c r="K114" t="s">
        <v>12075</v>
      </c>
      <c r="L114" t="s">
        <v>2874</v>
      </c>
    </row>
    <row r="115" spans="1:12">
      <c r="A115">
        <v>0</v>
      </c>
      <c r="B115">
        <v>0</v>
      </c>
      <c r="C115">
        <v>0</v>
      </c>
      <c r="D115">
        <f t="shared" si="1"/>
        <v>0</v>
      </c>
      <c r="E115" t="s">
        <v>109</v>
      </c>
      <c r="F115" t="s">
        <v>9682</v>
      </c>
      <c r="G115" t="s">
        <v>2879</v>
      </c>
      <c r="H115" t="s">
        <v>2631</v>
      </c>
      <c r="I115" t="s">
        <v>2880</v>
      </c>
      <c r="K115" t="s">
        <v>12076</v>
      </c>
      <c r="L115" t="s">
        <v>2878</v>
      </c>
    </row>
    <row r="116" spans="1:12">
      <c r="A116">
        <v>0</v>
      </c>
      <c r="B116">
        <v>9128900</v>
      </c>
      <c r="C116">
        <v>8579700</v>
      </c>
      <c r="D116">
        <f t="shared" si="1"/>
        <v>8579700</v>
      </c>
      <c r="E116" t="s">
        <v>110</v>
      </c>
      <c r="F116" t="s">
        <v>9683</v>
      </c>
      <c r="G116" t="s">
        <v>12077</v>
      </c>
      <c r="H116" t="s">
        <v>2882</v>
      </c>
      <c r="I116" t="s">
        <v>2883</v>
      </c>
      <c r="K116" t="s">
        <v>12078</v>
      </c>
      <c r="L116" t="s">
        <v>2881</v>
      </c>
    </row>
    <row r="117" spans="1:12">
      <c r="A117">
        <v>13228000</v>
      </c>
      <c r="B117">
        <v>19617000</v>
      </c>
      <c r="C117">
        <v>24264000</v>
      </c>
      <c r="D117">
        <f t="shared" si="1"/>
        <v>19617000</v>
      </c>
      <c r="E117" t="s">
        <v>111</v>
      </c>
      <c r="F117" t="s">
        <v>9684</v>
      </c>
      <c r="G117" t="s">
        <v>2506</v>
      </c>
      <c r="H117" t="s">
        <v>2885</v>
      </c>
      <c r="I117" t="s">
        <v>2886</v>
      </c>
      <c r="K117" t="s">
        <v>12079</v>
      </c>
      <c r="L117" t="s">
        <v>2884</v>
      </c>
    </row>
    <row r="118" spans="1:12">
      <c r="A118">
        <v>0</v>
      </c>
      <c r="B118">
        <v>0</v>
      </c>
      <c r="C118">
        <v>0</v>
      </c>
      <c r="D118">
        <f t="shared" si="1"/>
        <v>0</v>
      </c>
      <c r="E118" t="s">
        <v>112</v>
      </c>
      <c r="F118" t="s">
        <v>9685</v>
      </c>
      <c r="G118" t="s">
        <v>2888</v>
      </c>
      <c r="H118" t="s">
        <v>2889</v>
      </c>
      <c r="I118" t="s">
        <v>2890</v>
      </c>
      <c r="K118" t="s">
        <v>12080</v>
      </c>
      <c r="L118" t="s">
        <v>2887</v>
      </c>
    </row>
    <row r="119" spans="1:12">
      <c r="A119">
        <v>0</v>
      </c>
      <c r="B119">
        <v>0</v>
      </c>
      <c r="C119">
        <v>0</v>
      </c>
      <c r="D119">
        <f t="shared" si="1"/>
        <v>0</v>
      </c>
      <c r="E119" t="s">
        <v>113</v>
      </c>
      <c r="F119" t="s">
        <v>9686</v>
      </c>
      <c r="G119" t="s">
        <v>2892</v>
      </c>
      <c r="H119" t="s">
        <v>2893</v>
      </c>
      <c r="I119" t="s">
        <v>2894</v>
      </c>
      <c r="K119" t="s">
        <v>12081</v>
      </c>
      <c r="L119" t="s">
        <v>2891</v>
      </c>
    </row>
    <row r="120" spans="1:12">
      <c r="A120">
        <v>176270000</v>
      </c>
      <c r="B120">
        <v>152940000</v>
      </c>
      <c r="C120">
        <v>156120000</v>
      </c>
      <c r="D120">
        <f t="shared" si="1"/>
        <v>156120000</v>
      </c>
      <c r="E120" t="s">
        <v>2407</v>
      </c>
      <c r="F120" t="s">
        <v>9687</v>
      </c>
      <c r="G120" t="s">
        <v>2895</v>
      </c>
      <c r="H120" t="s">
        <v>2774</v>
      </c>
      <c r="I120" t="s">
        <v>2699</v>
      </c>
      <c r="K120" t="s">
        <v>12082</v>
      </c>
      <c r="L120" t="s">
        <v>12083</v>
      </c>
    </row>
    <row r="121" spans="1:12">
      <c r="A121">
        <v>0</v>
      </c>
      <c r="B121">
        <v>0</v>
      </c>
      <c r="C121">
        <v>0</v>
      </c>
      <c r="D121">
        <f t="shared" si="1"/>
        <v>0</v>
      </c>
      <c r="E121" t="s">
        <v>114</v>
      </c>
      <c r="F121" t="s">
        <v>9688</v>
      </c>
      <c r="H121" t="s">
        <v>2897</v>
      </c>
      <c r="I121" t="s">
        <v>2898</v>
      </c>
      <c r="K121" t="s">
        <v>12084</v>
      </c>
      <c r="L121" t="s">
        <v>2896</v>
      </c>
    </row>
    <row r="122" spans="1:12">
      <c r="A122">
        <v>0</v>
      </c>
      <c r="B122">
        <v>0</v>
      </c>
      <c r="C122">
        <v>0</v>
      </c>
      <c r="D122">
        <f t="shared" si="1"/>
        <v>0</v>
      </c>
      <c r="E122" t="s">
        <v>115</v>
      </c>
      <c r="F122" t="s">
        <v>9689</v>
      </c>
      <c r="H122" t="s">
        <v>2900</v>
      </c>
      <c r="I122" t="s">
        <v>2729</v>
      </c>
      <c r="K122" t="s">
        <v>2900</v>
      </c>
      <c r="L122" t="s">
        <v>2899</v>
      </c>
    </row>
    <row r="123" spans="1:12">
      <c r="A123">
        <v>0</v>
      </c>
      <c r="B123">
        <v>0</v>
      </c>
      <c r="C123">
        <v>0</v>
      </c>
      <c r="D123">
        <f t="shared" si="1"/>
        <v>0</v>
      </c>
      <c r="E123" t="s">
        <v>116</v>
      </c>
      <c r="F123" t="s">
        <v>9690</v>
      </c>
      <c r="G123" t="s">
        <v>2902</v>
      </c>
      <c r="H123" t="s">
        <v>2903</v>
      </c>
      <c r="I123" t="s">
        <v>2570</v>
      </c>
      <c r="K123" t="s">
        <v>12085</v>
      </c>
      <c r="L123" t="s">
        <v>2901</v>
      </c>
    </row>
    <row r="124" spans="1:12">
      <c r="A124">
        <v>0</v>
      </c>
      <c r="B124">
        <v>0</v>
      </c>
      <c r="C124">
        <v>0</v>
      </c>
      <c r="D124">
        <f t="shared" si="1"/>
        <v>0</v>
      </c>
      <c r="E124" t="s">
        <v>117</v>
      </c>
      <c r="F124" t="s">
        <v>9691</v>
      </c>
      <c r="G124" t="s">
        <v>2905</v>
      </c>
      <c r="H124" t="s">
        <v>2906</v>
      </c>
      <c r="I124" t="s">
        <v>2907</v>
      </c>
      <c r="K124" t="s">
        <v>12086</v>
      </c>
      <c r="L124" t="s">
        <v>2904</v>
      </c>
    </row>
    <row r="125" spans="1:12">
      <c r="A125">
        <v>0</v>
      </c>
      <c r="B125">
        <v>0</v>
      </c>
      <c r="C125">
        <v>0</v>
      </c>
      <c r="D125">
        <f t="shared" si="1"/>
        <v>0</v>
      </c>
      <c r="E125" t="s">
        <v>118</v>
      </c>
      <c r="F125" t="s">
        <v>9692</v>
      </c>
      <c r="G125" t="s">
        <v>2909</v>
      </c>
      <c r="H125" t="s">
        <v>2910</v>
      </c>
      <c r="K125" t="s">
        <v>12087</v>
      </c>
      <c r="L125" t="s">
        <v>2908</v>
      </c>
    </row>
    <row r="126" spans="1:12">
      <c r="A126">
        <v>0</v>
      </c>
      <c r="B126">
        <v>6149500</v>
      </c>
      <c r="C126">
        <v>4974600</v>
      </c>
      <c r="D126">
        <f t="shared" si="1"/>
        <v>4974600</v>
      </c>
      <c r="E126" t="s">
        <v>119</v>
      </c>
      <c r="F126" t="s">
        <v>9693</v>
      </c>
      <c r="G126" t="s">
        <v>2912</v>
      </c>
      <c r="H126" t="s">
        <v>2913</v>
      </c>
      <c r="I126" t="s">
        <v>2570</v>
      </c>
      <c r="K126" t="s">
        <v>12088</v>
      </c>
      <c r="L126" t="s">
        <v>2911</v>
      </c>
    </row>
    <row r="127" spans="1:12">
      <c r="A127">
        <v>0</v>
      </c>
      <c r="B127">
        <v>0</v>
      </c>
      <c r="C127">
        <v>0</v>
      </c>
      <c r="D127">
        <f t="shared" si="1"/>
        <v>0</v>
      </c>
      <c r="E127" t="s">
        <v>120</v>
      </c>
      <c r="F127" t="s">
        <v>9694</v>
      </c>
      <c r="G127" t="s">
        <v>2915</v>
      </c>
      <c r="H127" t="s">
        <v>2611</v>
      </c>
      <c r="I127" t="s">
        <v>2916</v>
      </c>
      <c r="K127" t="s">
        <v>12089</v>
      </c>
      <c r="L127" t="s">
        <v>2914</v>
      </c>
    </row>
    <row r="128" spans="1:12">
      <c r="A128">
        <v>0</v>
      </c>
      <c r="B128">
        <v>0</v>
      </c>
      <c r="C128">
        <v>0</v>
      </c>
      <c r="D128">
        <f t="shared" si="1"/>
        <v>0</v>
      </c>
      <c r="E128" t="s">
        <v>121</v>
      </c>
      <c r="F128" t="s">
        <v>9695</v>
      </c>
      <c r="G128" t="s">
        <v>2918</v>
      </c>
      <c r="H128" t="s">
        <v>2919</v>
      </c>
      <c r="I128" t="s">
        <v>2729</v>
      </c>
      <c r="K128" t="s">
        <v>12090</v>
      </c>
      <c r="L128" t="s">
        <v>2917</v>
      </c>
    </row>
    <row r="129" spans="1:12">
      <c r="A129">
        <v>0</v>
      </c>
      <c r="B129">
        <v>0</v>
      </c>
      <c r="C129">
        <v>0</v>
      </c>
      <c r="D129">
        <f t="shared" si="1"/>
        <v>0</v>
      </c>
      <c r="E129" t="s">
        <v>122</v>
      </c>
      <c r="F129" t="s">
        <v>9696</v>
      </c>
      <c r="G129" t="s">
        <v>2921</v>
      </c>
      <c r="H129" t="s">
        <v>2922</v>
      </c>
      <c r="I129" t="s">
        <v>2923</v>
      </c>
      <c r="K129" t="s">
        <v>12091</v>
      </c>
      <c r="L129" t="s">
        <v>2920</v>
      </c>
    </row>
    <row r="130" spans="1:12">
      <c r="A130">
        <v>14660000</v>
      </c>
      <c r="B130">
        <v>12253000</v>
      </c>
      <c r="C130">
        <v>15905000</v>
      </c>
      <c r="D130">
        <f t="shared" si="1"/>
        <v>14660000</v>
      </c>
      <c r="E130" t="s">
        <v>123</v>
      </c>
      <c r="F130" t="s">
        <v>9697</v>
      </c>
      <c r="G130" t="s">
        <v>2925</v>
      </c>
      <c r="H130" t="s">
        <v>2926</v>
      </c>
      <c r="K130" t="s">
        <v>12092</v>
      </c>
      <c r="L130" t="s">
        <v>2924</v>
      </c>
    </row>
    <row r="131" spans="1:12">
      <c r="A131">
        <v>0</v>
      </c>
      <c r="B131">
        <v>7300900</v>
      </c>
      <c r="C131">
        <v>6060100</v>
      </c>
      <c r="D131">
        <f t="shared" ref="D131:D194" si="2">MEDIAN(A131:C131)</f>
        <v>6060100</v>
      </c>
      <c r="E131" t="s">
        <v>124</v>
      </c>
      <c r="F131" t="s">
        <v>9698</v>
      </c>
      <c r="G131" t="s">
        <v>2928</v>
      </c>
      <c r="H131" t="s">
        <v>2869</v>
      </c>
      <c r="I131" t="s">
        <v>2678</v>
      </c>
      <c r="K131" t="s">
        <v>12093</v>
      </c>
      <c r="L131" t="s">
        <v>2927</v>
      </c>
    </row>
    <row r="132" spans="1:12">
      <c r="A132">
        <v>0</v>
      </c>
      <c r="B132">
        <v>0</v>
      </c>
      <c r="C132">
        <v>0</v>
      </c>
      <c r="D132">
        <f t="shared" si="2"/>
        <v>0</v>
      </c>
      <c r="E132" t="s">
        <v>125</v>
      </c>
      <c r="F132" t="s">
        <v>9699</v>
      </c>
      <c r="G132" t="s">
        <v>2930</v>
      </c>
      <c r="H132" t="s">
        <v>2931</v>
      </c>
      <c r="I132" t="s">
        <v>2932</v>
      </c>
      <c r="K132" t="s">
        <v>12094</v>
      </c>
      <c r="L132" t="s">
        <v>2929</v>
      </c>
    </row>
    <row r="133" spans="1:12">
      <c r="A133">
        <v>33441000</v>
      </c>
      <c r="B133">
        <v>59729000</v>
      </c>
      <c r="C133">
        <v>61080000</v>
      </c>
      <c r="D133">
        <f t="shared" si="2"/>
        <v>59729000</v>
      </c>
      <c r="E133" t="s">
        <v>126</v>
      </c>
      <c r="F133" t="s">
        <v>9700</v>
      </c>
      <c r="G133" t="s">
        <v>2934</v>
      </c>
      <c r="H133" t="s">
        <v>2935</v>
      </c>
      <c r="I133" t="s">
        <v>2936</v>
      </c>
      <c r="K133" t="s">
        <v>12095</v>
      </c>
      <c r="L133" t="s">
        <v>2933</v>
      </c>
    </row>
    <row r="134" spans="1:12">
      <c r="A134">
        <v>3307100</v>
      </c>
      <c r="B134">
        <v>16213000</v>
      </c>
      <c r="C134">
        <v>19003000</v>
      </c>
      <c r="D134">
        <f t="shared" si="2"/>
        <v>16213000</v>
      </c>
      <c r="E134" t="s">
        <v>127</v>
      </c>
      <c r="F134" t="s">
        <v>9701</v>
      </c>
      <c r="G134" t="s">
        <v>2938</v>
      </c>
      <c r="H134" t="s">
        <v>2939</v>
      </c>
      <c r="I134" t="s">
        <v>2747</v>
      </c>
      <c r="K134" t="s">
        <v>12096</v>
      </c>
      <c r="L134" t="s">
        <v>2937</v>
      </c>
    </row>
    <row r="135" spans="1:12">
      <c r="A135">
        <v>0</v>
      </c>
      <c r="B135">
        <v>0</v>
      </c>
      <c r="C135">
        <v>0</v>
      </c>
      <c r="D135">
        <f t="shared" si="2"/>
        <v>0</v>
      </c>
      <c r="E135" t="s">
        <v>128</v>
      </c>
      <c r="F135" t="s">
        <v>9702</v>
      </c>
      <c r="G135" t="s">
        <v>2941</v>
      </c>
      <c r="H135" t="s">
        <v>2942</v>
      </c>
      <c r="I135" t="s">
        <v>2570</v>
      </c>
      <c r="K135" t="s">
        <v>12097</v>
      </c>
      <c r="L135" t="s">
        <v>2940</v>
      </c>
    </row>
    <row r="136" spans="1:12">
      <c r="A136">
        <v>0</v>
      </c>
      <c r="B136">
        <v>0</v>
      </c>
      <c r="C136">
        <v>0</v>
      </c>
      <c r="D136">
        <f t="shared" si="2"/>
        <v>0</v>
      </c>
      <c r="E136" t="s">
        <v>2408</v>
      </c>
      <c r="F136" t="s">
        <v>9703</v>
      </c>
      <c r="G136" t="s">
        <v>2944</v>
      </c>
      <c r="H136" t="s">
        <v>2945</v>
      </c>
      <c r="J136" t="s">
        <v>2946</v>
      </c>
      <c r="K136" t="s">
        <v>12098</v>
      </c>
      <c r="L136" t="s">
        <v>2943</v>
      </c>
    </row>
    <row r="137" spans="1:12">
      <c r="A137">
        <v>9176700</v>
      </c>
      <c r="B137">
        <v>17552000</v>
      </c>
      <c r="C137">
        <v>21321000</v>
      </c>
      <c r="D137">
        <f t="shared" si="2"/>
        <v>17552000</v>
      </c>
      <c r="E137" t="s">
        <v>129</v>
      </c>
      <c r="F137" t="s">
        <v>9704</v>
      </c>
      <c r="G137" t="s">
        <v>2948</v>
      </c>
      <c r="H137" t="s">
        <v>2667</v>
      </c>
      <c r="I137" t="s">
        <v>2949</v>
      </c>
      <c r="J137" t="s">
        <v>2950</v>
      </c>
      <c r="K137" t="s">
        <v>12099</v>
      </c>
      <c r="L137" t="s">
        <v>2947</v>
      </c>
    </row>
    <row r="138" spans="1:12">
      <c r="A138">
        <v>0</v>
      </c>
      <c r="B138">
        <v>0</v>
      </c>
      <c r="C138">
        <v>0</v>
      </c>
      <c r="D138">
        <f t="shared" si="2"/>
        <v>0</v>
      </c>
      <c r="E138" t="s">
        <v>130</v>
      </c>
      <c r="F138" t="s">
        <v>9705</v>
      </c>
      <c r="G138" t="s">
        <v>2952</v>
      </c>
      <c r="H138" t="s">
        <v>2631</v>
      </c>
      <c r="I138" t="s">
        <v>2953</v>
      </c>
      <c r="K138" t="s">
        <v>12100</v>
      </c>
      <c r="L138" t="s">
        <v>2951</v>
      </c>
    </row>
    <row r="139" spans="1:12">
      <c r="A139">
        <v>0</v>
      </c>
      <c r="B139">
        <v>0</v>
      </c>
      <c r="C139">
        <v>3733000</v>
      </c>
      <c r="D139">
        <f t="shared" si="2"/>
        <v>0</v>
      </c>
      <c r="E139" t="s">
        <v>131</v>
      </c>
      <c r="F139" t="s">
        <v>9706</v>
      </c>
      <c r="G139" t="s">
        <v>2955</v>
      </c>
      <c r="H139" t="s">
        <v>2956</v>
      </c>
      <c r="I139" t="s">
        <v>2957</v>
      </c>
      <c r="K139" t="s">
        <v>12101</v>
      </c>
      <c r="L139" t="s">
        <v>2954</v>
      </c>
    </row>
    <row r="140" spans="1:12">
      <c r="A140">
        <v>34804000</v>
      </c>
      <c r="B140">
        <v>33136000</v>
      </c>
      <c r="C140">
        <v>28261000</v>
      </c>
      <c r="D140">
        <f t="shared" si="2"/>
        <v>33136000</v>
      </c>
      <c r="E140" t="s">
        <v>132</v>
      </c>
      <c r="F140" t="s">
        <v>9707</v>
      </c>
      <c r="G140" t="s">
        <v>2959</v>
      </c>
      <c r="H140" t="s">
        <v>2960</v>
      </c>
      <c r="I140" t="s">
        <v>2870</v>
      </c>
      <c r="K140" t="s">
        <v>12102</v>
      </c>
      <c r="L140" t="s">
        <v>2958</v>
      </c>
    </row>
    <row r="141" spans="1:12">
      <c r="A141">
        <v>0</v>
      </c>
      <c r="B141">
        <v>0</v>
      </c>
      <c r="C141">
        <v>0</v>
      </c>
      <c r="D141">
        <f t="shared" si="2"/>
        <v>0</v>
      </c>
      <c r="E141" t="s">
        <v>133</v>
      </c>
      <c r="F141" t="s">
        <v>9708</v>
      </c>
      <c r="G141" t="s">
        <v>12103</v>
      </c>
      <c r="H141" t="s">
        <v>2962</v>
      </c>
      <c r="I141" t="s">
        <v>2570</v>
      </c>
      <c r="K141" t="s">
        <v>12104</v>
      </c>
      <c r="L141" t="s">
        <v>2961</v>
      </c>
    </row>
    <row r="142" spans="1:12">
      <c r="A142">
        <v>0</v>
      </c>
      <c r="B142">
        <v>2779200</v>
      </c>
      <c r="C142">
        <v>5025100</v>
      </c>
      <c r="D142">
        <f t="shared" si="2"/>
        <v>2779200</v>
      </c>
      <c r="E142" t="s">
        <v>134</v>
      </c>
      <c r="F142" t="s">
        <v>9709</v>
      </c>
      <c r="G142" t="s">
        <v>2964</v>
      </c>
      <c r="H142" t="s">
        <v>2965</v>
      </c>
      <c r="I142" t="s">
        <v>2966</v>
      </c>
      <c r="K142" t="s">
        <v>12105</v>
      </c>
      <c r="L142" t="s">
        <v>2963</v>
      </c>
    </row>
    <row r="143" spans="1:12">
      <c r="A143">
        <v>0</v>
      </c>
      <c r="B143">
        <v>0</v>
      </c>
      <c r="C143">
        <v>0</v>
      </c>
      <c r="D143">
        <f t="shared" si="2"/>
        <v>0</v>
      </c>
      <c r="E143" t="s">
        <v>135</v>
      </c>
      <c r="F143" t="s">
        <v>9710</v>
      </c>
      <c r="G143" t="s">
        <v>2968</v>
      </c>
      <c r="H143" t="s">
        <v>2969</v>
      </c>
      <c r="I143" t="s">
        <v>2678</v>
      </c>
      <c r="K143" t="s">
        <v>12106</v>
      </c>
      <c r="L143" t="s">
        <v>2967</v>
      </c>
    </row>
    <row r="144" spans="1:12">
      <c r="A144">
        <v>0</v>
      </c>
      <c r="B144">
        <v>0</v>
      </c>
      <c r="C144">
        <v>0</v>
      </c>
      <c r="D144">
        <f t="shared" si="2"/>
        <v>0</v>
      </c>
      <c r="E144" t="s">
        <v>136</v>
      </c>
      <c r="F144" t="s">
        <v>136</v>
      </c>
      <c r="H144" t="s">
        <v>2971</v>
      </c>
      <c r="K144" t="s">
        <v>12107</v>
      </c>
      <c r="L144" t="s">
        <v>2970</v>
      </c>
    </row>
    <row r="145" spans="1:12">
      <c r="A145">
        <v>0</v>
      </c>
      <c r="B145">
        <v>0</v>
      </c>
      <c r="C145">
        <v>0</v>
      </c>
      <c r="D145">
        <f t="shared" si="2"/>
        <v>0</v>
      </c>
      <c r="E145" t="s">
        <v>137</v>
      </c>
      <c r="F145" t="s">
        <v>9711</v>
      </c>
      <c r="G145" t="s">
        <v>2973</v>
      </c>
      <c r="H145" t="s">
        <v>2974</v>
      </c>
      <c r="I145" t="s">
        <v>2975</v>
      </c>
      <c r="K145" t="s">
        <v>12108</v>
      </c>
      <c r="L145" t="s">
        <v>2972</v>
      </c>
    </row>
    <row r="146" spans="1:12">
      <c r="A146">
        <v>0</v>
      </c>
      <c r="B146">
        <v>0</v>
      </c>
      <c r="C146">
        <v>0</v>
      </c>
      <c r="D146">
        <f t="shared" si="2"/>
        <v>0</v>
      </c>
      <c r="E146" t="s">
        <v>138</v>
      </c>
      <c r="F146" t="s">
        <v>9712</v>
      </c>
      <c r="G146" t="s">
        <v>2977</v>
      </c>
      <c r="H146" t="s">
        <v>2978</v>
      </c>
      <c r="I146" t="s">
        <v>2979</v>
      </c>
      <c r="K146" t="s">
        <v>12109</v>
      </c>
      <c r="L146" t="s">
        <v>2976</v>
      </c>
    </row>
    <row r="147" spans="1:12">
      <c r="A147">
        <v>0</v>
      </c>
      <c r="B147">
        <v>16618000</v>
      </c>
      <c r="C147">
        <v>13280000</v>
      </c>
      <c r="D147">
        <f t="shared" si="2"/>
        <v>13280000</v>
      </c>
      <c r="E147" t="s">
        <v>139</v>
      </c>
      <c r="F147" t="s">
        <v>9713</v>
      </c>
      <c r="G147" t="s">
        <v>2981</v>
      </c>
      <c r="H147" t="s">
        <v>2982</v>
      </c>
      <c r="I147" t="s">
        <v>2983</v>
      </c>
      <c r="K147" t="s">
        <v>12110</v>
      </c>
      <c r="L147" t="s">
        <v>2980</v>
      </c>
    </row>
    <row r="148" spans="1:12">
      <c r="A148">
        <v>0</v>
      </c>
      <c r="B148">
        <v>0</v>
      </c>
      <c r="C148">
        <v>0</v>
      </c>
      <c r="D148">
        <f t="shared" si="2"/>
        <v>0</v>
      </c>
      <c r="E148" t="s">
        <v>140</v>
      </c>
      <c r="F148" t="s">
        <v>9714</v>
      </c>
      <c r="G148" t="s">
        <v>2985</v>
      </c>
      <c r="H148" t="s">
        <v>2986</v>
      </c>
      <c r="I148" t="s">
        <v>2570</v>
      </c>
      <c r="K148" t="s">
        <v>12111</v>
      </c>
      <c r="L148" t="s">
        <v>2984</v>
      </c>
    </row>
    <row r="149" spans="1:12">
      <c r="A149">
        <v>0</v>
      </c>
      <c r="B149">
        <v>0</v>
      </c>
      <c r="C149">
        <v>0</v>
      </c>
      <c r="D149">
        <f t="shared" si="2"/>
        <v>0</v>
      </c>
      <c r="E149" t="s">
        <v>141</v>
      </c>
      <c r="F149" t="s">
        <v>9715</v>
      </c>
      <c r="G149" t="s">
        <v>2988</v>
      </c>
      <c r="H149" t="s">
        <v>2631</v>
      </c>
      <c r="I149" t="s">
        <v>2989</v>
      </c>
      <c r="K149" t="s">
        <v>12112</v>
      </c>
      <c r="L149" t="s">
        <v>2987</v>
      </c>
    </row>
    <row r="150" spans="1:12">
      <c r="A150">
        <v>0</v>
      </c>
      <c r="B150">
        <v>0</v>
      </c>
      <c r="C150">
        <v>0</v>
      </c>
      <c r="D150">
        <f t="shared" si="2"/>
        <v>0</v>
      </c>
      <c r="E150" t="s">
        <v>142</v>
      </c>
      <c r="F150" t="s">
        <v>9716</v>
      </c>
      <c r="G150" t="s">
        <v>2991</v>
      </c>
      <c r="H150" t="s">
        <v>2992</v>
      </c>
      <c r="I150" t="s">
        <v>2993</v>
      </c>
      <c r="K150" t="s">
        <v>12113</v>
      </c>
      <c r="L150" t="s">
        <v>2990</v>
      </c>
    </row>
    <row r="151" spans="1:12">
      <c r="A151">
        <v>0</v>
      </c>
      <c r="B151">
        <v>0</v>
      </c>
      <c r="C151">
        <v>0</v>
      </c>
      <c r="D151">
        <f t="shared" si="2"/>
        <v>0</v>
      </c>
      <c r="E151" t="s">
        <v>143</v>
      </c>
      <c r="F151" t="s">
        <v>9717</v>
      </c>
      <c r="G151" t="s">
        <v>2995</v>
      </c>
      <c r="H151" t="s">
        <v>2662</v>
      </c>
      <c r="I151" t="s">
        <v>2996</v>
      </c>
      <c r="J151" t="s">
        <v>2789</v>
      </c>
      <c r="K151" t="s">
        <v>12114</v>
      </c>
      <c r="L151" t="s">
        <v>2994</v>
      </c>
    </row>
    <row r="152" spans="1:12">
      <c r="A152">
        <v>0</v>
      </c>
      <c r="B152">
        <v>0</v>
      </c>
      <c r="C152">
        <v>0</v>
      </c>
      <c r="D152">
        <f t="shared" si="2"/>
        <v>0</v>
      </c>
      <c r="E152" t="s">
        <v>144</v>
      </c>
      <c r="F152" t="s">
        <v>9718</v>
      </c>
      <c r="G152" t="s">
        <v>2998</v>
      </c>
      <c r="H152" t="s">
        <v>2611</v>
      </c>
      <c r="J152" t="s">
        <v>2999</v>
      </c>
      <c r="K152" t="s">
        <v>12115</v>
      </c>
      <c r="L152" t="s">
        <v>2997</v>
      </c>
    </row>
    <row r="153" spans="1:12">
      <c r="A153">
        <v>555710000</v>
      </c>
      <c r="B153">
        <v>565450000</v>
      </c>
      <c r="C153">
        <v>641790000</v>
      </c>
      <c r="D153">
        <f t="shared" si="2"/>
        <v>565450000</v>
      </c>
      <c r="E153" t="s">
        <v>2409</v>
      </c>
      <c r="F153" t="s">
        <v>9719</v>
      </c>
      <c r="G153" t="s">
        <v>3001</v>
      </c>
      <c r="H153" t="s">
        <v>3002</v>
      </c>
      <c r="I153" t="s">
        <v>3003</v>
      </c>
      <c r="J153" t="s">
        <v>2527</v>
      </c>
      <c r="K153" t="s">
        <v>12116</v>
      </c>
      <c r="L153" t="s">
        <v>3000</v>
      </c>
    </row>
    <row r="154" spans="1:12">
      <c r="A154">
        <v>0</v>
      </c>
      <c r="B154">
        <v>9556400</v>
      </c>
      <c r="C154">
        <v>11517000</v>
      </c>
      <c r="D154">
        <f t="shared" si="2"/>
        <v>9556400</v>
      </c>
      <c r="E154" t="s">
        <v>145</v>
      </c>
      <c r="F154" t="s">
        <v>9720</v>
      </c>
      <c r="G154" t="s">
        <v>3005</v>
      </c>
      <c r="H154" t="s">
        <v>3006</v>
      </c>
      <c r="I154" t="s">
        <v>3007</v>
      </c>
      <c r="K154" t="s">
        <v>12117</v>
      </c>
      <c r="L154" t="s">
        <v>3004</v>
      </c>
    </row>
    <row r="155" spans="1:12">
      <c r="A155">
        <v>482210000</v>
      </c>
      <c r="B155">
        <v>435310000</v>
      </c>
      <c r="C155">
        <v>440990000</v>
      </c>
      <c r="D155">
        <f t="shared" si="2"/>
        <v>440990000</v>
      </c>
      <c r="E155" t="s">
        <v>146</v>
      </c>
      <c r="F155" t="s">
        <v>9721</v>
      </c>
      <c r="G155" t="s">
        <v>2511</v>
      </c>
      <c r="H155" t="s">
        <v>2712</v>
      </c>
      <c r="I155" t="s">
        <v>2713</v>
      </c>
      <c r="K155" t="s">
        <v>12118</v>
      </c>
      <c r="L155" t="s">
        <v>12119</v>
      </c>
    </row>
    <row r="156" spans="1:12">
      <c r="A156">
        <v>0</v>
      </c>
      <c r="B156">
        <v>0</v>
      </c>
      <c r="C156">
        <v>0</v>
      </c>
      <c r="D156">
        <f t="shared" si="2"/>
        <v>0</v>
      </c>
      <c r="E156" t="s">
        <v>147</v>
      </c>
      <c r="F156" t="s">
        <v>9722</v>
      </c>
      <c r="G156" t="s">
        <v>3009</v>
      </c>
      <c r="H156" t="s">
        <v>2611</v>
      </c>
      <c r="K156" t="s">
        <v>12120</v>
      </c>
      <c r="L156" t="s">
        <v>3008</v>
      </c>
    </row>
    <row r="157" spans="1:12">
      <c r="A157">
        <v>0</v>
      </c>
      <c r="B157">
        <v>0</v>
      </c>
      <c r="C157">
        <v>5169400</v>
      </c>
      <c r="D157">
        <f t="shared" si="2"/>
        <v>0</v>
      </c>
      <c r="E157" t="s">
        <v>148</v>
      </c>
      <c r="F157" t="s">
        <v>9723</v>
      </c>
      <c r="G157" t="s">
        <v>3011</v>
      </c>
      <c r="H157" t="s">
        <v>3012</v>
      </c>
      <c r="I157" t="s">
        <v>2539</v>
      </c>
      <c r="J157" t="s">
        <v>3013</v>
      </c>
      <c r="K157" t="s">
        <v>12121</v>
      </c>
      <c r="L157" t="s">
        <v>3010</v>
      </c>
    </row>
    <row r="158" spans="1:12">
      <c r="A158">
        <v>78838000</v>
      </c>
      <c r="B158">
        <v>109740000</v>
      </c>
      <c r="C158">
        <v>104440000</v>
      </c>
      <c r="D158">
        <f t="shared" si="2"/>
        <v>104440000</v>
      </c>
      <c r="E158" t="s">
        <v>149</v>
      </c>
      <c r="F158" t="s">
        <v>9724</v>
      </c>
      <c r="G158" t="s">
        <v>3015</v>
      </c>
      <c r="H158" t="s">
        <v>3016</v>
      </c>
      <c r="I158" t="s">
        <v>3017</v>
      </c>
      <c r="K158" t="s">
        <v>12122</v>
      </c>
      <c r="L158" t="s">
        <v>3014</v>
      </c>
    </row>
    <row r="159" spans="1:12">
      <c r="A159">
        <v>0</v>
      </c>
      <c r="B159">
        <v>0</v>
      </c>
      <c r="C159">
        <v>0</v>
      </c>
      <c r="D159">
        <f t="shared" si="2"/>
        <v>0</v>
      </c>
      <c r="E159" t="s">
        <v>150</v>
      </c>
      <c r="F159" t="s">
        <v>9725</v>
      </c>
      <c r="G159" t="s">
        <v>3019</v>
      </c>
      <c r="H159" t="s">
        <v>2607</v>
      </c>
      <c r="K159" t="s">
        <v>12123</v>
      </c>
      <c r="L159" t="s">
        <v>3018</v>
      </c>
    </row>
    <row r="160" spans="1:12">
      <c r="A160">
        <v>0</v>
      </c>
      <c r="B160">
        <v>0</v>
      </c>
      <c r="C160">
        <v>0</v>
      </c>
      <c r="D160">
        <f t="shared" si="2"/>
        <v>0</v>
      </c>
      <c r="E160" t="s">
        <v>151</v>
      </c>
      <c r="F160" t="s">
        <v>9726</v>
      </c>
      <c r="G160" t="s">
        <v>3021</v>
      </c>
      <c r="H160" t="s">
        <v>3022</v>
      </c>
      <c r="I160" t="s">
        <v>3023</v>
      </c>
      <c r="K160" t="s">
        <v>12124</v>
      </c>
      <c r="L160" t="s">
        <v>3020</v>
      </c>
    </row>
    <row r="161" spans="1:12">
      <c r="A161">
        <v>0</v>
      </c>
      <c r="B161">
        <v>0</v>
      </c>
      <c r="C161">
        <v>0</v>
      </c>
      <c r="D161">
        <f t="shared" si="2"/>
        <v>0</v>
      </c>
      <c r="E161" t="s">
        <v>152</v>
      </c>
      <c r="F161" t="s">
        <v>9727</v>
      </c>
      <c r="G161" t="s">
        <v>12125</v>
      </c>
      <c r="H161" t="s">
        <v>3025</v>
      </c>
      <c r="I161" t="s">
        <v>3026</v>
      </c>
      <c r="K161" t="s">
        <v>12126</v>
      </c>
      <c r="L161" t="s">
        <v>3024</v>
      </c>
    </row>
    <row r="162" spans="1:12">
      <c r="A162">
        <v>0</v>
      </c>
      <c r="B162">
        <v>0</v>
      </c>
      <c r="C162">
        <v>0</v>
      </c>
      <c r="D162">
        <f t="shared" si="2"/>
        <v>0</v>
      </c>
      <c r="E162" t="s">
        <v>153</v>
      </c>
      <c r="F162" t="s">
        <v>9728</v>
      </c>
      <c r="G162" t="s">
        <v>3028</v>
      </c>
      <c r="H162" t="s">
        <v>3029</v>
      </c>
      <c r="I162" t="s">
        <v>3030</v>
      </c>
      <c r="K162" t="s">
        <v>12127</v>
      </c>
      <c r="L162" t="s">
        <v>3027</v>
      </c>
    </row>
    <row r="163" spans="1:12">
      <c r="A163">
        <v>0</v>
      </c>
      <c r="B163">
        <v>0</v>
      </c>
      <c r="C163">
        <v>0</v>
      </c>
      <c r="D163">
        <f t="shared" si="2"/>
        <v>0</v>
      </c>
      <c r="E163" t="s">
        <v>154</v>
      </c>
      <c r="F163" t="s">
        <v>9729</v>
      </c>
      <c r="G163" t="s">
        <v>3032</v>
      </c>
      <c r="H163" t="s">
        <v>3033</v>
      </c>
      <c r="I163" t="s">
        <v>3034</v>
      </c>
      <c r="K163" t="s">
        <v>12128</v>
      </c>
      <c r="L163" t="s">
        <v>3031</v>
      </c>
    </row>
    <row r="164" spans="1:12">
      <c r="A164">
        <v>0</v>
      </c>
      <c r="B164">
        <v>0</v>
      </c>
      <c r="C164">
        <v>0</v>
      </c>
      <c r="D164">
        <f t="shared" si="2"/>
        <v>0</v>
      </c>
      <c r="E164" t="s">
        <v>155</v>
      </c>
      <c r="F164" t="s">
        <v>9730</v>
      </c>
      <c r="G164" t="s">
        <v>3036</v>
      </c>
      <c r="H164" t="s">
        <v>3037</v>
      </c>
      <c r="I164" t="s">
        <v>3038</v>
      </c>
      <c r="K164" t="s">
        <v>12129</v>
      </c>
      <c r="L164" t="s">
        <v>3035</v>
      </c>
    </row>
    <row r="165" spans="1:12">
      <c r="A165">
        <v>0</v>
      </c>
      <c r="B165">
        <v>0</v>
      </c>
      <c r="C165">
        <v>6231700</v>
      </c>
      <c r="D165">
        <f t="shared" si="2"/>
        <v>0</v>
      </c>
      <c r="E165" t="s">
        <v>156</v>
      </c>
      <c r="F165" t="s">
        <v>9731</v>
      </c>
      <c r="G165" t="s">
        <v>12130</v>
      </c>
      <c r="H165" t="s">
        <v>2501</v>
      </c>
      <c r="I165" t="s">
        <v>2539</v>
      </c>
      <c r="K165" t="s">
        <v>12131</v>
      </c>
      <c r="L165" t="s">
        <v>3039</v>
      </c>
    </row>
    <row r="166" spans="1:12">
      <c r="A166">
        <v>8142700</v>
      </c>
      <c r="B166">
        <v>28363000</v>
      </c>
      <c r="C166">
        <v>46938000</v>
      </c>
      <c r="D166">
        <f t="shared" si="2"/>
        <v>28363000</v>
      </c>
      <c r="E166" t="s">
        <v>157</v>
      </c>
      <c r="F166" t="s">
        <v>9732</v>
      </c>
      <c r="G166" t="s">
        <v>3041</v>
      </c>
      <c r="H166" t="s">
        <v>3042</v>
      </c>
      <c r="I166" t="s">
        <v>3043</v>
      </c>
      <c r="K166" t="s">
        <v>12132</v>
      </c>
      <c r="L166" t="s">
        <v>3040</v>
      </c>
    </row>
    <row r="167" spans="1:12">
      <c r="A167">
        <v>30276000</v>
      </c>
      <c r="B167">
        <v>33948000</v>
      </c>
      <c r="C167">
        <v>32600000</v>
      </c>
      <c r="D167">
        <f t="shared" si="2"/>
        <v>32600000</v>
      </c>
      <c r="E167" t="s">
        <v>158</v>
      </c>
      <c r="F167" t="s">
        <v>9733</v>
      </c>
      <c r="G167" t="s">
        <v>3045</v>
      </c>
      <c r="H167" t="s">
        <v>3046</v>
      </c>
      <c r="I167" t="s">
        <v>2539</v>
      </c>
      <c r="K167" t="s">
        <v>12133</v>
      </c>
      <c r="L167" t="s">
        <v>3044</v>
      </c>
    </row>
    <row r="168" spans="1:12">
      <c r="A168">
        <v>0</v>
      </c>
      <c r="B168">
        <v>0</v>
      </c>
      <c r="C168">
        <v>0</v>
      </c>
      <c r="D168">
        <f t="shared" si="2"/>
        <v>0</v>
      </c>
      <c r="E168" t="s">
        <v>159</v>
      </c>
      <c r="F168" t="s">
        <v>9734</v>
      </c>
      <c r="G168" t="s">
        <v>3048</v>
      </c>
      <c r="H168" t="s">
        <v>2538</v>
      </c>
      <c r="K168" t="s">
        <v>12134</v>
      </c>
      <c r="L168" t="s">
        <v>3047</v>
      </c>
    </row>
    <row r="169" spans="1:12">
      <c r="A169">
        <v>1208400000</v>
      </c>
      <c r="B169">
        <v>715470000</v>
      </c>
      <c r="C169">
        <v>678220000</v>
      </c>
      <c r="D169">
        <f t="shared" si="2"/>
        <v>715470000</v>
      </c>
      <c r="E169" t="s">
        <v>160</v>
      </c>
      <c r="F169" t="s">
        <v>9735</v>
      </c>
      <c r="G169" t="s">
        <v>2511</v>
      </c>
      <c r="H169" t="s">
        <v>2800</v>
      </c>
      <c r="I169" t="s">
        <v>2513</v>
      </c>
      <c r="K169" t="s">
        <v>12135</v>
      </c>
      <c r="L169" t="s">
        <v>12136</v>
      </c>
    </row>
    <row r="170" spans="1:12">
      <c r="A170">
        <v>0</v>
      </c>
      <c r="B170">
        <v>0</v>
      </c>
      <c r="C170">
        <v>0</v>
      </c>
      <c r="D170">
        <f t="shared" si="2"/>
        <v>0</v>
      </c>
      <c r="E170" t="s">
        <v>161</v>
      </c>
      <c r="F170" t="s">
        <v>9736</v>
      </c>
      <c r="G170" t="s">
        <v>3050</v>
      </c>
      <c r="H170" t="s">
        <v>2777</v>
      </c>
      <c r="I170" t="s">
        <v>2747</v>
      </c>
      <c r="K170" t="s">
        <v>12137</v>
      </c>
      <c r="L170" t="s">
        <v>3049</v>
      </c>
    </row>
    <row r="171" spans="1:12">
      <c r="A171">
        <v>60099000</v>
      </c>
      <c r="B171">
        <v>52884000</v>
      </c>
      <c r="C171">
        <v>42728000</v>
      </c>
      <c r="D171">
        <f t="shared" si="2"/>
        <v>52884000</v>
      </c>
      <c r="E171" t="s">
        <v>162</v>
      </c>
      <c r="F171" t="s">
        <v>9737</v>
      </c>
      <c r="G171" t="s">
        <v>3052</v>
      </c>
      <c r="H171" t="s">
        <v>3053</v>
      </c>
      <c r="I171" t="s">
        <v>2570</v>
      </c>
      <c r="K171" t="s">
        <v>12138</v>
      </c>
      <c r="L171" t="s">
        <v>3051</v>
      </c>
    </row>
    <row r="172" spans="1:12">
      <c r="A172">
        <v>0</v>
      </c>
      <c r="B172">
        <v>0</v>
      </c>
      <c r="C172">
        <v>0</v>
      </c>
      <c r="D172">
        <f t="shared" si="2"/>
        <v>0</v>
      </c>
      <c r="E172" t="s">
        <v>163</v>
      </c>
      <c r="F172" t="s">
        <v>9738</v>
      </c>
      <c r="G172" t="s">
        <v>3055</v>
      </c>
      <c r="H172" t="s">
        <v>2662</v>
      </c>
      <c r="I172" t="s">
        <v>3056</v>
      </c>
      <c r="J172" t="s">
        <v>3057</v>
      </c>
      <c r="K172" t="s">
        <v>12139</v>
      </c>
      <c r="L172" t="s">
        <v>3054</v>
      </c>
    </row>
    <row r="173" spans="1:12">
      <c r="A173">
        <v>19307000</v>
      </c>
      <c r="B173">
        <v>19099000</v>
      </c>
      <c r="C173">
        <v>18830000</v>
      </c>
      <c r="D173">
        <f t="shared" si="2"/>
        <v>19099000</v>
      </c>
      <c r="E173" t="s">
        <v>164</v>
      </c>
      <c r="F173" t="s">
        <v>9739</v>
      </c>
      <c r="G173" t="s">
        <v>3059</v>
      </c>
      <c r="H173" t="s">
        <v>3060</v>
      </c>
      <c r="K173" t="s">
        <v>12140</v>
      </c>
      <c r="L173" t="s">
        <v>3058</v>
      </c>
    </row>
    <row r="174" spans="1:12">
      <c r="A174">
        <v>0</v>
      </c>
      <c r="B174">
        <v>0</v>
      </c>
      <c r="C174">
        <v>0</v>
      </c>
      <c r="D174">
        <f t="shared" si="2"/>
        <v>0</v>
      </c>
      <c r="E174" t="s">
        <v>165</v>
      </c>
      <c r="F174" t="s">
        <v>9740</v>
      </c>
      <c r="G174" t="s">
        <v>3062</v>
      </c>
      <c r="H174" t="s">
        <v>3063</v>
      </c>
      <c r="I174" t="s">
        <v>3064</v>
      </c>
      <c r="K174" t="s">
        <v>12141</v>
      </c>
      <c r="L174" t="s">
        <v>3061</v>
      </c>
    </row>
    <row r="175" spans="1:12">
      <c r="A175">
        <v>0</v>
      </c>
      <c r="B175">
        <v>0</v>
      </c>
      <c r="C175">
        <v>5076600</v>
      </c>
      <c r="D175">
        <f t="shared" si="2"/>
        <v>0</v>
      </c>
      <c r="E175" t="s">
        <v>166</v>
      </c>
      <c r="F175" t="s">
        <v>9741</v>
      </c>
      <c r="G175" t="s">
        <v>3066</v>
      </c>
      <c r="H175" t="s">
        <v>2611</v>
      </c>
      <c r="J175" t="s">
        <v>3067</v>
      </c>
      <c r="K175" t="s">
        <v>12142</v>
      </c>
      <c r="L175" t="s">
        <v>3065</v>
      </c>
    </row>
    <row r="176" spans="1:12">
      <c r="A176">
        <v>0</v>
      </c>
      <c r="B176">
        <v>0</v>
      </c>
      <c r="C176">
        <v>0</v>
      </c>
      <c r="D176">
        <f t="shared" si="2"/>
        <v>0</v>
      </c>
      <c r="E176" t="s">
        <v>167</v>
      </c>
      <c r="F176" t="s">
        <v>9742</v>
      </c>
      <c r="G176" t="s">
        <v>3069</v>
      </c>
      <c r="H176" t="s">
        <v>2550</v>
      </c>
      <c r="K176" t="s">
        <v>12143</v>
      </c>
      <c r="L176" t="s">
        <v>3068</v>
      </c>
    </row>
    <row r="177" spans="1:12">
      <c r="A177">
        <v>0</v>
      </c>
      <c r="B177">
        <v>0</v>
      </c>
      <c r="C177">
        <v>0</v>
      </c>
      <c r="D177">
        <f t="shared" si="2"/>
        <v>0</v>
      </c>
      <c r="E177" t="s">
        <v>168</v>
      </c>
      <c r="F177" t="s">
        <v>9743</v>
      </c>
      <c r="G177" t="s">
        <v>3071</v>
      </c>
      <c r="H177" t="s">
        <v>3072</v>
      </c>
      <c r="I177" t="s">
        <v>3073</v>
      </c>
      <c r="K177" t="s">
        <v>12144</v>
      </c>
      <c r="L177" t="s">
        <v>3070</v>
      </c>
    </row>
    <row r="178" spans="1:12">
      <c r="A178">
        <v>0</v>
      </c>
      <c r="B178">
        <v>0</v>
      </c>
      <c r="C178">
        <v>7253900</v>
      </c>
      <c r="D178">
        <f t="shared" si="2"/>
        <v>0</v>
      </c>
      <c r="E178" t="s">
        <v>169</v>
      </c>
      <c r="F178" t="s">
        <v>9744</v>
      </c>
      <c r="G178" t="s">
        <v>3075</v>
      </c>
      <c r="H178" t="s">
        <v>3076</v>
      </c>
      <c r="I178" t="s">
        <v>2539</v>
      </c>
      <c r="K178" t="s">
        <v>12145</v>
      </c>
      <c r="L178" t="s">
        <v>3074</v>
      </c>
    </row>
    <row r="179" spans="1:12">
      <c r="A179">
        <v>0</v>
      </c>
      <c r="B179">
        <v>0</v>
      </c>
      <c r="C179">
        <v>0</v>
      </c>
      <c r="D179">
        <f t="shared" si="2"/>
        <v>0</v>
      </c>
      <c r="E179" t="s">
        <v>170</v>
      </c>
      <c r="F179" t="s">
        <v>9745</v>
      </c>
      <c r="G179" t="s">
        <v>3078</v>
      </c>
      <c r="H179" t="s">
        <v>3079</v>
      </c>
      <c r="K179" t="s">
        <v>12146</v>
      </c>
      <c r="L179" t="s">
        <v>3077</v>
      </c>
    </row>
    <row r="180" spans="1:12">
      <c r="A180">
        <v>0</v>
      </c>
      <c r="B180">
        <v>0</v>
      </c>
      <c r="C180">
        <v>0</v>
      </c>
      <c r="D180">
        <f t="shared" si="2"/>
        <v>0</v>
      </c>
      <c r="E180" t="s">
        <v>171</v>
      </c>
      <c r="F180" t="s">
        <v>9746</v>
      </c>
      <c r="G180" t="s">
        <v>3081</v>
      </c>
      <c r="H180" t="s">
        <v>3082</v>
      </c>
      <c r="I180" t="s">
        <v>3083</v>
      </c>
      <c r="K180" t="s">
        <v>12147</v>
      </c>
      <c r="L180" t="s">
        <v>3080</v>
      </c>
    </row>
    <row r="181" spans="1:12">
      <c r="A181">
        <v>247340000</v>
      </c>
      <c r="B181">
        <v>312130000</v>
      </c>
      <c r="C181">
        <v>465020000</v>
      </c>
      <c r="D181">
        <f t="shared" si="2"/>
        <v>312130000</v>
      </c>
      <c r="E181" t="s">
        <v>2410</v>
      </c>
      <c r="F181" t="s">
        <v>9747</v>
      </c>
      <c r="G181" t="s">
        <v>2773</v>
      </c>
      <c r="H181" t="s">
        <v>3084</v>
      </c>
      <c r="I181" t="s">
        <v>3085</v>
      </c>
      <c r="K181" t="s">
        <v>12148</v>
      </c>
      <c r="L181" t="s">
        <v>12149</v>
      </c>
    </row>
    <row r="182" spans="1:12">
      <c r="A182">
        <v>0</v>
      </c>
      <c r="B182">
        <v>0</v>
      </c>
      <c r="C182">
        <v>0</v>
      </c>
      <c r="D182">
        <f t="shared" si="2"/>
        <v>0</v>
      </c>
      <c r="E182" t="s">
        <v>172</v>
      </c>
      <c r="F182" t="s">
        <v>9748</v>
      </c>
      <c r="G182" t="s">
        <v>3087</v>
      </c>
      <c r="H182" t="s">
        <v>3088</v>
      </c>
      <c r="I182" t="s">
        <v>3089</v>
      </c>
      <c r="K182" t="s">
        <v>12150</v>
      </c>
      <c r="L182" t="s">
        <v>3086</v>
      </c>
    </row>
    <row r="183" spans="1:12">
      <c r="A183">
        <v>18232000</v>
      </c>
      <c r="B183">
        <v>11925000</v>
      </c>
      <c r="C183">
        <v>9022800</v>
      </c>
      <c r="D183">
        <f t="shared" si="2"/>
        <v>11925000</v>
      </c>
      <c r="E183" t="s">
        <v>173</v>
      </c>
      <c r="F183" t="s">
        <v>9749</v>
      </c>
      <c r="G183" t="s">
        <v>3091</v>
      </c>
      <c r="H183" t="s">
        <v>2631</v>
      </c>
      <c r="I183" t="s">
        <v>3092</v>
      </c>
      <c r="K183" t="s">
        <v>12151</v>
      </c>
      <c r="L183" t="s">
        <v>3090</v>
      </c>
    </row>
    <row r="184" spans="1:12">
      <c r="A184">
        <v>0</v>
      </c>
      <c r="B184">
        <v>0</v>
      </c>
      <c r="C184">
        <v>0</v>
      </c>
      <c r="D184">
        <f t="shared" si="2"/>
        <v>0</v>
      </c>
      <c r="E184" t="s">
        <v>174</v>
      </c>
      <c r="F184" t="s">
        <v>9750</v>
      </c>
      <c r="G184" t="s">
        <v>3094</v>
      </c>
      <c r="H184" t="s">
        <v>3095</v>
      </c>
      <c r="I184" t="s">
        <v>3096</v>
      </c>
      <c r="K184" t="s">
        <v>12152</v>
      </c>
      <c r="L184" t="s">
        <v>3093</v>
      </c>
    </row>
    <row r="185" spans="1:12">
      <c r="A185">
        <v>256300000</v>
      </c>
      <c r="B185">
        <v>210800000</v>
      </c>
      <c r="C185">
        <v>205570000</v>
      </c>
      <c r="D185">
        <f t="shared" si="2"/>
        <v>210800000</v>
      </c>
      <c r="E185" t="s">
        <v>2411</v>
      </c>
      <c r="F185" t="s">
        <v>9751</v>
      </c>
      <c r="G185" t="s">
        <v>3097</v>
      </c>
      <c r="H185" t="s">
        <v>3098</v>
      </c>
      <c r="I185" t="s">
        <v>3085</v>
      </c>
      <c r="K185" t="s">
        <v>12153</v>
      </c>
      <c r="L185" t="s">
        <v>12154</v>
      </c>
    </row>
    <row r="186" spans="1:12">
      <c r="A186">
        <v>113580000</v>
      </c>
      <c r="B186">
        <v>156270000</v>
      </c>
      <c r="C186">
        <v>120440000</v>
      </c>
      <c r="D186">
        <f t="shared" si="2"/>
        <v>120440000</v>
      </c>
      <c r="E186" t="s">
        <v>175</v>
      </c>
      <c r="F186" t="s">
        <v>9752</v>
      </c>
      <c r="G186" t="s">
        <v>2697</v>
      </c>
      <c r="H186" t="s">
        <v>2698</v>
      </c>
      <c r="I186" t="s">
        <v>2699</v>
      </c>
      <c r="K186" t="s">
        <v>12155</v>
      </c>
      <c r="L186" t="s">
        <v>12156</v>
      </c>
    </row>
    <row r="187" spans="1:12">
      <c r="A187">
        <v>20866000</v>
      </c>
      <c r="B187">
        <v>17704000</v>
      </c>
      <c r="C187">
        <v>20457000</v>
      </c>
      <c r="D187">
        <f t="shared" si="2"/>
        <v>20457000</v>
      </c>
      <c r="E187" t="s">
        <v>176</v>
      </c>
      <c r="F187" t="s">
        <v>9753</v>
      </c>
      <c r="G187" t="s">
        <v>3100</v>
      </c>
      <c r="H187" t="s">
        <v>2631</v>
      </c>
      <c r="I187" t="s">
        <v>3101</v>
      </c>
      <c r="K187" t="s">
        <v>12157</v>
      </c>
      <c r="L187" t="s">
        <v>3099</v>
      </c>
    </row>
    <row r="188" spans="1:12">
      <c r="A188">
        <v>16218000</v>
      </c>
      <c r="B188">
        <v>13138000</v>
      </c>
      <c r="C188">
        <v>12628000</v>
      </c>
      <c r="D188">
        <f t="shared" si="2"/>
        <v>13138000</v>
      </c>
      <c r="E188" t="s">
        <v>177</v>
      </c>
      <c r="F188" t="s">
        <v>9754</v>
      </c>
      <c r="G188" t="s">
        <v>3103</v>
      </c>
      <c r="H188" t="s">
        <v>3104</v>
      </c>
      <c r="I188" t="s">
        <v>3105</v>
      </c>
      <c r="J188" t="s">
        <v>3106</v>
      </c>
      <c r="K188" t="s">
        <v>12158</v>
      </c>
      <c r="L188" t="s">
        <v>3102</v>
      </c>
    </row>
    <row r="189" spans="1:12">
      <c r="A189">
        <v>21847000</v>
      </c>
      <c r="B189">
        <v>28698000</v>
      </c>
      <c r="C189">
        <v>30124000</v>
      </c>
      <c r="D189">
        <f t="shared" si="2"/>
        <v>28698000</v>
      </c>
      <c r="E189" t="s">
        <v>178</v>
      </c>
      <c r="F189" t="s">
        <v>9755</v>
      </c>
      <c r="G189" t="s">
        <v>3108</v>
      </c>
      <c r="H189" t="s">
        <v>3109</v>
      </c>
      <c r="I189" t="s">
        <v>2870</v>
      </c>
      <c r="K189" t="s">
        <v>12159</v>
      </c>
      <c r="L189" t="s">
        <v>3107</v>
      </c>
    </row>
    <row r="190" spans="1:12">
      <c r="A190">
        <v>0</v>
      </c>
      <c r="B190">
        <v>0</v>
      </c>
      <c r="C190">
        <v>0</v>
      </c>
      <c r="D190">
        <f t="shared" si="2"/>
        <v>0</v>
      </c>
      <c r="E190" t="s">
        <v>179</v>
      </c>
      <c r="F190" t="s">
        <v>9756</v>
      </c>
      <c r="G190" t="s">
        <v>3111</v>
      </c>
      <c r="H190" t="s">
        <v>3112</v>
      </c>
      <c r="I190" t="s">
        <v>3113</v>
      </c>
      <c r="K190" t="s">
        <v>12160</v>
      </c>
      <c r="L190" t="s">
        <v>3110</v>
      </c>
    </row>
    <row r="191" spans="1:12">
      <c r="A191">
        <v>0</v>
      </c>
      <c r="B191">
        <v>0</v>
      </c>
      <c r="C191">
        <v>0</v>
      </c>
      <c r="D191">
        <f t="shared" si="2"/>
        <v>0</v>
      </c>
      <c r="E191" t="s">
        <v>180</v>
      </c>
      <c r="F191" t="s">
        <v>9757</v>
      </c>
      <c r="G191" t="s">
        <v>3115</v>
      </c>
      <c r="H191" t="s">
        <v>3116</v>
      </c>
      <c r="I191" t="s">
        <v>3117</v>
      </c>
      <c r="K191" t="s">
        <v>12161</v>
      </c>
      <c r="L191" t="s">
        <v>3114</v>
      </c>
    </row>
    <row r="192" spans="1:12">
      <c r="A192">
        <v>0</v>
      </c>
      <c r="B192">
        <v>4190100</v>
      </c>
      <c r="C192">
        <v>8948500</v>
      </c>
      <c r="D192">
        <f t="shared" si="2"/>
        <v>4190100</v>
      </c>
      <c r="E192" t="s">
        <v>181</v>
      </c>
      <c r="F192" t="s">
        <v>9758</v>
      </c>
      <c r="G192" t="s">
        <v>3119</v>
      </c>
      <c r="H192" t="s">
        <v>3120</v>
      </c>
      <c r="I192" t="s">
        <v>2743</v>
      </c>
      <c r="K192" t="s">
        <v>12162</v>
      </c>
      <c r="L192" t="s">
        <v>3118</v>
      </c>
    </row>
    <row r="193" spans="1:12">
      <c r="A193">
        <v>7692800</v>
      </c>
      <c r="B193">
        <v>5520800</v>
      </c>
      <c r="C193">
        <v>11620000</v>
      </c>
      <c r="D193">
        <f t="shared" si="2"/>
        <v>7692800</v>
      </c>
      <c r="E193" t="s">
        <v>182</v>
      </c>
      <c r="F193" t="s">
        <v>9759</v>
      </c>
      <c r="G193" t="s">
        <v>3122</v>
      </c>
      <c r="H193" t="s">
        <v>3123</v>
      </c>
      <c r="I193" t="s">
        <v>3124</v>
      </c>
      <c r="K193" t="s">
        <v>12163</v>
      </c>
      <c r="L193" t="s">
        <v>3121</v>
      </c>
    </row>
    <row r="194" spans="1:12">
      <c r="A194">
        <v>0</v>
      </c>
      <c r="B194">
        <v>0</v>
      </c>
      <c r="C194">
        <v>0</v>
      </c>
      <c r="D194">
        <f t="shared" si="2"/>
        <v>0</v>
      </c>
      <c r="E194" t="s">
        <v>183</v>
      </c>
      <c r="F194" t="s">
        <v>9760</v>
      </c>
      <c r="G194" t="s">
        <v>3126</v>
      </c>
      <c r="H194" t="s">
        <v>3127</v>
      </c>
      <c r="I194" t="s">
        <v>3128</v>
      </c>
      <c r="K194" t="s">
        <v>12164</v>
      </c>
      <c r="L194" t="s">
        <v>3125</v>
      </c>
    </row>
    <row r="195" spans="1:12">
      <c r="A195">
        <v>0</v>
      </c>
      <c r="B195">
        <v>0</v>
      </c>
      <c r="C195">
        <v>0</v>
      </c>
      <c r="D195">
        <f t="shared" ref="D195:D258" si="3">MEDIAN(A195:C195)</f>
        <v>0</v>
      </c>
      <c r="E195" t="s">
        <v>184</v>
      </c>
      <c r="F195" t="s">
        <v>9761</v>
      </c>
      <c r="G195" t="s">
        <v>3130</v>
      </c>
      <c r="H195" t="s">
        <v>3131</v>
      </c>
      <c r="J195" t="s">
        <v>3132</v>
      </c>
      <c r="K195" t="s">
        <v>12165</v>
      </c>
      <c r="L195" t="s">
        <v>3129</v>
      </c>
    </row>
    <row r="196" spans="1:12">
      <c r="A196">
        <v>0</v>
      </c>
      <c r="B196">
        <v>0</v>
      </c>
      <c r="C196">
        <v>0</v>
      </c>
      <c r="D196">
        <f t="shared" si="3"/>
        <v>0</v>
      </c>
      <c r="E196" t="s">
        <v>185</v>
      </c>
      <c r="F196" t="s">
        <v>9762</v>
      </c>
      <c r="G196" t="s">
        <v>3134</v>
      </c>
      <c r="H196" t="s">
        <v>3135</v>
      </c>
      <c r="I196" t="s">
        <v>2539</v>
      </c>
      <c r="K196" t="s">
        <v>12166</v>
      </c>
      <c r="L196" t="s">
        <v>3133</v>
      </c>
    </row>
    <row r="197" spans="1:12">
      <c r="A197">
        <v>0</v>
      </c>
      <c r="B197">
        <v>0</v>
      </c>
      <c r="C197">
        <v>0</v>
      </c>
      <c r="D197">
        <f t="shared" si="3"/>
        <v>0</v>
      </c>
      <c r="E197" t="s">
        <v>186</v>
      </c>
      <c r="F197" t="s">
        <v>9763</v>
      </c>
      <c r="G197" t="s">
        <v>3137</v>
      </c>
      <c r="H197" t="s">
        <v>2611</v>
      </c>
      <c r="I197" t="s">
        <v>3138</v>
      </c>
      <c r="K197" t="s">
        <v>12167</v>
      </c>
      <c r="L197" t="s">
        <v>3136</v>
      </c>
    </row>
    <row r="198" spans="1:12">
      <c r="A198">
        <v>0</v>
      </c>
      <c r="B198">
        <v>6728700</v>
      </c>
      <c r="C198">
        <v>20312000</v>
      </c>
      <c r="D198">
        <f t="shared" si="3"/>
        <v>6728700</v>
      </c>
      <c r="E198" t="s">
        <v>187</v>
      </c>
      <c r="F198" t="s">
        <v>9764</v>
      </c>
      <c r="G198" t="s">
        <v>3140</v>
      </c>
      <c r="H198" t="s">
        <v>3135</v>
      </c>
      <c r="I198" t="s">
        <v>2747</v>
      </c>
      <c r="J198" t="s">
        <v>3141</v>
      </c>
      <c r="K198" t="s">
        <v>12168</v>
      </c>
      <c r="L198" t="s">
        <v>3139</v>
      </c>
    </row>
    <row r="199" spans="1:12">
      <c r="A199">
        <v>0</v>
      </c>
      <c r="B199">
        <v>0</v>
      </c>
      <c r="C199">
        <v>0</v>
      </c>
      <c r="D199">
        <f t="shared" si="3"/>
        <v>0</v>
      </c>
      <c r="E199" t="s">
        <v>188</v>
      </c>
      <c r="F199" t="s">
        <v>188</v>
      </c>
      <c r="H199" t="s">
        <v>3143</v>
      </c>
      <c r="I199" t="s">
        <v>2729</v>
      </c>
      <c r="K199" t="s">
        <v>12169</v>
      </c>
      <c r="L199" t="s">
        <v>3142</v>
      </c>
    </row>
    <row r="200" spans="1:12">
      <c r="A200">
        <v>24258000</v>
      </c>
      <c r="B200">
        <v>22971000</v>
      </c>
      <c r="C200">
        <v>19702000</v>
      </c>
      <c r="D200">
        <f t="shared" si="3"/>
        <v>22971000</v>
      </c>
      <c r="E200" t="s">
        <v>189</v>
      </c>
      <c r="F200" t="s">
        <v>9765</v>
      </c>
      <c r="G200" t="s">
        <v>3145</v>
      </c>
      <c r="H200" t="s">
        <v>3146</v>
      </c>
      <c r="I200" t="s">
        <v>3147</v>
      </c>
      <c r="K200" t="s">
        <v>12170</v>
      </c>
      <c r="L200" t="s">
        <v>3144</v>
      </c>
    </row>
    <row r="201" spans="1:12">
      <c r="A201">
        <v>5349000</v>
      </c>
      <c r="B201">
        <v>7199500</v>
      </c>
      <c r="C201">
        <v>10607000</v>
      </c>
      <c r="D201">
        <f t="shared" si="3"/>
        <v>7199500</v>
      </c>
      <c r="E201" t="s">
        <v>190</v>
      </c>
      <c r="F201" t="s">
        <v>9766</v>
      </c>
      <c r="G201" t="s">
        <v>3149</v>
      </c>
      <c r="H201" t="s">
        <v>2893</v>
      </c>
      <c r="I201" t="s">
        <v>3150</v>
      </c>
      <c r="K201" t="s">
        <v>12171</v>
      </c>
      <c r="L201" t="s">
        <v>3148</v>
      </c>
    </row>
    <row r="202" spans="1:12">
      <c r="A202">
        <v>12317000</v>
      </c>
      <c r="B202">
        <v>10602000</v>
      </c>
      <c r="C202">
        <v>10680000</v>
      </c>
      <c r="D202">
        <f t="shared" si="3"/>
        <v>10680000</v>
      </c>
      <c r="E202" t="s">
        <v>191</v>
      </c>
      <c r="F202" t="s">
        <v>9767</v>
      </c>
      <c r="G202" t="s">
        <v>3152</v>
      </c>
      <c r="H202" t="s">
        <v>2534</v>
      </c>
      <c r="I202" t="s">
        <v>3153</v>
      </c>
      <c r="K202" t="s">
        <v>12172</v>
      </c>
      <c r="L202" t="s">
        <v>3151</v>
      </c>
    </row>
    <row r="203" spans="1:12">
      <c r="A203">
        <v>0</v>
      </c>
      <c r="B203">
        <v>0</v>
      </c>
      <c r="C203">
        <v>0</v>
      </c>
      <c r="D203">
        <f t="shared" si="3"/>
        <v>0</v>
      </c>
      <c r="E203" t="s">
        <v>192</v>
      </c>
      <c r="F203" t="s">
        <v>9768</v>
      </c>
      <c r="G203" t="s">
        <v>3155</v>
      </c>
      <c r="H203" t="s">
        <v>3156</v>
      </c>
      <c r="I203" t="s">
        <v>2870</v>
      </c>
      <c r="K203" t="s">
        <v>12173</v>
      </c>
      <c r="L203" t="s">
        <v>3154</v>
      </c>
    </row>
    <row r="204" spans="1:12">
      <c r="A204">
        <v>0</v>
      </c>
      <c r="B204">
        <v>0</v>
      </c>
      <c r="C204">
        <v>0</v>
      </c>
      <c r="D204">
        <f t="shared" si="3"/>
        <v>0</v>
      </c>
      <c r="E204" t="s">
        <v>193</v>
      </c>
      <c r="F204" t="s">
        <v>9769</v>
      </c>
      <c r="G204" t="s">
        <v>3158</v>
      </c>
      <c r="H204" t="s">
        <v>3159</v>
      </c>
      <c r="I204" t="s">
        <v>3160</v>
      </c>
      <c r="J204" t="s">
        <v>2789</v>
      </c>
      <c r="K204" t="s">
        <v>12174</v>
      </c>
      <c r="L204" t="s">
        <v>3157</v>
      </c>
    </row>
    <row r="205" spans="1:12">
      <c r="A205">
        <v>15460000</v>
      </c>
      <c r="B205">
        <v>17056000</v>
      </c>
      <c r="C205">
        <v>15716000</v>
      </c>
      <c r="D205">
        <f t="shared" si="3"/>
        <v>15716000</v>
      </c>
      <c r="E205" t="s">
        <v>194</v>
      </c>
      <c r="F205" t="s">
        <v>9770</v>
      </c>
      <c r="G205" t="s">
        <v>3162</v>
      </c>
      <c r="H205" t="s">
        <v>3163</v>
      </c>
      <c r="I205" t="s">
        <v>2646</v>
      </c>
      <c r="K205" t="s">
        <v>12175</v>
      </c>
      <c r="L205" t="s">
        <v>3161</v>
      </c>
    </row>
    <row r="206" spans="1:12">
      <c r="A206">
        <v>0</v>
      </c>
      <c r="B206">
        <v>0</v>
      </c>
      <c r="C206">
        <v>0</v>
      </c>
      <c r="D206">
        <f t="shared" si="3"/>
        <v>0</v>
      </c>
      <c r="E206" t="s">
        <v>195</v>
      </c>
      <c r="F206" t="s">
        <v>9771</v>
      </c>
      <c r="G206" t="s">
        <v>3165</v>
      </c>
      <c r="H206" t="s">
        <v>2538</v>
      </c>
      <c r="J206" t="s">
        <v>3166</v>
      </c>
      <c r="K206" t="s">
        <v>12176</v>
      </c>
      <c r="L206" t="s">
        <v>3164</v>
      </c>
    </row>
    <row r="207" spans="1:12">
      <c r="A207">
        <v>613400000</v>
      </c>
      <c r="B207">
        <v>536010000</v>
      </c>
      <c r="C207">
        <v>675320000</v>
      </c>
      <c r="D207">
        <f t="shared" si="3"/>
        <v>613400000</v>
      </c>
      <c r="E207" t="s">
        <v>196</v>
      </c>
      <c r="F207" t="s">
        <v>9772</v>
      </c>
      <c r="G207" t="s">
        <v>3167</v>
      </c>
      <c r="H207" t="s">
        <v>2800</v>
      </c>
      <c r="I207" t="s">
        <v>2713</v>
      </c>
      <c r="K207" t="s">
        <v>12177</v>
      </c>
      <c r="L207" t="s">
        <v>12178</v>
      </c>
    </row>
    <row r="208" spans="1:12">
      <c r="A208">
        <v>0</v>
      </c>
      <c r="B208">
        <v>0</v>
      </c>
      <c r="C208">
        <v>0</v>
      </c>
      <c r="D208">
        <f t="shared" si="3"/>
        <v>0</v>
      </c>
      <c r="E208" t="s">
        <v>197</v>
      </c>
      <c r="F208" t="s">
        <v>9773</v>
      </c>
      <c r="G208" t="s">
        <v>3169</v>
      </c>
      <c r="H208" t="s">
        <v>3170</v>
      </c>
      <c r="I208" t="s">
        <v>3171</v>
      </c>
      <c r="K208" t="s">
        <v>12179</v>
      </c>
      <c r="L208" t="s">
        <v>3168</v>
      </c>
    </row>
    <row r="209" spans="1:12">
      <c r="A209">
        <v>0</v>
      </c>
      <c r="B209">
        <v>0</v>
      </c>
      <c r="C209">
        <v>0</v>
      </c>
      <c r="D209">
        <f t="shared" si="3"/>
        <v>0</v>
      </c>
      <c r="E209" t="s">
        <v>198</v>
      </c>
      <c r="F209" t="s">
        <v>198</v>
      </c>
      <c r="H209" t="s">
        <v>3143</v>
      </c>
      <c r="I209" t="s">
        <v>3173</v>
      </c>
      <c r="K209" t="s">
        <v>3143</v>
      </c>
      <c r="L209" t="s">
        <v>3172</v>
      </c>
    </row>
    <row r="210" spans="1:12">
      <c r="A210">
        <v>0</v>
      </c>
      <c r="B210">
        <v>0</v>
      </c>
      <c r="C210">
        <v>0</v>
      </c>
      <c r="D210">
        <f t="shared" si="3"/>
        <v>0</v>
      </c>
      <c r="E210" t="s">
        <v>199</v>
      </c>
      <c r="F210" t="s">
        <v>9774</v>
      </c>
      <c r="G210" t="s">
        <v>3175</v>
      </c>
      <c r="H210" t="s">
        <v>3176</v>
      </c>
      <c r="I210" t="s">
        <v>3177</v>
      </c>
      <c r="K210" t="s">
        <v>12180</v>
      </c>
      <c r="L210" t="s">
        <v>3174</v>
      </c>
    </row>
    <row r="211" spans="1:12">
      <c r="A211">
        <v>0</v>
      </c>
      <c r="B211">
        <v>0</v>
      </c>
      <c r="C211">
        <v>0</v>
      </c>
      <c r="D211">
        <f t="shared" si="3"/>
        <v>0</v>
      </c>
      <c r="E211" t="s">
        <v>200</v>
      </c>
      <c r="F211" t="s">
        <v>9775</v>
      </c>
      <c r="G211" t="s">
        <v>3179</v>
      </c>
      <c r="H211" t="s">
        <v>3135</v>
      </c>
      <c r="I211" t="s">
        <v>2539</v>
      </c>
      <c r="K211" t="s">
        <v>12181</v>
      </c>
      <c r="L211" t="s">
        <v>3178</v>
      </c>
    </row>
    <row r="212" spans="1:12">
      <c r="A212">
        <v>0</v>
      </c>
      <c r="B212">
        <v>0</v>
      </c>
      <c r="C212">
        <v>0</v>
      </c>
      <c r="D212">
        <f t="shared" si="3"/>
        <v>0</v>
      </c>
      <c r="E212" t="s">
        <v>201</v>
      </c>
      <c r="F212" t="s">
        <v>9776</v>
      </c>
      <c r="G212" t="s">
        <v>3181</v>
      </c>
      <c r="H212" t="s">
        <v>3182</v>
      </c>
      <c r="I212" t="s">
        <v>3183</v>
      </c>
      <c r="K212" t="s">
        <v>12182</v>
      </c>
      <c r="L212" t="s">
        <v>3180</v>
      </c>
    </row>
    <row r="213" spans="1:12">
      <c r="A213">
        <v>0</v>
      </c>
      <c r="B213">
        <v>0</v>
      </c>
      <c r="C213">
        <v>0</v>
      </c>
      <c r="D213">
        <f t="shared" si="3"/>
        <v>0</v>
      </c>
      <c r="E213" t="s">
        <v>202</v>
      </c>
      <c r="F213" t="s">
        <v>9777</v>
      </c>
      <c r="G213" t="s">
        <v>3185</v>
      </c>
      <c r="H213" t="s">
        <v>3131</v>
      </c>
      <c r="I213" t="s">
        <v>2504</v>
      </c>
      <c r="J213" t="s">
        <v>3186</v>
      </c>
      <c r="K213" t="s">
        <v>12183</v>
      </c>
      <c r="L213" t="s">
        <v>3184</v>
      </c>
    </row>
    <row r="214" spans="1:12">
      <c r="A214">
        <v>0</v>
      </c>
      <c r="B214">
        <v>0</v>
      </c>
      <c r="C214">
        <v>0</v>
      </c>
      <c r="D214">
        <f t="shared" si="3"/>
        <v>0</v>
      </c>
      <c r="E214" t="s">
        <v>203</v>
      </c>
      <c r="F214" t="s">
        <v>9778</v>
      </c>
      <c r="G214" t="s">
        <v>3188</v>
      </c>
      <c r="H214" t="s">
        <v>3189</v>
      </c>
      <c r="I214" t="s">
        <v>3190</v>
      </c>
      <c r="J214" t="s">
        <v>3191</v>
      </c>
      <c r="K214" t="s">
        <v>12184</v>
      </c>
      <c r="L214" t="s">
        <v>3187</v>
      </c>
    </row>
    <row r="215" spans="1:12">
      <c r="A215">
        <v>1367400000</v>
      </c>
      <c r="B215">
        <v>840070000</v>
      </c>
      <c r="C215">
        <v>1088000000</v>
      </c>
      <c r="D215">
        <f t="shared" si="3"/>
        <v>1088000000</v>
      </c>
      <c r="E215" t="s">
        <v>204</v>
      </c>
      <c r="F215" t="s">
        <v>9779</v>
      </c>
      <c r="G215" t="s">
        <v>3192</v>
      </c>
      <c r="H215" t="s">
        <v>2712</v>
      </c>
      <c r="I215" t="s">
        <v>2713</v>
      </c>
      <c r="K215" t="s">
        <v>12185</v>
      </c>
      <c r="L215" t="s">
        <v>12186</v>
      </c>
    </row>
    <row r="216" spans="1:12">
      <c r="A216">
        <v>0</v>
      </c>
      <c r="B216">
        <v>0</v>
      </c>
      <c r="C216">
        <v>0</v>
      </c>
      <c r="D216">
        <f t="shared" si="3"/>
        <v>0</v>
      </c>
      <c r="E216" t="s">
        <v>205</v>
      </c>
      <c r="F216" t="s">
        <v>9780</v>
      </c>
      <c r="G216" t="s">
        <v>3194</v>
      </c>
      <c r="H216" t="s">
        <v>2550</v>
      </c>
      <c r="I216" t="s">
        <v>2539</v>
      </c>
      <c r="K216" t="s">
        <v>12187</v>
      </c>
      <c r="L216" t="s">
        <v>3193</v>
      </c>
    </row>
    <row r="217" spans="1:12">
      <c r="A217">
        <v>0</v>
      </c>
      <c r="B217">
        <v>0</v>
      </c>
      <c r="C217">
        <v>0</v>
      </c>
      <c r="D217">
        <f t="shared" si="3"/>
        <v>0</v>
      </c>
      <c r="E217" t="s">
        <v>206</v>
      </c>
      <c r="F217" t="s">
        <v>9781</v>
      </c>
      <c r="G217" t="s">
        <v>3196</v>
      </c>
      <c r="H217" t="s">
        <v>3197</v>
      </c>
      <c r="I217" t="s">
        <v>3198</v>
      </c>
      <c r="K217" t="s">
        <v>12188</v>
      </c>
      <c r="L217" t="s">
        <v>3195</v>
      </c>
    </row>
    <row r="218" spans="1:12">
      <c r="A218">
        <v>0</v>
      </c>
      <c r="B218">
        <v>0</v>
      </c>
      <c r="C218">
        <v>0</v>
      </c>
      <c r="D218">
        <f t="shared" si="3"/>
        <v>0</v>
      </c>
      <c r="E218" t="s">
        <v>207</v>
      </c>
      <c r="F218" t="s">
        <v>9782</v>
      </c>
      <c r="G218" t="s">
        <v>3200</v>
      </c>
      <c r="H218" t="s">
        <v>3201</v>
      </c>
      <c r="I218" t="s">
        <v>3202</v>
      </c>
      <c r="K218" t="s">
        <v>12189</v>
      </c>
      <c r="L218" t="s">
        <v>3199</v>
      </c>
    </row>
    <row r="219" spans="1:12">
      <c r="A219">
        <v>0</v>
      </c>
      <c r="B219">
        <v>0</v>
      </c>
      <c r="C219">
        <v>0</v>
      </c>
      <c r="D219">
        <f t="shared" si="3"/>
        <v>0</v>
      </c>
      <c r="E219" t="s">
        <v>208</v>
      </c>
      <c r="F219" t="s">
        <v>9783</v>
      </c>
      <c r="G219" t="s">
        <v>3204</v>
      </c>
      <c r="H219" t="s">
        <v>2869</v>
      </c>
      <c r="K219" t="s">
        <v>12190</v>
      </c>
      <c r="L219" t="s">
        <v>3203</v>
      </c>
    </row>
    <row r="220" spans="1:12">
      <c r="A220">
        <v>0</v>
      </c>
      <c r="B220">
        <v>0</v>
      </c>
      <c r="C220">
        <v>0</v>
      </c>
      <c r="D220">
        <f t="shared" si="3"/>
        <v>0</v>
      </c>
      <c r="E220" t="s">
        <v>209</v>
      </c>
      <c r="F220" t="s">
        <v>9784</v>
      </c>
      <c r="G220" t="s">
        <v>3206</v>
      </c>
      <c r="H220" t="s">
        <v>3207</v>
      </c>
      <c r="I220" t="s">
        <v>3208</v>
      </c>
      <c r="K220" t="s">
        <v>12191</v>
      </c>
      <c r="L220" t="s">
        <v>3205</v>
      </c>
    </row>
    <row r="221" spans="1:12">
      <c r="A221">
        <v>0</v>
      </c>
      <c r="B221">
        <v>0</v>
      </c>
      <c r="C221">
        <v>0</v>
      </c>
      <c r="D221">
        <f t="shared" si="3"/>
        <v>0</v>
      </c>
      <c r="E221" t="s">
        <v>210</v>
      </c>
      <c r="F221" t="s">
        <v>9785</v>
      </c>
      <c r="G221" t="s">
        <v>3210</v>
      </c>
      <c r="H221" t="s">
        <v>3211</v>
      </c>
      <c r="I221" t="s">
        <v>3212</v>
      </c>
      <c r="K221" t="s">
        <v>12192</v>
      </c>
      <c r="L221" t="s">
        <v>3209</v>
      </c>
    </row>
    <row r="222" spans="1:12">
      <c r="A222">
        <v>0</v>
      </c>
      <c r="B222">
        <v>0</v>
      </c>
      <c r="C222">
        <v>0</v>
      </c>
      <c r="D222">
        <f t="shared" si="3"/>
        <v>0</v>
      </c>
      <c r="E222" t="s">
        <v>211</v>
      </c>
      <c r="F222" t="s">
        <v>9786</v>
      </c>
      <c r="G222" t="s">
        <v>3214</v>
      </c>
      <c r="H222" t="s">
        <v>3215</v>
      </c>
      <c r="I222" t="s">
        <v>2725</v>
      </c>
      <c r="K222" t="s">
        <v>12193</v>
      </c>
      <c r="L222" t="s">
        <v>3213</v>
      </c>
    </row>
    <row r="223" spans="1:12">
      <c r="A223">
        <v>458130000</v>
      </c>
      <c r="B223">
        <v>469150000</v>
      </c>
      <c r="C223">
        <v>311890000</v>
      </c>
      <c r="D223">
        <f t="shared" si="3"/>
        <v>458130000</v>
      </c>
      <c r="E223" t="s">
        <v>212</v>
      </c>
      <c r="F223" t="s">
        <v>9787</v>
      </c>
      <c r="G223" t="s">
        <v>3167</v>
      </c>
      <c r="H223" t="s">
        <v>2712</v>
      </c>
      <c r="I223" t="s">
        <v>2713</v>
      </c>
      <c r="K223" t="s">
        <v>12194</v>
      </c>
      <c r="L223" t="s">
        <v>12195</v>
      </c>
    </row>
    <row r="224" spans="1:12">
      <c r="A224">
        <v>167150000</v>
      </c>
      <c r="B224">
        <v>177690000</v>
      </c>
      <c r="C224">
        <v>199690000</v>
      </c>
      <c r="D224">
        <f t="shared" si="3"/>
        <v>177690000</v>
      </c>
      <c r="E224" t="s">
        <v>213</v>
      </c>
      <c r="F224" t="s">
        <v>9788</v>
      </c>
      <c r="G224" t="s">
        <v>3217</v>
      </c>
      <c r="H224" t="s">
        <v>3218</v>
      </c>
      <c r="I224" t="s">
        <v>3160</v>
      </c>
      <c r="K224" t="s">
        <v>12196</v>
      </c>
      <c r="L224" t="s">
        <v>3216</v>
      </c>
    </row>
    <row r="225" spans="1:12">
      <c r="A225">
        <v>0</v>
      </c>
      <c r="B225">
        <v>0</v>
      </c>
      <c r="C225">
        <v>0</v>
      </c>
      <c r="D225">
        <f t="shared" si="3"/>
        <v>0</v>
      </c>
      <c r="E225" t="s">
        <v>214</v>
      </c>
      <c r="F225" t="s">
        <v>214</v>
      </c>
      <c r="G225" t="s">
        <v>3220</v>
      </c>
      <c r="H225" t="s">
        <v>3221</v>
      </c>
      <c r="I225" t="s">
        <v>2535</v>
      </c>
      <c r="K225" t="s">
        <v>12197</v>
      </c>
      <c r="L225" t="s">
        <v>3219</v>
      </c>
    </row>
    <row r="226" spans="1:12">
      <c r="A226">
        <v>0</v>
      </c>
      <c r="B226">
        <v>0</v>
      </c>
      <c r="C226">
        <v>7152700</v>
      </c>
      <c r="D226">
        <f t="shared" si="3"/>
        <v>0</v>
      </c>
      <c r="E226" t="s">
        <v>215</v>
      </c>
      <c r="F226" t="s">
        <v>9789</v>
      </c>
      <c r="G226" t="s">
        <v>3223</v>
      </c>
      <c r="H226" t="s">
        <v>3224</v>
      </c>
      <c r="I226" t="s">
        <v>3225</v>
      </c>
      <c r="K226" t="s">
        <v>12198</v>
      </c>
      <c r="L226" t="s">
        <v>3222</v>
      </c>
    </row>
    <row r="227" spans="1:12">
      <c r="A227">
        <v>0</v>
      </c>
      <c r="B227">
        <v>0</v>
      </c>
      <c r="C227">
        <v>0</v>
      </c>
      <c r="D227">
        <f t="shared" si="3"/>
        <v>0</v>
      </c>
      <c r="E227" t="s">
        <v>216</v>
      </c>
      <c r="F227" t="s">
        <v>9790</v>
      </c>
      <c r="G227" t="s">
        <v>3227</v>
      </c>
      <c r="H227" t="s">
        <v>3228</v>
      </c>
      <c r="I227" t="s">
        <v>2678</v>
      </c>
      <c r="K227" t="s">
        <v>12199</v>
      </c>
      <c r="L227" t="s">
        <v>3226</v>
      </c>
    </row>
    <row r="228" spans="1:12">
      <c r="A228">
        <v>0</v>
      </c>
      <c r="B228">
        <v>0</v>
      </c>
      <c r="C228">
        <v>0</v>
      </c>
      <c r="D228">
        <f t="shared" si="3"/>
        <v>0</v>
      </c>
      <c r="E228" t="s">
        <v>217</v>
      </c>
      <c r="F228" t="s">
        <v>9791</v>
      </c>
      <c r="G228" t="s">
        <v>3230</v>
      </c>
      <c r="H228" t="s">
        <v>2631</v>
      </c>
      <c r="I228" t="s">
        <v>2508</v>
      </c>
      <c r="K228" t="s">
        <v>12200</v>
      </c>
      <c r="L228" t="s">
        <v>3229</v>
      </c>
    </row>
    <row r="229" spans="1:12">
      <c r="A229">
        <v>0</v>
      </c>
      <c r="B229">
        <v>0</v>
      </c>
      <c r="C229">
        <v>0</v>
      </c>
      <c r="D229">
        <f t="shared" si="3"/>
        <v>0</v>
      </c>
      <c r="E229" t="s">
        <v>2412</v>
      </c>
      <c r="F229" t="s">
        <v>9792</v>
      </c>
      <c r="G229" t="s">
        <v>3232</v>
      </c>
      <c r="H229" t="s">
        <v>2869</v>
      </c>
      <c r="I229" t="s">
        <v>2570</v>
      </c>
      <c r="K229" t="s">
        <v>12201</v>
      </c>
      <c r="L229" t="s">
        <v>3231</v>
      </c>
    </row>
    <row r="230" spans="1:12">
      <c r="A230">
        <v>0</v>
      </c>
      <c r="B230">
        <v>0</v>
      </c>
      <c r="C230">
        <v>0</v>
      </c>
      <c r="D230">
        <f t="shared" si="3"/>
        <v>0</v>
      </c>
      <c r="E230" t="s">
        <v>218</v>
      </c>
      <c r="F230" t="s">
        <v>9793</v>
      </c>
      <c r="G230" t="s">
        <v>3234</v>
      </c>
      <c r="H230" t="s">
        <v>3235</v>
      </c>
      <c r="I230" t="s">
        <v>3236</v>
      </c>
      <c r="K230" t="s">
        <v>12202</v>
      </c>
      <c r="L230" t="s">
        <v>3233</v>
      </c>
    </row>
    <row r="231" spans="1:12">
      <c r="A231">
        <v>0</v>
      </c>
      <c r="B231">
        <v>0</v>
      </c>
      <c r="C231">
        <v>0</v>
      </c>
      <c r="D231">
        <f t="shared" si="3"/>
        <v>0</v>
      </c>
      <c r="E231" t="s">
        <v>219</v>
      </c>
      <c r="F231" t="s">
        <v>9794</v>
      </c>
      <c r="G231" t="s">
        <v>3238</v>
      </c>
      <c r="H231" t="s">
        <v>3239</v>
      </c>
      <c r="I231" t="s">
        <v>3240</v>
      </c>
      <c r="J231" t="s">
        <v>3241</v>
      </c>
      <c r="K231" t="s">
        <v>12203</v>
      </c>
      <c r="L231" t="s">
        <v>3237</v>
      </c>
    </row>
    <row r="232" spans="1:12">
      <c r="A232">
        <v>0</v>
      </c>
      <c r="B232">
        <v>0</v>
      </c>
      <c r="C232">
        <v>10140000</v>
      </c>
      <c r="D232">
        <f t="shared" si="3"/>
        <v>0</v>
      </c>
      <c r="E232" t="s">
        <v>220</v>
      </c>
      <c r="F232" t="s">
        <v>9795</v>
      </c>
      <c r="G232" t="s">
        <v>3243</v>
      </c>
      <c r="H232" t="s">
        <v>3244</v>
      </c>
      <c r="I232" t="s">
        <v>3245</v>
      </c>
      <c r="K232" t="s">
        <v>12204</v>
      </c>
      <c r="L232" t="s">
        <v>3242</v>
      </c>
    </row>
    <row r="233" spans="1:12">
      <c r="A233">
        <v>0</v>
      </c>
      <c r="B233">
        <v>0</v>
      </c>
      <c r="C233">
        <v>8302100</v>
      </c>
      <c r="D233">
        <f t="shared" si="3"/>
        <v>0</v>
      </c>
      <c r="E233" t="s">
        <v>221</v>
      </c>
      <c r="F233" t="s">
        <v>9796</v>
      </c>
      <c r="G233" t="s">
        <v>12205</v>
      </c>
      <c r="H233" t="s">
        <v>3247</v>
      </c>
      <c r="K233" t="s">
        <v>12206</v>
      </c>
      <c r="L233" t="s">
        <v>3246</v>
      </c>
    </row>
    <row r="234" spans="1:12">
      <c r="A234">
        <v>0</v>
      </c>
      <c r="B234">
        <v>0</v>
      </c>
      <c r="C234">
        <v>0</v>
      </c>
      <c r="D234">
        <f t="shared" si="3"/>
        <v>0</v>
      </c>
      <c r="E234" t="s">
        <v>222</v>
      </c>
      <c r="F234" t="s">
        <v>9797</v>
      </c>
      <c r="G234" t="s">
        <v>3249</v>
      </c>
      <c r="H234" t="s">
        <v>3250</v>
      </c>
      <c r="K234" t="s">
        <v>12207</v>
      </c>
      <c r="L234" t="s">
        <v>3248</v>
      </c>
    </row>
    <row r="235" spans="1:12">
      <c r="A235">
        <v>0</v>
      </c>
      <c r="B235">
        <v>0</v>
      </c>
      <c r="C235">
        <v>6475500</v>
      </c>
      <c r="D235">
        <f t="shared" si="3"/>
        <v>0</v>
      </c>
      <c r="E235" t="s">
        <v>223</v>
      </c>
      <c r="F235" t="s">
        <v>9798</v>
      </c>
      <c r="G235" t="s">
        <v>3252</v>
      </c>
      <c r="H235" t="s">
        <v>3253</v>
      </c>
      <c r="I235" t="s">
        <v>3254</v>
      </c>
      <c r="K235" t="s">
        <v>12208</v>
      </c>
      <c r="L235" t="s">
        <v>3251</v>
      </c>
    </row>
    <row r="236" spans="1:12">
      <c r="A236">
        <v>0</v>
      </c>
      <c r="B236">
        <v>0</v>
      </c>
      <c r="C236">
        <v>0</v>
      </c>
      <c r="D236">
        <f t="shared" si="3"/>
        <v>0</v>
      </c>
      <c r="E236" t="s">
        <v>224</v>
      </c>
      <c r="F236" t="s">
        <v>9799</v>
      </c>
      <c r="G236" t="s">
        <v>3256</v>
      </c>
      <c r="H236" t="s">
        <v>2777</v>
      </c>
      <c r="I236" t="s">
        <v>2747</v>
      </c>
      <c r="J236" t="s">
        <v>3257</v>
      </c>
      <c r="K236" t="s">
        <v>12209</v>
      </c>
      <c r="L236" t="s">
        <v>3255</v>
      </c>
    </row>
    <row r="237" spans="1:12">
      <c r="A237">
        <v>0</v>
      </c>
      <c r="B237">
        <v>11108000</v>
      </c>
      <c r="C237">
        <v>9320200</v>
      </c>
      <c r="D237">
        <f t="shared" si="3"/>
        <v>9320200</v>
      </c>
      <c r="E237" t="s">
        <v>225</v>
      </c>
      <c r="F237" t="s">
        <v>9800</v>
      </c>
      <c r="G237" t="s">
        <v>3259</v>
      </c>
      <c r="H237" t="s">
        <v>3260</v>
      </c>
      <c r="I237" t="s">
        <v>3261</v>
      </c>
      <c r="K237" t="s">
        <v>12210</v>
      </c>
      <c r="L237" t="s">
        <v>3258</v>
      </c>
    </row>
    <row r="238" spans="1:12">
      <c r="A238">
        <v>0</v>
      </c>
      <c r="B238">
        <v>0</v>
      </c>
      <c r="C238">
        <v>0</v>
      </c>
      <c r="D238">
        <f t="shared" si="3"/>
        <v>0</v>
      </c>
      <c r="E238" t="s">
        <v>226</v>
      </c>
      <c r="F238" t="s">
        <v>9801</v>
      </c>
      <c r="G238" t="s">
        <v>3263</v>
      </c>
      <c r="H238" t="s">
        <v>3264</v>
      </c>
      <c r="I238" t="s">
        <v>3265</v>
      </c>
      <c r="K238" t="s">
        <v>12211</v>
      </c>
      <c r="L238" t="s">
        <v>3262</v>
      </c>
    </row>
    <row r="239" spans="1:12">
      <c r="A239">
        <v>0</v>
      </c>
      <c r="B239">
        <v>0</v>
      </c>
      <c r="C239">
        <v>0</v>
      </c>
      <c r="D239">
        <f t="shared" si="3"/>
        <v>0</v>
      </c>
      <c r="E239" t="s">
        <v>227</v>
      </c>
      <c r="F239" t="s">
        <v>9802</v>
      </c>
      <c r="H239" t="s">
        <v>2764</v>
      </c>
      <c r="I239" t="s">
        <v>2743</v>
      </c>
      <c r="K239" t="s">
        <v>12212</v>
      </c>
      <c r="L239" t="s">
        <v>3266</v>
      </c>
    </row>
    <row r="240" spans="1:12">
      <c r="A240">
        <v>0</v>
      </c>
      <c r="B240">
        <v>0</v>
      </c>
      <c r="C240">
        <v>0</v>
      </c>
      <c r="D240">
        <f t="shared" si="3"/>
        <v>0</v>
      </c>
      <c r="E240" t="s">
        <v>228</v>
      </c>
      <c r="F240" t="s">
        <v>9803</v>
      </c>
      <c r="G240" t="s">
        <v>3268</v>
      </c>
      <c r="H240" t="s">
        <v>2611</v>
      </c>
      <c r="J240" t="s">
        <v>3269</v>
      </c>
      <c r="K240" t="s">
        <v>12213</v>
      </c>
      <c r="L240" t="s">
        <v>3267</v>
      </c>
    </row>
    <row r="241" spans="1:12">
      <c r="A241">
        <v>0</v>
      </c>
      <c r="B241">
        <v>0</v>
      </c>
      <c r="C241">
        <v>0</v>
      </c>
      <c r="D241">
        <f t="shared" si="3"/>
        <v>0</v>
      </c>
      <c r="E241" t="s">
        <v>229</v>
      </c>
      <c r="F241" t="s">
        <v>9804</v>
      </c>
      <c r="G241" t="s">
        <v>3271</v>
      </c>
      <c r="H241" t="s">
        <v>3272</v>
      </c>
      <c r="I241" t="s">
        <v>3273</v>
      </c>
      <c r="K241" t="s">
        <v>12214</v>
      </c>
      <c r="L241" t="s">
        <v>3270</v>
      </c>
    </row>
    <row r="242" spans="1:12">
      <c r="A242">
        <v>0</v>
      </c>
      <c r="B242">
        <v>0</v>
      </c>
      <c r="C242">
        <v>0</v>
      </c>
      <c r="D242">
        <f t="shared" si="3"/>
        <v>0</v>
      </c>
      <c r="E242" t="s">
        <v>230</v>
      </c>
      <c r="F242" t="s">
        <v>9805</v>
      </c>
      <c r="G242" t="s">
        <v>3275</v>
      </c>
      <c r="H242" t="s">
        <v>2538</v>
      </c>
      <c r="I242" t="s">
        <v>2743</v>
      </c>
      <c r="K242" t="s">
        <v>12215</v>
      </c>
      <c r="L242" t="s">
        <v>3274</v>
      </c>
    </row>
    <row r="243" spans="1:12">
      <c r="A243">
        <v>4128000</v>
      </c>
      <c r="B243">
        <v>16059000</v>
      </c>
      <c r="C243">
        <v>14706000</v>
      </c>
      <c r="D243">
        <f t="shared" si="3"/>
        <v>14706000</v>
      </c>
      <c r="E243" t="s">
        <v>231</v>
      </c>
      <c r="F243" t="s">
        <v>9806</v>
      </c>
      <c r="G243" t="s">
        <v>3277</v>
      </c>
      <c r="H243" t="s">
        <v>3278</v>
      </c>
      <c r="I243" t="s">
        <v>3279</v>
      </c>
      <c r="K243" t="s">
        <v>12216</v>
      </c>
      <c r="L243" t="s">
        <v>3276</v>
      </c>
    </row>
    <row r="244" spans="1:12">
      <c r="A244">
        <v>0</v>
      </c>
      <c r="B244">
        <v>0</v>
      </c>
      <c r="C244">
        <v>0</v>
      </c>
      <c r="D244">
        <f t="shared" si="3"/>
        <v>0</v>
      </c>
      <c r="E244" t="s">
        <v>232</v>
      </c>
      <c r="F244" t="s">
        <v>9807</v>
      </c>
      <c r="G244" t="s">
        <v>3281</v>
      </c>
      <c r="H244" t="s">
        <v>3282</v>
      </c>
      <c r="I244" t="s">
        <v>3283</v>
      </c>
      <c r="K244" t="s">
        <v>12217</v>
      </c>
      <c r="L244" t="s">
        <v>3280</v>
      </c>
    </row>
    <row r="245" spans="1:12">
      <c r="A245">
        <v>0</v>
      </c>
      <c r="B245">
        <v>0</v>
      </c>
      <c r="C245">
        <v>0</v>
      </c>
      <c r="D245">
        <f t="shared" si="3"/>
        <v>0</v>
      </c>
      <c r="E245" t="s">
        <v>233</v>
      </c>
      <c r="F245" t="s">
        <v>9808</v>
      </c>
      <c r="G245" t="s">
        <v>3285</v>
      </c>
      <c r="H245" t="s">
        <v>3286</v>
      </c>
      <c r="I245" t="s">
        <v>3287</v>
      </c>
      <c r="K245" t="s">
        <v>12218</v>
      </c>
      <c r="L245" t="s">
        <v>3284</v>
      </c>
    </row>
    <row r="246" spans="1:12">
      <c r="A246">
        <v>11600000</v>
      </c>
      <c r="B246">
        <v>11169000</v>
      </c>
      <c r="C246">
        <v>9716400</v>
      </c>
      <c r="D246">
        <f t="shared" si="3"/>
        <v>11169000</v>
      </c>
      <c r="E246" t="s">
        <v>234</v>
      </c>
      <c r="F246" t="s">
        <v>9809</v>
      </c>
      <c r="G246" t="s">
        <v>3289</v>
      </c>
      <c r="H246" t="s">
        <v>3104</v>
      </c>
      <c r="J246" t="s">
        <v>3290</v>
      </c>
      <c r="K246" t="s">
        <v>12219</v>
      </c>
      <c r="L246" t="s">
        <v>3288</v>
      </c>
    </row>
    <row r="247" spans="1:12">
      <c r="A247">
        <v>0</v>
      </c>
      <c r="B247">
        <v>0</v>
      </c>
      <c r="C247">
        <v>0</v>
      </c>
      <c r="D247">
        <f t="shared" si="3"/>
        <v>0</v>
      </c>
      <c r="E247" t="s">
        <v>235</v>
      </c>
      <c r="F247" t="s">
        <v>235</v>
      </c>
      <c r="H247" t="s">
        <v>2611</v>
      </c>
      <c r="K247" t="s">
        <v>2611</v>
      </c>
      <c r="L247" t="s">
        <v>3291</v>
      </c>
    </row>
    <row r="248" spans="1:12">
      <c r="A248">
        <v>0</v>
      </c>
      <c r="B248">
        <v>7470500</v>
      </c>
      <c r="C248">
        <v>5508300</v>
      </c>
      <c r="D248">
        <f t="shared" si="3"/>
        <v>5508300</v>
      </c>
      <c r="E248" t="s">
        <v>236</v>
      </c>
      <c r="F248" t="s">
        <v>9810</v>
      </c>
      <c r="G248" t="s">
        <v>3293</v>
      </c>
      <c r="H248" t="s">
        <v>3294</v>
      </c>
      <c r="I248" t="s">
        <v>3295</v>
      </c>
      <c r="K248" t="s">
        <v>12220</v>
      </c>
      <c r="L248" t="s">
        <v>3292</v>
      </c>
    </row>
    <row r="249" spans="1:12">
      <c r="A249">
        <v>0</v>
      </c>
      <c r="B249">
        <v>0</v>
      </c>
      <c r="C249">
        <v>5968500</v>
      </c>
      <c r="D249">
        <f t="shared" si="3"/>
        <v>0</v>
      </c>
      <c r="E249" t="s">
        <v>237</v>
      </c>
      <c r="F249" t="s">
        <v>9811</v>
      </c>
      <c r="G249" t="s">
        <v>3297</v>
      </c>
      <c r="H249" t="s">
        <v>3298</v>
      </c>
      <c r="I249" t="s">
        <v>3299</v>
      </c>
      <c r="K249" t="s">
        <v>12221</v>
      </c>
      <c r="L249" t="s">
        <v>3296</v>
      </c>
    </row>
    <row r="250" spans="1:12">
      <c r="A250">
        <v>0</v>
      </c>
      <c r="B250">
        <v>0</v>
      </c>
      <c r="C250">
        <v>0</v>
      </c>
      <c r="D250">
        <f t="shared" si="3"/>
        <v>0</v>
      </c>
      <c r="E250" t="s">
        <v>238</v>
      </c>
      <c r="F250" t="s">
        <v>9812</v>
      </c>
      <c r="G250" t="s">
        <v>3301</v>
      </c>
      <c r="H250" t="s">
        <v>3302</v>
      </c>
      <c r="I250" t="s">
        <v>3303</v>
      </c>
      <c r="K250" t="s">
        <v>12222</v>
      </c>
      <c r="L250" t="s">
        <v>3300</v>
      </c>
    </row>
    <row r="251" spans="1:12">
      <c r="A251">
        <v>60260000</v>
      </c>
      <c r="B251">
        <v>75493000</v>
      </c>
      <c r="C251">
        <v>54171000</v>
      </c>
      <c r="D251">
        <f t="shared" si="3"/>
        <v>60260000</v>
      </c>
      <c r="E251" t="s">
        <v>239</v>
      </c>
      <c r="F251" t="s">
        <v>9813</v>
      </c>
      <c r="G251" t="s">
        <v>3305</v>
      </c>
      <c r="H251" t="s">
        <v>2538</v>
      </c>
      <c r="I251" t="s">
        <v>2743</v>
      </c>
      <c r="K251" t="s">
        <v>12223</v>
      </c>
      <c r="L251" t="s">
        <v>3304</v>
      </c>
    </row>
    <row r="252" spans="1:12">
      <c r="A252">
        <v>0</v>
      </c>
      <c r="B252">
        <v>0</v>
      </c>
      <c r="C252">
        <v>0</v>
      </c>
      <c r="D252">
        <f t="shared" si="3"/>
        <v>0</v>
      </c>
      <c r="E252" t="s">
        <v>240</v>
      </c>
      <c r="F252" t="s">
        <v>9814</v>
      </c>
      <c r="G252" t="s">
        <v>2930</v>
      </c>
      <c r="H252" t="s">
        <v>3307</v>
      </c>
      <c r="K252" t="s">
        <v>12224</v>
      </c>
      <c r="L252" t="s">
        <v>3306</v>
      </c>
    </row>
    <row r="253" spans="1:12">
      <c r="A253">
        <v>0</v>
      </c>
      <c r="B253">
        <v>0</v>
      </c>
      <c r="C253">
        <v>0</v>
      </c>
      <c r="D253">
        <f t="shared" si="3"/>
        <v>0</v>
      </c>
      <c r="E253" t="s">
        <v>241</v>
      </c>
      <c r="F253" t="s">
        <v>9815</v>
      </c>
      <c r="G253" t="s">
        <v>3309</v>
      </c>
      <c r="H253" t="s">
        <v>3310</v>
      </c>
      <c r="I253" t="s">
        <v>3311</v>
      </c>
      <c r="J253" t="s">
        <v>3312</v>
      </c>
      <c r="K253" t="s">
        <v>12225</v>
      </c>
      <c r="L253" t="s">
        <v>3308</v>
      </c>
    </row>
    <row r="254" spans="1:12">
      <c r="A254">
        <v>44440000</v>
      </c>
      <c r="B254">
        <v>43580000</v>
      </c>
      <c r="C254">
        <v>57331000</v>
      </c>
      <c r="D254">
        <f t="shared" si="3"/>
        <v>44440000</v>
      </c>
      <c r="E254" t="s">
        <v>242</v>
      </c>
      <c r="F254" t="s">
        <v>9816</v>
      </c>
      <c r="G254" t="s">
        <v>3314</v>
      </c>
      <c r="H254" t="s">
        <v>3315</v>
      </c>
      <c r="I254" t="s">
        <v>3316</v>
      </c>
      <c r="K254" t="s">
        <v>12226</v>
      </c>
      <c r="L254" t="s">
        <v>3313</v>
      </c>
    </row>
    <row r="255" spans="1:12">
      <c r="A255">
        <v>15815000</v>
      </c>
      <c r="B255">
        <v>40049000</v>
      </c>
      <c r="C255">
        <v>37787000</v>
      </c>
      <c r="D255">
        <f t="shared" si="3"/>
        <v>37787000</v>
      </c>
      <c r="E255" t="s">
        <v>243</v>
      </c>
      <c r="F255" t="s">
        <v>9817</v>
      </c>
      <c r="G255" t="s">
        <v>3318</v>
      </c>
      <c r="H255" t="s">
        <v>3182</v>
      </c>
      <c r="I255" t="s">
        <v>3319</v>
      </c>
      <c r="K255" t="s">
        <v>12227</v>
      </c>
      <c r="L255" t="s">
        <v>3317</v>
      </c>
    </row>
    <row r="256" spans="1:12">
      <c r="A256">
        <v>0</v>
      </c>
      <c r="B256">
        <v>0</v>
      </c>
      <c r="C256">
        <v>0</v>
      </c>
      <c r="D256">
        <f t="shared" si="3"/>
        <v>0</v>
      </c>
      <c r="E256" t="s">
        <v>244</v>
      </c>
      <c r="F256" t="s">
        <v>9818</v>
      </c>
      <c r="G256" t="s">
        <v>3321</v>
      </c>
      <c r="H256" t="s">
        <v>3322</v>
      </c>
      <c r="I256" t="s">
        <v>2747</v>
      </c>
      <c r="K256" t="s">
        <v>12228</v>
      </c>
      <c r="L256" t="s">
        <v>3320</v>
      </c>
    </row>
    <row r="257" spans="1:12">
      <c r="A257">
        <v>0</v>
      </c>
      <c r="B257">
        <v>0</v>
      </c>
      <c r="C257">
        <v>0</v>
      </c>
      <c r="D257">
        <f t="shared" si="3"/>
        <v>0</v>
      </c>
      <c r="E257" t="s">
        <v>245</v>
      </c>
      <c r="F257" t="s">
        <v>9819</v>
      </c>
      <c r="G257" t="s">
        <v>3324</v>
      </c>
      <c r="H257" t="s">
        <v>3325</v>
      </c>
      <c r="I257" t="s">
        <v>3326</v>
      </c>
      <c r="K257" t="s">
        <v>12229</v>
      </c>
      <c r="L257" t="s">
        <v>3323</v>
      </c>
    </row>
    <row r="258" spans="1:12">
      <c r="A258">
        <v>0</v>
      </c>
      <c r="B258">
        <v>0</v>
      </c>
      <c r="C258">
        <v>0</v>
      </c>
      <c r="D258">
        <f t="shared" si="3"/>
        <v>0</v>
      </c>
      <c r="E258" t="s">
        <v>246</v>
      </c>
      <c r="F258" t="s">
        <v>9820</v>
      </c>
      <c r="G258" t="s">
        <v>3328</v>
      </c>
      <c r="H258" t="s">
        <v>3329</v>
      </c>
      <c r="I258" t="s">
        <v>3330</v>
      </c>
      <c r="K258" t="s">
        <v>12230</v>
      </c>
      <c r="L258" t="s">
        <v>3327</v>
      </c>
    </row>
    <row r="259" spans="1:12">
      <c r="A259">
        <v>7457500</v>
      </c>
      <c r="B259">
        <v>11827000</v>
      </c>
      <c r="C259">
        <v>14649000</v>
      </c>
      <c r="D259">
        <f t="shared" ref="D259:D322" si="4">MEDIAN(A259:C259)</f>
        <v>11827000</v>
      </c>
      <c r="E259" t="s">
        <v>247</v>
      </c>
      <c r="F259" t="s">
        <v>9821</v>
      </c>
      <c r="G259" t="s">
        <v>3332</v>
      </c>
      <c r="H259" t="s">
        <v>3333</v>
      </c>
      <c r="I259" t="s">
        <v>2803</v>
      </c>
      <c r="K259" t="s">
        <v>12231</v>
      </c>
      <c r="L259" t="s">
        <v>3331</v>
      </c>
    </row>
    <row r="260" spans="1:12">
      <c r="A260">
        <v>74366000</v>
      </c>
      <c r="B260">
        <v>70753000</v>
      </c>
      <c r="C260">
        <v>35738000</v>
      </c>
      <c r="D260">
        <f t="shared" si="4"/>
        <v>70753000</v>
      </c>
      <c r="E260" t="s">
        <v>248</v>
      </c>
      <c r="F260" t="s">
        <v>9822</v>
      </c>
      <c r="G260" t="s">
        <v>12232</v>
      </c>
      <c r="H260" t="s">
        <v>3335</v>
      </c>
      <c r="I260" t="s">
        <v>3336</v>
      </c>
      <c r="K260" t="s">
        <v>12233</v>
      </c>
      <c r="L260" t="s">
        <v>3334</v>
      </c>
    </row>
    <row r="261" spans="1:12">
      <c r="A261">
        <v>175140000</v>
      </c>
      <c r="B261">
        <v>107700000</v>
      </c>
      <c r="C261">
        <v>140120000</v>
      </c>
      <c r="D261">
        <f t="shared" si="4"/>
        <v>140120000</v>
      </c>
      <c r="E261" t="s">
        <v>249</v>
      </c>
      <c r="F261" t="s">
        <v>9823</v>
      </c>
      <c r="G261" t="s">
        <v>2511</v>
      </c>
      <c r="H261" t="s">
        <v>2712</v>
      </c>
      <c r="I261" t="s">
        <v>2713</v>
      </c>
      <c r="K261" t="s">
        <v>12118</v>
      </c>
      <c r="L261" t="s">
        <v>12234</v>
      </c>
    </row>
    <row r="262" spans="1:12">
      <c r="A262">
        <v>0</v>
      </c>
      <c r="B262">
        <v>0</v>
      </c>
      <c r="C262">
        <v>0</v>
      </c>
      <c r="D262">
        <f t="shared" si="4"/>
        <v>0</v>
      </c>
      <c r="E262" t="s">
        <v>250</v>
      </c>
      <c r="F262" t="s">
        <v>9824</v>
      </c>
      <c r="H262" t="s">
        <v>3338</v>
      </c>
      <c r="I262" t="s">
        <v>3339</v>
      </c>
      <c r="K262" t="s">
        <v>12235</v>
      </c>
      <c r="L262" t="s">
        <v>3337</v>
      </c>
    </row>
    <row r="263" spans="1:12">
      <c r="A263">
        <v>0</v>
      </c>
      <c r="B263">
        <v>0</v>
      </c>
      <c r="C263">
        <v>0</v>
      </c>
      <c r="D263">
        <f t="shared" si="4"/>
        <v>0</v>
      </c>
      <c r="E263" t="s">
        <v>251</v>
      </c>
      <c r="F263" t="s">
        <v>9825</v>
      </c>
      <c r="G263" t="s">
        <v>3341</v>
      </c>
      <c r="H263" t="s">
        <v>3342</v>
      </c>
      <c r="I263" t="s">
        <v>3113</v>
      </c>
      <c r="K263" t="s">
        <v>12236</v>
      </c>
      <c r="L263" t="s">
        <v>3340</v>
      </c>
    </row>
    <row r="264" spans="1:12">
      <c r="A264">
        <v>35941000</v>
      </c>
      <c r="B264">
        <v>30578000</v>
      </c>
      <c r="C264">
        <v>35297000</v>
      </c>
      <c r="D264">
        <f t="shared" si="4"/>
        <v>35297000</v>
      </c>
      <c r="E264" t="s">
        <v>252</v>
      </c>
      <c r="F264" t="s">
        <v>9826</v>
      </c>
      <c r="G264" t="s">
        <v>3344</v>
      </c>
      <c r="H264" t="s">
        <v>3345</v>
      </c>
      <c r="I264" t="s">
        <v>3346</v>
      </c>
      <c r="J264" t="s">
        <v>3347</v>
      </c>
      <c r="K264" t="s">
        <v>12237</v>
      </c>
      <c r="L264" t="s">
        <v>3343</v>
      </c>
    </row>
    <row r="265" spans="1:12">
      <c r="A265">
        <v>0</v>
      </c>
      <c r="B265">
        <v>0</v>
      </c>
      <c r="C265">
        <v>0</v>
      </c>
      <c r="D265">
        <f t="shared" si="4"/>
        <v>0</v>
      </c>
      <c r="E265" t="s">
        <v>253</v>
      </c>
      <c r="F265" t="s">
        <v>9827</v>
      </c>
      <c r="G265" t="s">
        <v>3349</v>
      </c>
      <c r="H265" t="s">
        <v>3350</v>
      </c>
      <c r="I265" t="s">
        <v>3351</v>
      </c>
      <c r="K265" t="s">
        <v>12238</v>
      </c>
      <c r="L265" t="s">
        <v>3348</v>
      </c>
    </row>
    <row r="266" spans="1:12">
      <c r="A266">
        <v>0</v>
      </c>
      <c r="B266">
        <v>0</v>
      </c>
      <c r="C266">
        <v>0</v>
      </c>
      <c r="D266">
        <f t="shared" si="4"/>
        <v>0</v>
      </c>
      <c r="E266" t="s">
        <v>254</v>
      </c>
      <c r="F266" t="s">
        <v>9828</v>
      </c>
      <c r="G266" t="s">
        <v>3353</v>
      </c>
      <c r="H266" t="s">
        <v>2684</v>
      </c>
      <c r="I266" t="s">
        <v>3354</v>
      </c>
      <c r="K266" t="s">
        <v>12239</v>
      </c>
      <c r="L266" t="s">
        <v>3352</v>
      </c>
    </row>
    <row r="267" spans="1:12">
      <c r="A267">
        <v>0</v>
      </c>
      <c r="B267">
        <v>0</v>
      </c>
      <c r="C267">
        <v>0</v>
      </c>
      <c r="D267">
        <f t="shared" si="4"/>
        <v>0</v>
      </c>
      <c r="E267" t="s">
        <v>255</v>
      </c>
      <c r="F267" t="s">
        <v>9829</v>
      </c>
      <c r="G267" t="s">
        <v>3356</v>
      </c>
      <c r="H267" t="s">
        <v>3357</v>
      </c>
      <c r="I267" t="s">
        <v>3358</v>
      </c>
      <c r="K267" t="s">
        <v>12240</v>
      </c>
      <c r="L267" t="s">
        <v>3355</v>
      </c>
    </row>
    <row r="268" spans="1:12">
      <c r="A268">
        <v>0</v>
      </c>
      <c r="B268">
        <v>0</v>
      </c>
      <c r="C268">
        <v>0</v>
      </c>
      <c r="D268">
        <f t="shared" si="4"/>
        <v>0</v>
      </c>
      <c r="E268" t="s">
        <v>256</v>
      </c>
      <c r="F268" t="s">
        <v>9830</v>
      </c>
      <c r="G268" t="s">
        <v>3360</v>
      </c>
      <c r="H268" t="s">
        <v>3333</v>
      </c>
      <c r="I268" t="s">
        <v>2504</v>
      </c>
      <c r="K268" t="s">
        <v>12241</v>
      </c>
      <c r="L268" t="s">
        <v>3359</v>
      </c>
    </row>
    <row r="269" spans="1:12">
      <c r="A269">
        <v>107410000</v>
      </c>
      <c r="B269">
        <v>167850000</v>
      </c>
      <c r="C269">
        <v>199860000</v>
      </c>
      <c r="D269">
        <f t="shared" si="4"/>
        <v>167850000</v>
      </c>
      <c r="E269" t="s">
        <v>2413</v>
      </c>
      <c r="F269" t="s">
        <v>9831</v>
      </c>
      <c r="G269" t="s">
        <v>3361</v>
      </c>
      <c r="H269" t="s">
        <v>3084</v>
      </c>
      <c r="I269" t="s">
        <v>3085</v>
      </c>
      <c r="K269" t="s">
        <v>12242</v>
      </c>
      <c r="L269" t="s">
        <v>12243</v>
      </c>
    </row>
    <row r="270" spans="1:12">
      <c r="A270">
        <v>0</v>
      </c>
      <c r="B270">
        <v>15729000</v>
      </c>
      <c r="C270">
        <v>18212000</v>
      </c>
      <c r="D270">
        <f t="shared" si="4"/>
        <v>15729000</v>
      </c>
      <c r="E270" t="s">
        <v>257</v>
      </c>
      <c r="F270" t="s">
        <v>9832</v>
      </c>
      <c r="G270" t="s">
        <v>3363</v>
      </c>
      <c r="H270" t="s">
        <v>2662</v>
      </c>
      <c r="I270" t="s">
        <v>3364</v>
      </c>
      <c r="K270" t="s">
        <v>12244</v>
      </c>
      <c r="L270" t="s">
        <v>3362</v>
      </c>
    </row>
    <row r="271" spans="1:12">
      <c r="A271">
        <v>0</v>
      </c>
      <c r="B271">
        <v>0</v>
      </c>
      <c r="C271">
        <v>0</v>
      </c>
      <c r="D271">
        <f t="shared" si="4"/>
        <v>0</v>
      </c>
      <c r="E271" t="s">
        <v>258</v>
      </c>
      <c r="F271" t="s">
        <v>9833</v>
      </c>
      <c r="G271" t="s">
        <v>12245</v>
      </c>
      <c r="H271" t="s">
        <v>3366</v>
      </c>
      <c r="I271" t="s">
        <v>2570</v>
      </c>
      <c r="K271" t="s">
        <v>12246</v>
      </c>
      <c r="L271" t="s">
        <v>3365</v>
      </c>
    </row>
    <row r="272" spans="1:12">
      <c r="A272">
        <v>12562000</v>
      </c>
      <c r="B272">
        <v>12049000</v>
      </c>
      <c r="C272">
        <v>12689000</v>
      </c>
      <c r="D272">
        <f t="shared" si="4"/>
        <v>12562000</v>
      </c>
      <c r="E272" t="s">
        <v>259</v>
      </c>
      <c r="F272" t="s">
        <v>259</v>
      </c>
      <c r="H272" t="s">
        <v>3368</v>
      </c>
      <c r="K272" t="s">
        <v>3368</v>
      </c>
      <c r="L272" t="s">
        <v>3367</v>
      </c>
    </row>
    <row r="273" spans="1:12">
      <c r="A273">
        <v>4441800000</v>
      </c>
      <c r="B273">
        <v>3739000000</v>
      </c>
      <c r="C273">
        <v>2889000000</v>
      </c>
      <c r="D273">
        <f t="shared" si="4"/>
        <v>3739000000</v>
      </c>
      <c r="E273" t="s">
        <v>260</v>
      </c>
      <c r="F273" t="s">
        <v>9834</v>
      </c>
      <c r="G273" t="s">
        <v>2511</v>
      </c>
      <c r="H273" t="s">
        <v>2712</v>
      </c>
      <c r="I273" t="s">
        <v>2713</v>
      </c>
      <c r="K273" t="s">
        <v>12118</v>
      </c>
      <c r="L273" t="s">
        <v>12247</v>
      </c>
    </row>
    <row r="274" spans="1:12">
      <c r="A274">
        <v>15155000</v>
      </c>
      <c r="B274">
        <v>16707000</v>
      </c>
      <c r="C274">
        <v>18588000</v>
      </c>
      <c r="D274">
        <f t="shared" si="4"/>
        <v>16707000</v>
      </c>
      <c r="E274" t="s">
        <v>261</v>
      </c>
      <c r="F274" t="s">
        <v>9835</v>
      </c>
      <c r="G274" t="s">
        <v>3370</v>
      </c>
      <c r="H274" t="s">
        <v>3371</v>
      </c>
      <c r="I274" t="s">
        <v>2743</v>
      </c>
      <c r="K274" t="s">
        <v>12248</v>
      </c>
      <c r="L274" t="s">
        <v>3369</v>
      </c>
    </row>
    <row r="275" spans="1:12">
      <c r="A275">
        <v>0</v>
      </c>
      <c r="B275">
        <v>0</v>
      </c>
      <c r="C275">
        <v>0</v>
      </c>
      <c r="D275">
        <f t="shared" si="4"/>
        <v>0</v>
      </c>
      <c r="E275" t="s">
        <v>262</v>
      </c>
      <c r="F275" t="s">
        <v>9836</v>
      </c>
      <c r="G275" t="s">
        <v>3373</v>
      </c>
      <c r="H275" t="s">
        <v>2662</v>
      </c>
      <c r="I275" t="s">
        <v>3374</v>
      </c>
      <c r="K275" t="s">
        <v>12249</v>
      </c>
      <c r="L275" t="s">
        <v>3372</v>
      </c>
    </row>
    <row r="276" spans="1:12">
      <c r="A276">
        <v>0</v>
      </c>
      <c r="B276">
        <v>0</v>
      </c>
      <c r="C276">
        <v>0</v>
      </c>
      <c r="D276">
        <f t="shared" si="4"/>
        <v>0</v>
      </c>
      <c r="E276" t="s">
        <v>263</v>
      </c>
      <c r="F276" t="s">
        <v>9837</v>
      </c>
      <c r="G276" t="s">
        <v>3376</v>
      </c>
      <c r="H276" t="s">
        <v>2550</v>
      </c>
      <c r="I276" t="s">
        <v>2539</v>
      </c>
      <c r="K276" t="s">
        <v>12250</v>
      </c>
      <c r="L276" t="s">
        <v>3375</v>
      </c>
    </row>
    <row r="277" spans="1:12">
      <c r="A277">
        <v>8555900</v>
      </c>
      <c r="B277">
        <v>14894000</v>
      </c>
      <c r="C277">
        <v>17186000</v>
      </c>
      <c r="D277">
        <f t="shared" si="4"/>
        <v>14894000</v>
      </c>
      <c r="E277" t="s">
        <v>264</v>
      </c>
      <c r="F277" t="s">
        <v>9838</v>
      </c>
      <c r="G277" t="s">
        <v>3378</v>
      </c>
      <c r="H277" t="s">
        <v>3379</v>
      </c>
      <c r="I277" t="s">
        <v>3380</v>
      </c>
      <c r="K277" t="s">
        <v>12251</v>
      </c>
      <c r="L277" t="s">
        <v>3377</v>
      </c>
    </row>
    <row r="278" spans="1:12">
      <c r="A278">
        <v>0</v>
      </c>
      <c r="B278">
        <v>0</v>
      </c>
      <c r="C278">
        <v>0</v>
      </c>
      <c r="D278">
        <f t="shared" si="4"/>
        <v>0</v>
      </c>
      <c r="E278" t="s">
        <v>265</v>
      </c>
      <c r="F278" t="s">
        <v>9839</v>
      </c>
      <c r="G278" t="s">
        <v>12252</v>
      </c>
      <c r="H278" t="s">
        <v>3382</v>
      </c>
      <c r="I278" t="s">
        <v>3383</v>
      </c>
      <c r="K278" t="s">
        <v>12253</v>
      </c>
      <c r="L278" t="s">
        <v>3381</v>
      </c>
    </row>
    <row r="279" spans="1:12">
      <c r="A279">
        <v>911730000</v>
      </c>
      <c r="B279">
        <v>671550000</v>
      </c>
      <c r="C279">
        <v>546440000</v>
      </c>
      <c r="D279">
        <f t="shared" si="4"/>
        <v>671550000</v>
      </c>
      <c r="E279" t="s">
        <v>266</v>
      </c>
      <c r="F279" t="s">
        <v>9840</v>
      </c>
      <c r="G279" t="s">
        <v>2511</v>
      </c>
      <c r="H279" t="s">
        <v>2712</v>
      </c>
      <c r="I279" t="s">
        <v>2713</v>
      </c>
      <c r="K279" t="s">
        <v>12118</v>
      </c>
      <c r="L279" t="s">
        <v>12254</v>
      </c>
    </row>
    <row r="280" spans="1:12">
      <c r="A280">
        <v>0</v>
      </c>
      <c r="B280">
        <v>0</v>
      </c>
      <c r="C280">
        <v>0</v>
      </c>
      <c r="D280">
        <f t="shared" si="4"/>
        <v>0</v>
      </c>
      <c r="E280" t="s">
        <v>267</v>
      </c>
      <c r="F280" t="s">
        <v>9841</v>
      </c>
      <c r="G280" t="s">
        <v>3385</v>
      </c>
      <c r="H280" t="s">
        <v>3386</v>
      </c>
      <c r="I280" t="s">
        <v>3387</v>
      </c>
      <c r="K280" t="s">
        <v>12255</v>
      </c>
      <c r="L280" t="s">
        <v>3384</v>
      </c>
    </row>
    <row r="281" spans="1:12">
      <c r="A281">
        <v>0</v>
      </c>
      <c r="B281">
        <v>0</v>
      </c>
      <c r="C281">
        <v>0</v>
      </c>
      <c r="D281">
        <f t="shared" si="4"/>
        <v>0</v>
      </c>
      <c r="E281" t="s">
        <v>268</v>
      </c>
      <c r="F281" t="s">
        <v>9842</v>
      </c>
      <c r="G281" t="s">
        <v>3389</v>
      </c>
      <c r="H281" t="s">
        <v>3390</v>
      </c>
      <c r="I281" t="s">
        <v>2678</v>
      </c>
      <c r="K281" t="s">
        <v>12256</v>
      </c>
      <c r="L281" t="s">
        <v>3388</v>
      </c>
    </row>
    <row r="282" spans="1:12">
      <c r="A282">
        <v>0</v>
      </c>
      <c r="B282">
        <v>0</v>
      </c>
      <c r="C282">
        <v>0</v>
      </c>
      <c r="D282">
        <f t="shared" si="4"/>
        <v>0</v>
      </c>
      <c r="E282" t="s">
        <v>269</v>
      </c>
      <c r="F282" t="s">
        <v>269</v>
      </c>
      <c r="G282" t="s">
        <v>3392</v>
      </c>
      <c r="H282" t="s">
        <v>3042</v>
      </c>
      <c r="I282" t="s">
        <v>3273</v>
      </c>
      <c r="K282" t="s">
        <v>12257</v>
      </c>
      <c r="L282" t="s">
        <v>3391</v>
      </c>
    </row>
    <row r="283" spans="1:12">
      <c r="A283">
        <v>0</v>
      </c>
      <c r="B283">
        <v>0</v>
      </c>
      <c r="C283">
        <v>0</v>
      </c>
      <c r="D283">
        <f t="shared" si="4"/>
        <v>0</v>
      </c>
      <c r="E283" t="s">
        <v>270</v>
      </c>
      <c r="F283" t="s">
        <v>9843</v>
      </c>
      <c r="G283" t="s">
        <v>3394</v>
      </c>
      <c r="H283" t="s">
        <v>3395</v>
      </c>
      <c r="I283" t="s">
        <v>3396</v>
      </c>
      <c r="K283" t="s">
        <v>12258</v>
      </c>
      <c r="L283" t="s">
        <v>3393</v>
      </c>
    </row>
    <row r="284" spans="1:12">
      <c r="A284">
        <v>0</v>
      </c>
      <c r="B284">
        <v>0</v>
      </c>
      <c r="C284">
        <v>0</v>
      </c>
      <c r="D284">
        <f t="shared" si="4"/>
        <v>0</v>
      </c>
      <c r="E284" t="s">
        <v>271</v>
      </c>
      <c r="F284" t="s">
        <v>9844</v>
      </c>
      <c r="G284" t="s">
        <v>3398</v>
      </c>
      <c r="H284" t="s">
        <v>3399</v>
      </c>
      <c r="I284" t="s">
        <v>2678</v>
      </c>
      <c r="K284" t="s">
        <v>12259</v>
      </c>
      <c r="L284" t="s">
        <v>3397</v>
      </c>
    </row>
    <row r="285" spans="1:12">
      <c r="A285">
        <v>14549000</v>
      </c>
      <c r="B285">
        <v>29963000</v>
      </c>
      <c r="C285">
        <v>35910000</v>
      </c>
      <c r="D285">
        <f t="shared" si="4"/>
        <v>29963000</v>
      </c>
      <c r="E285" t="s">
        <v>272</v>
      </c>
      <c r="F285" t="s">
        <v>9845</v>
      </c>
      <c r="G285" t="s">
        <v>3401</v>
      </c>
      <c r="H285" t="s">
        <v>3402</v>
      </c>
      <c r="I285" t="s">
        <v>3403</v>
      </c>
      <c r="K285" t="s">
        <v>12260</v>
      </c>
      <c r="L285" t="s">
        <v>3400</v>
      </c>
    </row>
    <row r="286" spans="1:12">
      <c r="A286">
        <v>0</v>
      </c>
      <c r="B286">
        <v>0</v>
      </c>
      <c r="C286">
        <v>0</v>
      </c>
      <c r="D286">
        <f t="shared" si="4"/>
        <v>0</v>
      </c>
      <c r="E286" t="s">
        <v>273</v>
      </c>
      <c r="F286" t="s">
        <v>9846</v>
      </c>
      <c r="G286" t="s">
        <v>3405</v>
      </c>
      <c r="H286" t="s">
        <v>3406</v>
      </c>
      <c r="I286" t="s">
        <v>2539</v>
      </c>
      <c r="K286" t="s">
        <v>12261</v>
      </c>
      <c r="L286" t="s">
        <v>3404</v>
      </c>
    </row>
    <row r="287" spans="1:12">
      <c r="A287">
        <v>0</v>
      </c>
      <c r="B287">
        <v>0</v>
      </c>
      <c r="C287">
        <v>0</v>
      </c>
      <c r="D287">
        <f t="shared" si="4"/>
        <v>0</v>
      </c>
      <c r="E287" t="s">
        <v>274</v>
      </c>
      <c r="F287" t="s">
        <v>9847</v>
      </c>
      <c r="G287" t="s">
        <v>2506</v>
      </c>
      <c r="H287" t="s">
        <v>2885</v>
      </c>
      <c r="I287" t="s">
        <v>3408</v>
      </c>
      <c r="K287" t="s">
        <v>12079</v>
      </c>
      <c r="L287" t="s">
        <v>3407</v>
      </c>
    </row>
    <row r="288" spans="1:12">
      <c r="A288">
        <v>0</v>
      </c>
      <c r="B288">
        <v>0</v>
      </c>
      <c r="C288">
        <v>0</v>
      </c>
      <c r="D288">
        <f t="shared" si="4"/>
        <v>0</v>
      </c>
      <c r="E288" t="s">
        <v>275</v>
      </c>
      <c r="F288" t="s">
        <v>9848</v>
      </c>
      <c r="G288" t="s">
        <v>3410</v>
      </c>
      <c r="H288" t="s">
        <v>3411</v>
      </c>
      <c r="I288" t="s">
        <v>3412</v>
      </c>
      <c r="K288" t="s">
        <v>12262</v>
      </c>
      <c r="L288" t="s">
        <v>3409</v>
      </c>
    </row>
    <row r="289" spans="1:12">
      <c r="A289">
        <v>8546200</v>
      </c>
      <c r="B289">
        <v>11820000</v>
      </c>
      <c r="C289">
        <v>12679000</v>
      </c>
      <c r="D289">
        <f t="shared" si="4"/>
        <v>11820000</v>
      </c>
      <c r="E289" t="s">
        <v>276</v>
      </c>
      <c r="F289" t="s">
        <v>9849</v>
      </c>
      <c r="G289" t="s">
        <v>3414</v>
      </c>
      <c r="H289" t="s">
        <v>3415</v>
      </c>
      <c r="I289" t="s">
        <v>3416</v>
      </c>
      <c r="K289" t="s">
        <v>12263</v>
      </c>
      <c r="L289" t="s">
        <v>3413</v>
      </c>
    </row>
    <row r="290" spans="1:12">
      <c r="A290">
        <v>279750000</v>
      </c>
      <c r="B290">
        <v>306350000</v>
      </c>
      <c r="C290">
        <v>372250000</v>
      </c>
      <c r="D290">
        <f t="shared" si="4"/>
        <v>306350000</v>
      </c>
      <c r="E290" t="s">
        <v>277</v>
      </c>
      <c r="F290" t="s">
        <v>9850</v>
      </c>
      <c r="G290" t="s">
        <v>3418</v>
      </c>
      <c r="H290" t="s">
        <v>3419</v>
      </c>
      <c r="I290" t="s">
        <v>3420</v>
      </c>
      <c r="K290" t="s">
        <v>12264</v>
      </c>
      <c r="L290" t="s">
        <v>3417</v>
      </c>
    </row>
    <row r="291" spans="1:12">
      <c r="A291">
        <v>0</v>
      </c>
      <c r="B291">
        <v>10889000</v>
      </c>
      <c r="C291">
        <v>29224000</v>
      </c>
      <c r="D291">
        <f t="shared" si="4"/>
        <v>10889000</v>
      </c>
      <c r="E291" t="s">
        <v>278</v>
      </c>
      <c r="F291" t="s">
        <v>9851</v>
      </c>
      <c r="G291" t="s">
        <v>3422</v>
      </c>
      <c r="H291" t="s">
        <v>3423</v>
      </c>
      <c r="I291" t="s">
        <v>3424</v>
      </c>
      <c r="J291" t="s">
        <v>3425</v>
      </c>
      <c r="K291" t="s">
        <v>12265</v>
      </c>
      <c r="L291" t="s">
        <v>3421</v>
      </c>
    </row>
    <row r="292" spans="1:12">
      <c r="A292">
        <v>0</v>
      </c>
      <c r="B292">
        <v>0</v>
      </c>
      <c r="C292">
        <v>0</v>
      </c>
      <c r="D292">
        <f t="shared" si="4"/>
        <v>0</v>
      </c>
      <c r="E292" t="s">
        <v>279</v>
      </c>
      <c r="F292" t="s">
        <v>9852</v>
      </c>
      <c r="G292" t="s">
        <v>3427</v>
      </c>
      <c r="H292" t="s">
        <v>3428</v>
      </c>
      <c r="K292" t="s">
        <v>12266</v>
      </c>
      <c r="L292" t="s">
        <v>3426</v>
      </c>
    </row>
    <row r="293" spans="1:12">
      <c r="A293">
        <v>0</v>
      </c>
      <c r="B293">
        <v>0</v>
      </c>
      <c r="C293">
        <v>0</v>
      </c>
      <c r="D293">
        <f t="shared" si="4"/>
        <v>0</v>
      </c>
      <c r="E293" t="s">
        <v>280</v>
      </c>
      <c r="F293" t="s">
        <v>9853</v>
      </c>
      <c r="G293" t="s">
        <v>3430</v>
      </c>
      <c r="H293" t="s">
        <v>3431</v>
      </c>
      <c r="I293" t="s">
        <v>3432</v>
      </c>
      <c r="K293" t="s">
        <v>12267</v>
      </c>
      <c r="L293" t="s">
        <v>3429</v>
      </c>
    </row>
    <row r="294" spans="1:12">
      <c r="A294">
        <v>0</v>
      </c>
      <c r="B294">
        <v>0</v>
      </c>
      <c r="C294">
        <v>0</v>
      </c>
      <c r="D294">
        <f t="shared" si="4"/>
        <v>0</v>
      </c>
      <c r="E294" t="s">
        <v>281</v>
      </c>
      <c r="F294" t="s">
        <v>9854</v>
      </c>
      <c r="G294" t="s">
        <v>3434</v>
      </c>
      <c r="H294" t="s">
        <v>3435</v>
      </c>
      <c r="K294" t="s">
        <v>12268</v>
      </c>
      <c r="L294" t="s">
        <v>3433</v>
      </c>
    </row>
    <row r="295" spans="1:12">
      <c r="A295">
        <v>0</v>
      </c>
      <c r="B295">
        <v>0</v>
      </c>
      <c r="C295">
        <v>0</v>
      </c>
      <c r="D295">
        <f t="shared" si="4"/>
        <v>0</v>
      </c>
      <c r="E295" t="s">
        <v>282</v>
      </c>
      <c r="F295" t="s">
        <v>9855</v>
      </c>
      <c r="H295" t="s">
        <v>3437</v>
      </c>
      <c r="I295" t="s">
        <v>3438</v>
      </c>
      <c r="K295" t="s">
        <v>3437</v>
      </c>
      <c r="L295" t="s">
        <v>3436</v>
      </c>
    </row>
    <row r="296" spans="1:12">
      <c r="A296">
        <v>0</v>
      </c>
      <c r="B296">
        <v>0</v>
      </c>
      <c r="C296">
        <v>5520900</v>
      </c>
      <c r="D296">
        <f t="shared" si="4"/>
        <v>0</v>
      </c>
      <c r="E296" t="s">
        <v>283</v>
      </c>
      <c r="F296" t="s">
        <v>9856</v>
      </c>
      <c r="G296" t="s">
        <v>3440</v>
      </c>
      <c r="H296" t="s">
        <v>3441</v>
      </c>
      <c r="I296" t="s">
        <v>3442</v>
      </c>
      <c r="K296" t="s">
        <v>12269</v>
      </c>
      <c r="L296" t="s">
        <v>3439</v>
      </c>
    </row>
    <row r="297" spans="1:12">
      <c r="A297">
        <v>8421500</v>
      </c>
      <c r="B297">
        <v>38354000</v>
      </c>
      <c r="C297">
        <v>60072000</v>
      </c>
      <c r="D297">
        <f t="shared" si="4"/>
        <v>38354000</v>
      </c>
      <c r="E297" t="s">
        <v>284</v>
      </c>
      <c r="F297" t="s">
        <v>9857</v>
      </c>
      <c r="G297" t="s">
        <v>3444</v>
      </c>
      <c r="H297" t="s">
        <v>2569</v>
      </c>
      <c r="I297" t="s">
        <v>3445</v>
      </c>
      <c r="K297" t="s">
        <v>12270</v>
      </c>
      <c r="L297" t="s">
        <v>3443</v>
      </c>
    </row>
    <row r="298" spans="1:12">
      <c r="A298">
        <v>0</v>
      </c>
      <c r="B298">
        <v>7231400</v>
      </c>
      <c r="C298">
        <v>5317100</v>
      </c>
      <c r="D298">
        <f t="shared" si="4"/>
        <v>5317100</v>
      </c>
      <c r="E298" t="s">
        <v>285</v>
      </c>
      <c r="F298" t="s">
        <v>9858</v>
      </c>
      <c r="G298" t="s">
        <v>3447</v>
      </c>
      <c r="H298" t="s">
        <v>3448</v>
      </c>
      <c r="I298" t="s">
        <v>2539</v>
      </c>
      <c r="K298" t="s">
        <v>12271</v>
      </c>
      <c r="L298" t="s">
        <v>3446</v>
      </c>
    </row>
    <row r="299" spans="1:12">
      <c r="A299">
        <v>0</v>
      </c>
      <c r="B299">
        <v>0</v>
      </c>
      <c r="C299">
        <v>0</v>
      </c>
      <c r="D299">
        <f t="shared" si="4"/>
        <v>0</v>
      </c>
      <c r="E299" t="s">
        <v>286</v>
      </c>
      <c r="F299" t="s">
        <v>9859</v>
      </c>
      <c r="G299" t="s">
        <v>3450</v>
      </c>
      <c r="H299" t="s">
        <v>3451</v>
      </c>
      <c r="I299" t="s">
        <v>3452</v>
      </c>
      <c r="K299" t="s">
        <v>12272</v>
      </c>
      <c r="L299" t="s">
        <v>3449</v>
      </c>
    </row>
    <row r="300" spans="1:12">
      <c r="A300">
        <v>0</v>
      </c>
      <c r="B300">
        <v>0</v>
      </c>
      <c r="C300">
        <v>0</v>
      </c>
      <c r="D300">
        <f t="shared" si="4"/>
        <v>0</v>
      </c>
      <c r="E300" t="s">
        <v>287</v>
      </c>
      <c r="F300" t="s">
        <v>9860</v>
      </c>
      <c r="G300" t="s">
        <v>3454</v>
      </c>
      <c r="H300" t="s">
        <v>2684</v>
      </c>
      <c r="I300" t="s">
        <v>3147</v>
      </c>
      <c r="K300" t="s">
        <v>12273</v>
      </c>
      <c r="L300" t="s">
        <v>3453</v>
      </c>
    </row>
    <row r="301" spans="1:12">
      <c r="A301">
        <v>41654000</v>
      </c>
      <c r="B301">
        <v>47247000</v>
      </c>
      <c r="C301">
        <v>28338000</v>
      </c>
      <c r="D301">
        <f t="shared" si="4"/>
        <v>41654000</v>
      </c>
      <c r="E301" t="s">
        <v>288</v>
      </c>
      <c r="F301" t="s">
        <v>9861</v>
      </c>
      <c r="G301" t="s">
        <v>2511</v>
      </c>
      <c r="H301" t="s">
        <v>3455</v>
      </c>
      <c r="I301" t="s">
        <v>3456</v>
      </c>
      <c r="K301" t="s">
        <v>12274</v>
      </c>
      <c r="L301" t="s">
        <v>12275</v>
      </c>
    </row>
    <row r="302" spans="1:12">
      <c r="A302">
        <v>0</v>
      </c>
      <c r="B302">
        <v>0</v>
      </c>
      <c r="C302">
        <v>0</v>
      </c>
      <c r="D302">
        <f t="shared" si="4"/>
        <v>0</v>
      </c>
      <c r="E302" t="s">
        <v>289</v>
      </c>
      <c r="F302" t="s">
        <v>9862</v>
      </c>
      <c r="G302" t="s">
        <v>3458</v>
      </c>
      <c r="H302" t="s">
        <v>3037</v>
      </c>
      <c r="I302" t="s">
        <v>3459</v>
      </c>
      <c r="K302" t="s">
        <v>12276</v>
      </c>
      <c r="L302" t="s">
        <v>3457</v>
      </c>
    </row>
    <row r="303" spans="1:12">
      <c r="A303">
        <v>0</v>
      </c>
      <c r="B303">
        <v>0</v>
      </c>
      <c r="C303">
        <v>0</v>
      </c>
      <c r="D303">
        <f t="shared" si="4"/>
        <v>0</v>
      </c>
      <c r="E303" t="s">
        <v>290</v>
      </c>
      <c r="F303" t="s">
        <v>9863</v>
      </c>
      <c r="G303" t="s">
        <v>3461</v>
      </c>
      <c r="H303" t="s">
        <v>3462</v>
      </c>
      <c r="I303" t="s">
        <v>2747</v>
      </c>
      <c r="K303" t="s">
        <v>12277</v>
      </c>
      <c r="L303" t="s">
        <v>3460</v>
      </c>
    </row>
    <row r="304" spans="1:12">
      <c r="A304">
        <v>22105000</v>
      </c>
      <c r="B304">
        <v>19067000</v>
      </c>
      <c r="C304">
        <v>22288000</v>
      </c>
      <c r="D304">
        <f t="shared" si="4"/>
        <v>22105000</v>
      </c>
      <c r="E304" t="s">
        <v>291</v>
      </c>
      <c r="F304" t="s">
        <v>9864</v>
      </c>
      <c r="G304" t="s">
        <v>3464</v>
      </c>
      <c r="H304" t="s">
        <v>3465</v>
      </c>
      <c r="I304" t="s">
        <v>3466</v>
      </c>
      <c r="J304" t="s">
        <v>3467</v>
      </c>
      <c r="K304" t="s">
        <v>12278</v>
      </c>
      <c r="L304" t="s">
        <v>3463</v>
      </c>
    </row>
    <row r="305" spans="1:12">
      <c r="A305">
        <v>0</v>
      </c>
      <c r="B305">
        <v>0</v>
      </c>
      <c r="C305">
        <v>0</v>
      </c>
      <c r="D305">
        <f t="shared" si="4"/>
        <v>0</v>
      </c>
      <c r="E305" t="s">
        <v>292</v>
      </c>
      <c r="F305" t="s">
        <v>9865</v>
      </c>
      <c r="H305" t="s">
        <v>3469</v>
      </c>
      <c r="I305" t="s">
        <v>2743</v>
      </c>
      <c r="K305" t="s">
        <v>3469</v>
      </c>
      <c r="L305" t="s">
        <v>3468</v>
      </c>
    </row>
    <row r="306" spans="1:12">
      <c r="A306">
        <v>0</v>
      </c>
      <c r="B306">
        <v>0</v>
      </c>
      <c r="C306">
        <v>0</v>
      </c>
      <c r="D306">
        <f t="shared" si="4"/>
        <v>0</v>
      </c>
      <c r="E306" t="s">
        <v>293</v>
      </c>
      <c r="F306" t="s">
        <v>9866</v>
      </c>
      <c r="H306" t="s">
        <v>3282</v>
      </c>
      <c r="I306" t="s">
        <v>3471</v>
      </c>
      <c r="K306" t="s">
        <v>12279</v>
      </c>
      <c r="L306" t="s">
        <v>3470</v>
      </c>
    </row>
    <row r="307" spans="1:12">
      <c r="A307">
        <v>396500000</v>
      </c>
      <c r="B307">
        <v>357410000</v>
      </c>
      <c r="C307">
        <v>412280000</v>
      </c>
      <c r="D307">
        <f t="shared" si="4"/>
        <v>396500000</v>
      </c>
      <c r="E307" t="s">
        <v>294</v>
      </c>
      <c r="F307" t="s">
        <v>9867</v>
      </c>
      <c r="G307" t="s">
        <v>3473</v>
      </c>
      <c r="H307" t="s">
        <v>2611</v>
      </c>
      <c r="I307" t="s">
        <v>3474</v>
      </c>
      <c r="J307" t="s">
        <v>3475</v>
      </c>
      <c r="K307" t="s">
        <v>12280</v>
      </c>
      <c r="L307" t="s">
        <v>3472</v>
      </c>
    </row>
    <row r="308" spans="1:12">
      <c r="A308">
        <v>39719000</v>
      </c>
      <c r="B308">
        <v>0</v>
      </c>
      <c r="C308">
        <v>0</v>
      </c>
      <c r="D308">
        <f t="shared" si="4"/>
        <v>0</v>
      </c>
      <c r="E308" t="s">
        <v>295</v>
      </c>
      <c r="F308" t="s">
        <v>9868</v>
      </c>
      <c r="G308" t="s">
        <v>3477</v>
      </c>
      <c r="H308" t="s">
        <v>3478</v>
      </c>
      <c r="I308" t="s">
        <v>2570</v>
      </c>
      <c r="K308" t="s">
        <v>12281</v>
      </c>
      <c r="L308" t="s">
        <v>3476</v>
      </c>
    </row>
    <row r="309" spans="1:12">
      <c r="A309">
        <v>0</v>
      </c>
      <c r="B309">
        <v>0</v>
      </c>
      <c r="C309">
        <v>0</v>
      </c>
      <c r="D309">
        <f t="shared" si="4"/>
        <v>0</v>
      </c>
      <c r="E309" t="s">
        <v>296</v>
      </c>
      <c r="F309" t="s">
        <v>296</v>
      </c>
      <c r="H309" t="s">
        <v>3143</v>
      </c>
      <c r="K309" t="s">
        <v>12282</v>
      </c>
      <c r="L309" t="s">
        <v>3479</v>
      </c>
    </row>
    <row r="310" spans="1:12">
      <c r="A310">
        <v>0</v>
      </c>
      <c r="B310">
        <v>0</v>
      </c>
      <c r="C310">
        <v>0</v>
      </c>
      <c r="D310">
        <f t="shared" si="4"/>
        <v>0</v>
      </c>
      <c r="E310" t="s">
        <v>297</v>
      </c>
      <c r="F310" t="s">
        <v>9869</v>
      </c>
      <c r="G310" t="s">
        <v>3481</v>
      </c>
      <c r="H310" t="s">
        <v>3482</v>
      </c>
      <c r="I310" t="s">
        <v>3483</v>
      </c>
      <c r="K310" t="s">
        <v>12283</v>
      </c>
      <c r="L310" t="s">
        <v>3480</v>
      </c>
    </row>
    <row r="311" spans="1:12">
      <c r="A311">
        <v>0</v>
      </c>
      <c r="B311">
        <v>0</v>
      </c>
      <c r="C311">
        <v>0</v>
      </c>
      <c r="D311">
        <f t="shared" si="4"/>
        <v>0</v>
      </c>
      <c r="E311" t="s">
        <v>298</v>
      </c>
      <c r="F311" t="s">
        <v>9870</v>
      </c>
      <c r="G311" t="s">
        <v>3485</v>
      </c>
      <c r="H311" t="s">
        <v>3486</v>
      </c>
      <c r="I311" t="s">
        <v>2646</v>
      </c>
      <c r="K311" t="s">
        <v>12284</v>
      </c>
      <c r="L311" t="s">
        <v>3484</v>
      </c>
    </row>
    <row r="312" spans="1:12">
      <c r="A312">
        <v>0</v>
      </c>
      <c r="B312">
        <v>11336000</v>
      </c>
      <c r="C312">
        <v>12327000</v>
      </c>
      <c r="D312">
        <f t="shared" si="4"/>
        <v>11336000</v>
      </c>
      <c r="E312" t="s">
        <v>299</v>
      </c>
      <c r="F312" t="s">
        <v>9871</v>
      </c>
      <c r="G312" t="s">
        <v>3488</v>
      </c>
      <c r="H312" t="s">
        <v>2538</v>
      </c>
      <c r="I312" t="s">
        <v>3489</v>
      </c>
      <c r="K312" t="s">
        <v>12285</v>
      </c>
      <c r="L312" t="s">
        <v>3487</v>
      </c>
    </row>
    <row r="313" spans="1:12">
      <c r="A313">
        <v>5081500</v>
      </c>
      <c r="B313">
        <v>5764600</v>
      </c>
      <c r="C313">
        <v>0</v>
      </c>
      <c r="D313">
        <f t="shared" si="4"/>
        <v>5081500</v>
      </c>
      <c r="E313" t="s">
        <v>300</v>
      </c>
      <c r="F313" t="s">
        <v>9872</v>
      </c>
      <c r="G313" t="s">
        <v>3491</v>
      </c>
      <c r="H313" t="s">
        <v>3333</v>
      </c>
      <c r="I313" t="s">
        <v>2504</v>
      </c>
      <c r="K313" t="s">
        <v>12286</v>
      </c>
      <c r="L313" t="s">
        <v>3490</v>
      </c>
    </row>
    <row r="314" spans="1:12">
      <c r="A314">
        <v>0</v>
      </c>
      <c r="B314">
        <v>0</v>
      </c>
      <c r="C314">
        <v>0</v>
      </c>
      <c r="D314">
        <f t="shared" si="4"/>
        <v>0</v>
      </c>
      <c r="E314" t="s">
        <v>301</v>
      </c>
      <c r="F314" t="s">
        <v>9873</v>
      </c>
      <c r="G314" t="s">
        <v>3493</v>
      </c>
      <c r="H314" t="s">
        <v>2492</v>
      </c>
      <c r="I314" t="s">
        <v>3494</v>
      </c>
      <c r="J314" t="s">
        <v>2494</v>
      </c>
      <c r="K314" t="s">
        <v>12287</v>
      </c>
      <c r="L314" t="s">
        <v>3492</v>
      </c>
    </row>
    <row r="315" spans="1:12">
      <c r="A315">
        <v>23919000</v>
      </c>
      <c r="B315">
        <v>15419000</v>
      </c>
      <c r="C315">
        <v>17128000</v>
      </c>
      <c r="D315">
        <f t="shared" si="4"/>
        <v>17128000</v>
      </c>
      <c r="E315" t="s">
        <v>302</v>
      </c>
      <c r="F315" t="s">
        <v>9874</v>
      </c>
      <c r="G315" t="s">
        <v>3496</v>
      </c>
      <c r="H315" t="s">
        <v>3497</v>
      </c>
      <c r="I315" t="s">
        <v>3498</v>
      </c>
      <c r="K315" t="s">
        <v>12288</v>
      </c>
      <c r="L315" t="s">
        <v>3495</v>
      </c>
    </row>
    <row r="316" spans="1:12">
      <c r="A316">
        <v>0</v>
      </c>
      <c r="B316">
        <v>0</v>
      </c>
      <c r="C316">
        <v>0</v>
      </c>
      <c r="D316">
        <f t="shared" si="4"/>
        <v>0</v>
      </c>
      <c r="E316" t="s">
        <v>303</v>
      </c>
      <c r="F316" t="s">
        <v>9875</v>
      </c>
      <c r="G316" t="s">
        <v>3500</v>
      </c>
      <c r="H316" t="s">
        <v>3501</v>
      </c>
      <c r="I316" t="s">
        <v>3502</v>
      </c>
      <c r="J316" t="s">
        <v>2793</v>
      </c>
      <c r="K316" t="s">
        <v>12289</v>
      </c>
      <c r="L316" t="s">
        <v>3499</v>
      </c>
    </row>
    <row r="317" spans="1:12">
      <c r="A317">
        <v>183540000</v>
      </c>
      <c r="B317">
        <v>140380000</v>
      </c>
      <c r="C317">
        <v>142500000</v>
      </c>
      <c r="D317">
        <f t="shared" si="4"/>
        <v>142500000</v>
      </c>
      <c r="E317" t="s">
        <v>2414</v>
      </c>
      <c r="F317" t="s">
        <v>9876</v>
      </c>
      <c r="G317" t="s">
        <v>3503</v>
      </c>
      <c r="H317" t="s">
        <v>2698</v>
      </c>
      <c r="I317" t="s">
        <v>2699</v>
      </c>
      <c r="K317" t="s">
        <v>12290</v>
      </c>
      <c r="L317" t="s">
        <v>12291</v>
      </c>
    </row>
    <row r="318" spans="1:12">
      <c r="A318">
        <v>0</v>
      </c>
      <c r="B318">
        <v>0</v>
      </c>
      <c r="C318">
        <v>5877600</v>
      </c>
      <c r="D318">
        <f t="shared" si="4"/>
        <v>0</v>
      </c>
      <c r="E318" t="s">
        <v>304</v>
      </c>
      <c r="F318" t="s">
        <v>9877</v>
      </c>
      <c r="G318" t="s">
        <v>3505</v>
      </c>
      <c r="H318" t="s">
        <v>3506</v>
      </c>
      <c r="I318" t="s">
        <v>3507</v>
      </c>
      <c r="K318" t="s">
        <v>12292</v>
      </c>
      <c r="L318" t="s">
        <v>3504</v>
      </c>
    </row>
    <row r="319" spans="1:12">
      <c r="A319">
        <v>0</v>
      </c>
      <c r="B319">
        <v>0</v>
      </c>
      <c r="C319">
        <v>0</v>
      </c>
      <c r="D319">
        <f t="shared" si="4"/>
        <v>0</v>
      </c>
      <c r="E319" t="s">
        <v>305</v>
      </c>
      <c r="F319" t="s">
        <v>9878</v>
      </c>
      <c r="G319" t="s">
        <v>3509</v>
      </c>
      <c r="H319" t="s">
        <v>3510</v>
      </c>
      <c r="I319" t="s">
        <v>3511</v>
      </c>
      <c r="K319" t="s">
        <v>12293</v>
      </c>
      <c r="L319" t="s">
        <v>3508</v>
      </c>
    </row>
    <row r="320" spans="1:12">
      <c r="A320">
        <v>0</v>
      </c>
      <c r="B320">
        <v>0</v>
      </c>
      <c r="C320">
        <v>0</v>
      </c>
      <c r="D320">
        <f t="shared" si="4"/>
        <v>0</v>
      </c>
      <c r="E320" t="s">
        <v>306</v>
      </c>
      <c r="F320" t="s">
        <v>9879</v>
      </c>
      <c r="G320" t="s">
        <v>3513</v>
      </c>
      <c r="H320" t="s">
        <v>2611</v>
      </c>
      <c r="K320" t="s">
        <v>12294</v>
      </c>
      <c r="L320" t="s">
        <v>3512</v>
      </c>
    </row>
    <row r="321" spans="1:12">
      <c r="A321">
        <v>410000000</v>
      </c>
      <c r="B321">
        <v>336270000</v>
      </c>
      <c r="C321">
        <v>234080000</v>
      </c>
      <c r="D321">
        <f t="shared" si="4"/>
        <v>336270000</v>
      </c>
      <c r="E321" t="s">
        <v>307</v>
      </c>
      <c r="F321" t="s">
        <v>9880</v>
      </c>
      <c r="G321" t="s">
        <v>12295</v>
      </c>
      <c r="H321" t="s">
        <v>3515</v>
      </c>
      <c r="I321" t="s">
        <v>2699</v>
      </c>
      <c r="K321" t="s">
        <v>12296</v>
      </c>
      <c r="L321" t="s">
        <v>12297</v>
      </c>
    </row>
    <row r="322" spans="1:12">
      <c r="A322">
        <v>476660000</v>
      </c>
      <c r="B322">
        <v>266560000</v>
      </c>
      <c r="C322">
        <v>253100000</v>
      </c>
      <c r="D322">
        <f t="shared" si="4"/>
        <v>266560000</v>
      </c>
      <c r="E322" t="s">
        <v>2415</v>
      </c>
      <c r="F322" t="s">
        <v>9881</v>
      </c>
      <c r="G322" t="s">
        <v>3516</v>
      </c>
      <c r="H322" t="s">
        <v>2774</v>
      </c>
      <c r="I322" t="s">
        <v>2699</v>
      </c>
      <c r="K322" t="s">
        <v>12298</v>
      </c>
      <c r="L322" t="s">
        <v>12299</v>
      </c>
    </row>
    <row r="323" spans="1:12">
      <c r="A323">
        <v>0</v>
      </c>
      <c r="B323">
        <v>0</v>
      </c>
      <c r="C323">
        <v>0</v>
      </c>
      <c r="D323">
        <f t="shared" ref="D323:D386" si="5">MEDIAN(A323:C323)</f>
        <v>0</v>
      </c>
      <c r="E323" t="s">
        <v>308</v>
      </c>
      <c r="F323" t="s">
        <v>9882</v>
      </c>
      <c r="G323" t="s">
        <v>3518</v>
      </c>
      <c r="H323" t="s">
        <v>3519</v>
      </c>
      <c r="I323" t="s">
        <v>2678</v>
      </c>
      <c r="K323" t="s">
        <v>12300</v>
      </c>
      <c r="L323" t="s">
        <v>3517</v>
      </c>
    </row>
    <row r="324" spans="1:12">
      <c r="A324">
        <v>0</v>
      </c>
      <c r="B324">
        <v>0</v>
      </c>
      <c r="C324">
        <v>0</v>
      </c>
      <c r="D324">
        <f t="shared" si="5"/>
        <v>0</v>
      </c>
      <c r="E324" t="s">
        <v>309</v>
      </c>
      <c r="F324" t="s">
        <v>309</v>
      </c>
      <c r="H324" t="s">
        <v>3131</v>
      </c>
      <c r="K324" t="s">
        <v>12301</v>
      </c>
      <c r="L324" t="s">
        <v>3520</v>
      </c>
    </row>
    <row r="325" spans="1:12">
      <c r="A325">
        <v>0</v>
      </c>
      <c r="B325">
        <v>0</v>
      </c>
      <c r="C325">
        <v>0</v>
      </c>
      <c r="D325">
        <f t="shared" si="5"/>
        <v>0</v>
      </c>
      <c r="E325" t="s">
        <v>310</v>
      </c>
      <c r="F325" t="s">
        <v>9883</v>
      </c>
      <c r="G325" t="s">
        <v>3522</v>
      </c>
      <c r="H325" t="s">
        <v>3523</v>
      </c>
      <c r="I325" t="s">
        <v>2678</v>
      </c>
      <c r="K325" t="s">
        <v>12302</v>
      </c>
      <c r="L325" t="s">
        <v>3521</v>
      </c>
    </row>
    <row r="326" spans="1:12">
      <c r="A326">
        <v>0</v>
      </c>
      <c r="B326">
        <v>0</v>
      </c>
      <c r="C326">
        <v>0</v>
      </c>
      <c r="D326">
        <f t="shared" si="5"/>
        <v>0</v>
      </c>
      <c r="E326" t="s">
        <v>311</v>
      </c>
      <c r="F326" t="s">
        <v>9884</v>
      </c>
      <c r="G326" t="s">
        <v>3525</v>
      </c>
      <c r="H326" t="s">
        <v>3526</v>
      </c>
      <c r="I326" t="s">
        <v>3527</v>
      </c>
      <c r="K326" t="s">
        <v>12303</v>
      </c>
      <c r="L326" t="s">
        <v>3524</v>
      </c>
    </row>
    <row r="327" spans="1:12">
      <c r="A327">
        <v>0</v>
      </c>
      <c r="B327">
        <v>0</v>
      </c>
      <c r="C327">
        <v>0</v>
      </c>
      <c r="D327">
        <f t="shared" si="5"/>
        <v>0</v>
      </c>
      <c r="E327" t="s">
        <v>312</v>
      </c>
      <c r="F327" t="s">
        <v>9885</v>
      </c>
      <c r="G327" t="s">
        <v>3529</v>
      </c>
      <c r="H327" t="s">
        <v>3530</v>
      </c>
      <c r="I327" t="s">
        <v>3531</v>
      </c>
      <c r="K327" t="s">
        <v>12304</v>
      </c>
      <c r="L327" t="s">
        <v>3528</v>
      </c>
    </row>
    <row r="328" spans="1:12">
      <c r="A328">
        <v>0</v>
      </c>
      <c r="B328">
        <v>0</v>
      </c>
      <c r="C328">
        <v>0</v>
      </c>
      <c r="D328">
        <f t="shared" si="5"/>
        <v>0</v>
      </c>
      <c r="E328" t="s">
        <v>313</v>
      </c>
      <c r="F328" t="s">
        <v>9886</v>
      </c>
      <c r="G328" t="s">
        <v>3533</v>
      </c>
      <c r="H328" t="s">
        <v>3534</v>
      </c>
      <c r="I328" t="s">
        <v>2539</v>
      </c>
      <c r="K328" t="s">
        <v>12305</v>
      </c>
      <c r="L328" t="s">
        <v>3532</v>
      </c>
    </row>
    <row r="329" spans="1:12">
      <c r="A329">
        <v>0</v>
      </c>
      <c r="B329">
        <v>0</v>
      </c>
      <c r="C329">
        <v>0</v>
      </c>
      <c r="D329">
        <f t="shared" si="5"/>
        <v>0</v>
      </c>
      <c r="E329" t="s">
        <v>314</v>
      </c>
      <c r="F329" t="s">
        <v>9887</v>
      </c>
      <c r="G329" t="s">
        <v>3536</v>
      </c>
      <c r="H329" t="s">
        <v>3537</v>
      </c>
      <c r="I329" t="s">
        <v>3538</v>
      </c>
      <c r="K329" t="s">
        <v>12306</v>
      </c>
      <c r="L329" t="s">
        <v>3535</v>
      </c>
    </row>
    <row r="330" spans="1:12">
      <c r="A330">
        <v>0</v>
      </c>
      <c r="B330">
        <v>0</v>
      </c>
      <c r="C330">
        <v>0</v>
      </c>
      <c r="D330">
        <f t="shared" si="5"/>
        <v>0</v>
      </c>
      <c r="E330" t="s">
        <v>315</v>
      </c>
      <c r="F330" t="s">
        <v>9888</v>
      </c>
      <c r="G330" t="s">
        <v>3540</v>
      </c>
      <c r="H330" t="s">
        <v>3541</v>
      </c>
      <c r="I330" t="s">
        <v>3542</v>
      </c>
      <c r="J330" t="s">
        <v>2566</v>
      </c>
      <c r="K330" t="s">
        <v>12307</v>
      </c>
      <c r="L330" t="s">
        <v>3539</v>
      </c>
    </row>
    <row r="331" spans="1:12">
      <c r="A331">
        <v>10478000</v>
      </c>
      <c r="B331">
        <v>5986500</v>
      </c>
      <c r="C331">
        <v>10377000</v>
      </c>
      <c r="D331">
        <f t="shared" si="5"/>
        <v>10377000</v>
      </c>
      <c r="E331" t="s">
        <v>316</v>
      </c>
      <c r="F331" t="s">
        <v>9889</v>
      </c>
      <c r="G331" t="s">
        <v>3544</v>
      </c>
      <c r="H331" t="s">
        <v>3545</v>
      </c>
      <c r="K331" t="s">
        <v>12308</v>
      </c>
      <c r="L331" t="s">
        <v>3543</v>
      </c>
    </row>
    <row r="332" spans="1:12">
      <c r="A332">
        <v>17903000</v>
      </c>
      <c r="B332">
        <v>17993000</v>
      </c>
      <c r="C332">
        <v>16353000</v>
      </c>
      <c r="D332">
        <f t="shared" si="5"/>
        <v>17903000</v>
      </c>
      <c r="E332" t="s">
        <v>317</v>
      </c>
      <c r="F332" t="s">
        <v>9890</v>
      </c>
      <c r="G332" t="s">
        <v>12309</v>
      </c>
      <c r="H332" t="s">
        <v>3547</v>
      </c>
      <c r="I332" t="s">
        <v>3548</v>
      </c>
      <c r="K332" t="s">
        <v>12310</v>
      </c>
      <c r="L332" t="s">
        <v>3546</v>
      </c>
    </row>
    <row r="333" spans="1:12">
      <c r="A333">
        <v>0</v>
      </c>
      <c r="B333">
        <v>0</v>
      </c>
      <c r="C333">
        <v>17780000</v>
      </c>
      <c r="D333">
        <f t="shared" si="5"/>
        <v>0</v>
      </c>
      <c r="E333" t="s">
        <v>318</v>
      </c>
      <c r="F333" t="s">
        <v>9891</v>
      </c>
      <c r="G333" t="s">
        <v>3550</v>
      </c>
      <c r="H333" t="s">
        <v>2869</v>
      </c>
      <c r="I333" t="s">
        <v>2570</v>
      </c>
      <c r="K333" t="s">
        <v>12311</v>
      </c>
      <c r="L333" t="s">
        <v>3549</v>
      </c>
    </row>
    <row r="334" spans="1:12">
      <c r="A334">
        <v>0</v>
      </c>
      <c r="B334">
        <v>0</v>
      </c>
      <c r="C334">
        <v>0</v>
      </c>
      <c r="D334">
        <f t="shared" si="5"/>
        <v>0</v>
      </c>
      <c r="E334" t="s">
        <v>319</v>
      </c>
      <c r="F334" t="s">
        <v>9892</v>
      </c>
      <c r="G334" t="s">
        <v>3552</v>
      </c>
      <c r="H334" t="s">
        <v>3553</v>
      </c>
      <c r="I334" t="s">
        <v>2678</v>
      </c>
      <c r="K334" t="s">
        <v>12312</v>
      </c>
      <c r="L334" t="s">
        <v>3551</v>
      </c>
    </row>
    <row r="335" spans="1:12">
      <c r="A335">
        <v>7439600</v>
      </c>
      <c r="B335">
        <v>6351700</v>
      </c>
      <c r="C335">
        <v>5011500</v>
      </c>
      <c r="D335">
        <f t="shared" si="5"/>
        <v>6351700</v>
      </c>
      <c r="E335" t="s">
        <v>320</v>
      </c>
      <c r="F335" t="s">
        <v>9893</v>
      </c>
      <c r="G335" t="s">
        <v>3555</v>
      </c>
      <c r="H335" t="s">
        <v>3556</v>
      </c>
      <c r="I335" t="s">
        <v>3557</v>
      </c>
      <c r="K335" t="s">
        <v>12313</v>
      </c>
      <c r="L335" t="s">
        <v>3554</v>
      </c>
    </row>
    <row r="336" spans="1:12">
      <c r="A336">
        <v>0</v>
      </c>
      <c r="B336">
        <v>0</v>
      </c>
      <c r="C336">
        <v>0</v>
      </c>
      <c r="D336">
        <f t="shared" si="5"/>
        <v>0</v>
      </c>
      <c r="E336" t="s">
        <v>321</v>
      </c>
      <c r="F336" t="s">
        <v>9894</v>
      </c>
      <c r="G336" t="s">
        <v>3559</v>
      </c>
      <c r="H336" t="s">
        <v>3560</v>
      </c>
      <c r="I336" t="s">
        <v>2678</v>
      </c>
      <c r="K336" t="s">
        <v>12314</v>
      </c>
      <c r="L336" t="s">
        <v>3558</v>
      </c>
    </row>
    <row r="337" spans="1:12">
      <c r="A337">
        <v>0</v>
      </c>
      <c r="B337">
        <v>0</v>
      </c>
      <c r="C337">
        <v>0</v>
      </c>
      <c r="D337">
        <f t="shared" si="5"/>
        <v>0</v>
      </c>
      <c r="E337" t="s">
        <v>322</v>
      </c>
      <c r="F337" t="s">
        <v>9895</v>
      </c>
      <c r="G337" t="s">
        <v>3562</v>
      </c>
      <c r="H337" t="s">
        <v>3563</v>
      </c>
      <c r="I337" t="s">
        <v>3564</v>
      </c>
      <c r="K337" t="s">
        <v>12315</v>
      </c>
      <c r="L337" t="s">
        <v>3561</v>
      </c>
    </row>
    <row r="338" spans="1:12">
      <c r="A338">
        <v>0</v>
      </c>
      <c r="B338">
        <v>0</v>
      </c>
      <c r="C338">
        <v>8141800</v>
      </c>
      <c r="D338">
        <f t="shared" si="5"/>
        <v>0</v>
      </c>
      <c r="E338" t="s">
        <v>323</v>
      </c>
      <c r="F338" t="s">
        <v>9896</v>
      </c>
      <c r="G338" t="s">
        <v>3566</v>
      </c>
      <c r="H338" t="s">
        <v>2611</v>
      </c>
      <c r="I338" t="s">
        <v>2539</v>
      </c>
      <c r="K338" t="s">
        <v>12316</v>
      </c>
      <c r="L338" t="s">
        <v>3565</v>
      </c>
    </row>
    <row r="339" spans="1:12">
      <c r="A339">
        <v>0</v>
      </c>
      <c r="B339">
        <v>0</v>
      </c>
      <c r="C339">
        <v>0</v>
      </c>
      <c r="D339">
        <f t="shared" si="5"/>
        <v>0</v>
      </c>
      <c r="E339" t="s">
        <v>324</v>
      </c>
      <c r="F339" t="s">
        <v>9897</v>
      </c>
      <c r="G339" t="s">
        <v>3568</v>
      </c>
      <c r="H339" t="s">
        <v>3569</v>
      </c>
      <c r="I339" t="s">
        <v>3570</v>
      </c>
      <c r="K339" t="s">
        <v>12317</v>
      </c>
      <c r="L339" t="s">
        <v>3567</v>
      </c>
    </row>
    <row r="340" spans="1:12">
      <c r="A340">
        <v>0</v>
      </c>
      <c r="B340">
        <v>6795800</v>
      </c>
      <c r="C340">
        <v>15482000</v>
      </c>
      <c r="D340">
        <f t="shared" si="5"/>
        <v>6795800</v>
      </c>
      <c r="E340" t="s">
        <v>325</v>
      </c>
      <c r="F340" t="s">
        <v>9898</v>
      </c>
      <c r="G340" t="s">
        <v>3572</v>
      </c>
      <c r="H340" t="s">
        <v>3573</v>
      </c>
      <c r="I340" t="s">
        <v>3527</v>
      </c>
      <c r="K340" t="s">
        <v>12318</v>
      </c>
      <c r="L340" t="s">
        <v>3571</v>
      </c>
    </row>
    <row r="341" spans="1:12">
      <c r="A341">
        <v>0</v>
      </c>
      <c r="B341">
        <v>0</v>
      </c>
      <c r="C341">
        <v>0</v>
      </c>
      <c r="D341">
        <f t="shared" si="5"/>
        <v>0</v>
      </c>
      <c r="E341" t="s">
        <v>326</v>
      </c>
      <c r="F341" t="s">
        <v>9899</v>
      </c>
      <c r="G341" t="s">
        <v>3575</v>
      </c>
      <c r="H341" t="s">
        <v>3576</v>
      </c>
      <c r="I341" t="s">
        <v>3577</v>
      </c>
      <c r="K341" t="s">
        <v>12319</v>
      </c>
      <c r="L341" t="s">
        <v>3574</v>
      </c>
    </row>
    <row r="342" spans="1:12">
      <c r="A342">
        <v>0</v>
      </c>
      <c r="B342">
        <v>0</v>
      </c>
      <c r="C342">
        <v>0</v>
      </c>
      <c r="D342">
        <f t="shared" si="5"/>
        <v>0</v>
      </c>
      <c r="E342" t="s">
        <v>327</v>
      </c>
      <c r="F342" t="s">
        <v>9900</v>
      </c>
      <c r="G342" t="s">
        <v>3579</v>
      </c>
      <c r="H342" t="s">
        <v>3580</v>
      </c>
      <c r="K342" t="s">
        <v>12320</v>
      </c>
      <c r="L342" t="s">
        <v>3578</v>
      </c>
    </row>
    <row r="343" spans="1:12">
      <c r="A343">
        <v>0</v>
      </c>
      <c r="B343">
        <v>0</v>
      </c>
      <c r="C343">
        <v>0</v>
      </c>
      <c r="D343">
        <f t="shared" si="5"/>
        <v>0</v>
      </c>
      <c r="E343" t="s">
        <v>328</v>
      </c>
      <c r="F343" t="s">
        <v>328</v>
      </c>
      <c r="G343" t="s">
        <v>3582</v>
      </c>
      <c r="H343" t="s">
        <v>3583</v>
      </c>
      <c r="I343" t="s">
        <v>2743</v>
      </c>
      <c r="K343" t="s">
        <v>12321</v>
      </c>
      <c r="L343" t="s">
        <v>3581</v>
      </c>
    </row>
    <row r="344" spans="1:12">
      <c r="A344">
        <v>30854000</v>
      </c>
      <c r="B344">
        <v>51374000</v>
      </c>
      <c r="C344">
        <v>48965000</v>
      </c>
      <c r="D344">
        <f t="shared" si="5"/>
        <v>48965000</v>
      </c>
      <c r="E344" t="s">
        <v>329</v>
      </c>
      <c r="F344" t="s">
        <v>9901</v>
      </c>
      <c r="G344" t="s">
        <v>12322</v>
      </c>
      <c r="H344" t="s">
        <v>3585</v>
      </c>
      <c r="I344" t="s">
        <v>3586</v>
      </c>
      <c r="K344" t="s">
        <v>12323</v>
      </c>
      <c r="L344" t="s">
        <v>3584</v>
      </c>
    </row>
    <row r="345" spans="1:12">
      <c r="A345">
        <v>0</v>
      </c>
      <c r="B345">
        <v>0</v>
      </c>
      <c r="C345">
        <v>0</v>
      </c>
      <c r="D345">
        <f t="shared" si="5"/>
        <v>0</v>
      </c>
      <c r="E345" t="s">
        <v>330</v>
      </c>
      <c r="F345" t="s">
        <v>9902</v>
      </c>
      <c r="G345" t="s">
        <v>3588</v>
      </c>
      <c r="H345" t="s">
        <v>3589</v>
      </c>
      <c r="I345" t="s">
        <v>3590</v>
      </c>
      <c r="K345" t="s">
        <v>12324</v>
      </c>
      <c r="L345" t="s">
        <v>3587</v>
      </c>
    </row>
    <row r="346" spans="1:12">
      <c r="A346">
        <v>0</v>
      </c>
      <c r="B346">
        <v>0</v>
      </c>
      <c r="C346">
        <v>0</v>
      </c>
      <c r="D346">
        <f t="shared" si="5"/>
        <v>0</v>
      </c>
      <c r="E346" t="s">
        <v>331</v>
      </c>
      <c r="F346" t="s">
        <v>9903</v>
      </c>
      <c r="G346" t="s">
        <v>3514</v>
      </c>
      <c r="H346" t="s">
        <v>3591</v>
      </c>
      <c r="I346" t="s">
        <v>2699</v>
      </c>
      <c r="K346" t="s">
        <v>12325</v>
      </c>
      <c r="L346" t="s">
        <v>12326</v>
      </c>
    </row>
    <row r="347" spans="1:12">
      <c r="A347">
        <v>0</v>
      </c>
      <c r="B347">
        <v>0</v>
      </c>
      <c r="C347">
        <v>0</v>
      </c>
      <c r="D347">
        <f t="shared" si="5"/>
        <v>0</v>
      </c>
      <c r="E347" t="s">
        <v>332</v>
      </c>
      <c r="F347" t="s">
        <v>9904</v>
      </c>
      <c r="G347" t="s">
        <v>3593</v>
      </c>
      <c r="H347" t="s">
        <v>3594</v>
      </c>
      <c r="I347" t="s">
        <v>2743</v>
      </c>
      <c r="K347" t="s">
        <v>12327</v>
      </c>
      <c r="L347" t="s">
        <v>3592</v>
      </c>
    </row>
    <row r="348" spans="1:12">
      <c r="A348">
        <v>0</v>
      </c>
      <c r="B348">
        <v>0</v>
      </c>
      <c r="C348">
        <v>0</v>
      </c>
      <c r="D348">
        <f t="shared" si="5"/>
        <v>0</v>
      </c>
      <c r="E348" t="s">
        <v>333</v>
      </c>
      <c r="F348" t="s">
        <v>9905</v>
      </c>
      <c r="G348" t="s">
        <v>3596</v>
      </c>
      <c r="H348" t="s">
        <v>3597</v>
      </c>
      <c r="K348" t="s">
        <v>12328</v>
      </c>
      <c r="L348" t="s">
        <v>3595</v>
      </c>
    </row>
    <row r="349" spans="1:12">
      <c r="A349">
        <v>97903000</v>
      </c>
      <c r="B349">
        <v>88808000</v>
      </c>
      <c r="C349">
        <v>74513000</v>
      </c>
      <c r="D349">
        <f t="shared" si="5"/>
        <v>88808000</v>
      </c>
      <c r="E349" t="s">
        <v>2416</v>
      </c>
      <c r="F349" t="s">
        <v>9906</v>
      </c>
      <c r="G349" t="s">
        <v>3598</v>
      </c>
      <c r="H349" t="s">
        <v>3599</v>
      </c>
      <c r="I349" t="s">
        <v>2699</v>
      </c>
      <c r="K349" t="s">
        <v>12329</v>
      </c>
      <c r="L349" t="s">
        <v>12330</v>
      </c>
    </row>
    <row r="350" spans="1:12">
      <c r="A350">
        <v>0</v>
      </c>
      <c r="B350">
        <v>0</v>
      </c>
      <c r="C350">
        <v>0</v>
      </c>
      <c r="D350">
        <f t="shared" si="5"/>
        <v>0</v>
      </c>
      <c r="E350" t="s">
        <v>334</v>
      </c>
      <c r="F350" t="s">
        <v>9907</v>
      </c>
      <c r="G350" t="s">
        <v>3601</v>
      </c>
      <c r="H350" t="s">
        <v>3602</v>
      </c>
      <c r="I350" t="s">
        <v>3603</v>
      </c>
      <c r="K350" t="s">
        <v>12331</v>
      </c>
      <c r="L350" t="s">
        <v>3600</v>
      </c>
    </row>
    <row r="351" spans="1:12">
      <c r="A351">
        <v>0</v>
      </c>
      <c r="B351">
        <v>0</v>
      </c>
      <c r="C351">
        <v>7141000</v>
      </c>
      <c r="D351">
        <f t="shared" si="5"/>
        <v>0</v>
      </c>
      <c r="E351" t="s">
        <v>335</v>
      </c>
      <c r="F351" t="s">
        <v>9908</v>
      </c>
      <c r="G351" t="s">
        <v>3605</v>
      </c>
      <c r="H351" t="s">
        <v>3606</v>
      </c>
      <c r="I351" t="s">
        <v>2570</v>
      </c>
      <c r="K351" t="s">
        <v>12332</v>
      </c>
      <c r="L351" t="s">
        <v>3604</v>
      </c>
    </row>
    <row r="352" spans="1:12">
      <c r="A352">
        <v>0</v>
      </c>
      <c r="B352">
        <v>0</v>
      </c>
      <c r="C352">
        <v>0</v>
      </c>
      <c r="D352">
        <f t="shared" si="5"/>
        <v>0</v>
      </c>
      <c r="E352" t="s">
        <v>336</v>
      </c>
      <c r="F352" t="s">
        <v>9909</v>
      </c>
      <c r="G352" t="s">
        <v>3608</v>
      </c>
      <c r="H352" t="s">
        <v>2631</v>
      </c>
      <c r="I352" t="s">
        <v>2508</v>
      </c>
      <c r="K352" t="s">
        <v>12333</v>
      </c>
      <c r="L352" t="s">
        <v>3607</v>
      </c>
    </row>
    <row r="353" spans="1:12">
      <c r="A353">
        <v>44113000</v>
      </c>
      <c r="B353">
        <v>35126000</v>
      </c>
      <c r="C353">
        <v>34214000</v>
      </c>
      <c r="D353">
        <f t="shared" si="5"/>
        <v>35126000</v>
      </c>
      <c r="E353" t="s">
        <v>337</v>
      </c>
      <c r="F353" t="s">
        <v>9910</v>
      </c>
      <c r="G353" t="s">
        <v>3610</v>
      </c>
      <c r="H353" t="s">
        <v>3611</v>
      </c>
      <c r="I353" t="s">
        <v>2747</v>
      </c>
      <c r="K353" t="s">
        <v>12334</v>
      </c>
      <c r="L353" t="s">
        <v>3609</v>
      </c>
    </row>
    <row r="354" spans="1:12">
      <c r="A354">
        <v>0</v>
      </c>
      <c r="B354">
        <v>0</v>
      </c>
      <c r="C354">
        <v>0</v>
      </c>
      <c r="D354">
        <f t="shared" si="5"/>
        <v>0</v>
      </c>
      <c r="E354" t="s">
        <v>338</v>
      </c>
      <c r="F354" t="s">
        <v>338</v>
      </c>
      <c r="H354" t="s">
        <v>2538</v>
      </c>
      <c r="I354" t="s">
        <v>2743</v>
      </c>
      <c r="K354" t="s">
        <v>12335</v>
      </c>
      <c r="L354" t="s">
        <v>3612</v>
      </c>
    </row>
    <row r="355" spans="1:12">
      <c r="A355">
        <v>37503000</v>
      </c>
      <c r="B355">
        <v>62323000</v>
      </c>
      <c r="C355">
        <v>60513000</v>
      </c>
      <c r="D355">
        <f t="shared" si="5"/>
        <v>60513000</v>
      </c>
      <c r="E355" t="s">
        <v>339</v>
      </c>
      <c r="F355" t="s">
        <v>9911</v>
      </c>
      <c r="G355" t="s">
        <v>3614</v>
      </c>
      <c r="H355" t="s">
        <v>3615</v>
      </c>
      <c r="I355" t="s">
        <v>3616</v>
      </c>
      <c r="K355" t="s">
        <v>12336</v>
      </c>
      <c r="L355" t="s">
        <v>3613</v>
      </c>
    </row>
    <row r="356" spans="1:12">
      <c r="A356">
        <v>0</v>
      </c>
      <c r="B356">
        <v>0</v>
      </c>
      <c r="C356">
        <v>0</v>
      </c>
      <c r="D356">
        <f t="shared" si="5"/>
        <v>0</v>
      </c>
      <c r="E356" t="s">
        <v>340</v>
      </c>
      <c r="F356" t="s">
        <v>9912</v>
      </c>
      <c r="G356" t="s">
        <v>3618</v>
      </c>
      <c r="H356" t="s">
        <v>3619</v>
      </c>
      <c r="I356" t="s">
        <v>3620</v>
      </c>
      <c r="K356" t="s">
        <v>12337</v>
      </c>
      <c r="L356" t="s">
        <v>3617</v>
      </c>
    </row>
    <row r="357" spans="1:12">
      <c r="A357">
        <v>0</v>
      </c>
      <c r="B357">
        <v>2360000</v>
      </c>
      <c r="C357">
        <v>3005500</v>
      </c>
      <c r="D357">
        <f t="shared" si="5"/>
        <v>2360000</v>
      </c>
      <c r="E357" t="s">
        <v>341</v>
      </c>
      <c r="F357" t="s">
        <v>9913</v>
      </c>
      <c r="G357" t="s">
        <v>3622</v>
      </c>
      <c r="H357" t="s">
        <v>3623</v>
      </c>
      <c r="K357" t="s">
        <v>12338</v>
      </c>
      <c r="L357" t="s">
        <v>3621</v>
      </c>
    </row>
    <row r="358" spans="1:12">
      <c r="A358">
        <v>0</v>
      </c>
      <c r="B358">
        <v>19173000</v>
      </c>
      <c r="C358">
        <v>19669000</v>
      </c>
      <c r="D358">
        <f t="shared" si="5"/>
        <v>19173000</v>
      </c>
      <c r="E358" t="s">
        <v>342</v>
      </c>
      <c r="F358" t="s">
        <v>9914</v>
      </c>
      <c r="G358" t="s">
        <v>3625</v>
      </c>
      <c r="H358" t="s">
        <v>3626</v>
      </c>
      <c r="I358" t="s">
        <v>3627</v>
      </c>
      <c r="K358" t="s">
        <v>12339</v>
      </c>
      <c r="L358" t="s">
        <v>3624</v>
      </c>
    </row>
    <row r="359" spans="1:12">
      <c r="A359">
        <v>0</v>
      </c>
      <c r="B359">
        <v>0</v>
      </c>
      <c r="C359">
        <v>0</v>
      </c>
      <c r="D359">
        <f t="shared" si="5"/>
        <v>0</v>
      </c>
      <c r="E359" t="s">
        <v>343</v>
      </c>
      <c r="F359" t="s">
        <v>9915</v>
      </c>
      <c r="G359" t="s">
        <v>3629</v>
      </c>
      <c r="H359" t="s">
        <v>3630</v>
      </c>
      <c r="I359" t="s">
        <v>2678</v>
      </c>
      <c r="K359" t="s">
        <v>12340</v>
      </c>
      <c r="L359" t="s">
        <v>3628</v>
      </c>
    </row>
    <row r="360" spans="1:12">
      <c r="A360">
        <v>0</v>
      </c>
      <c r="B360">
        <v>0</v>
      </c>
      <c r="C360">
        <v>7498100</v>
      </c>
      <c r="D360">
        <f t="shared" si="5"/>
        <v>0</v>
      </c>
      <c r="E360" t="s">
        <v>344</v>
      </c>
      <c r="F360" t="s">
        <v>9916</v>
      </c>
      <c r="G360" t="s">
        <v>3632</v>
      </c>
      <c r="H360" t="s">
        <v>3633</v>
      </c>
      <c r="I360" t="s">
        <v>3634</v>
      </c>
      <c r="K360" t="s">
        <v>12341</v>
      </c>
      <c r="L360" t="s">
        <v>3631</v>
      </c>
    </row>
    <row r="361" spans="1:12">
      <c r="A361">
        <v>0</v>
      </c>
      <c r="B361">
        <v>0</v>
      </c>
      <c r="C361">
        <v>0</v>
      </c>
      <c r="D361">
        <f t="shared" si="5"/>
        <v>0</v>
      </c>
      <c r="E361" t="s">
        <v>345</v>
      </c>
      <c r="F361" t="s">
        <v>345</v>
      </c>
      <c r="H361" t="s">
        <v>2497</v>
      </c>
      <c r="I361" t="s">
        <v>3636</v>
      </c>
      <c r="K361" t="s">
        <v>2497</v>
      </c>
      <c r="L361" t="s">
        <v>3635</v>
      </c>
    </row>
    <row r="362" spans="1:12">
      <c r="A362">
        <v>0</v>
      </c>
      <c r="B362">
        <v>0</v>
      </c>
      <c r="C362">
        <v>0</v>
      </c>
      <c r="D362">
        <f t="shared" si="5"/>
        <v>0</v>
      </c>
      <c r="E362" t="s">
        <v>346</v>
      </c>
      <c r="F362" t="s">
        <v>9917</v>
      </c>
      <c r="G362" t="s">
        <v>12342</v>
      </c>
      <c r="H362" t="s">
        <v>3638</v>
      </c>
      <c r="K362" t="s">
        <v>12343</v>
      </c>
      <c r="L362" t="s">
        <v>3637</v>
      </c>
    </row>
    <row r="363" spans="1:12">
      <c r="A363">
        <v>0</v>
      </c>
      <c r="B363">
        <v>0</v>
      </c>
      <c r="C363">
        <v>0</v>
      </c>
      <c r="D363">
        <f t="shared" si="5"/>
        <v>0</v>
      </c>
      <c r="E363" t="s">
        <v>347</v>
      </c>
      <c r="F363" t="s">
        <v>9918</v>
      </c>
      <c r="G363" t="s">
        <v>3640</v>
      </c>
      <c r="H363" t="s">
        <v>3641</v>
      </c>
      <c r="I363" t="s">
        <v>3642</v>
      </c>
      <c r="K363" t="s">
        <v>12344</v>
      </c>
      <c r="L363" t="s">
        <v>3639</v>
      </c>
    </row>
    <row r="364" spans="1:12">
      <c r="A364">
        <v>0</v>
      </c>
      <c r="B364">
        <v>0</v>
      </c>
      <c r="C364">
        <v>0</v>
      </c>
      <c r="D364">
        <f t="shared" si="5"/>
        <v>0</v>
      </c>
      <c r="E364" t="s">
        <v>348</v>
      </c>
      <c r="F364" t="s">
        <v>9919</v>
      </c>
      <c r="G364" t="s">
        <v>3644</v>
      </c>
      <c r="H364" t="s">
        <v>2543</v>
      </c>
      <c r="I364" t="s">
        <v>3645</v>
      </c>
      <c r="K364" t="s">
        <v>12345</v>
      </c>
      <c r="L364" t="s">
        <v>3643</v>
      </c>
    </row>
    <row r="365" spans="1:12">
      <c r="A365">
        <v>0</v>
      </c>
      <c r="B365">
        <v>5006400</v>
      </c>
      <c r="C365">
        <v>4534600</v>
      </c>
      <c r="D365">
        <f t="shared" si="5"/>
        <v>4534600</v>
      </c>
      <c r="E365" t="s">
        <v>349</v>
      </c>
      <c r="F365" t="s">
        <v>9920</v>
      </c>
      <c r="G365" t="s">
        <v>3647</v>
      </c>
      <c r="H365" t="s">
        <v>3648</v>
      </c>
      <c r="I365" t="s">
        <v>3403</v>
      </c>
      <c r="K365" t="s">
        <v>12346</v>
      </c>
      <c r="L365" t="s">
        <v>3646</v>
      </c>
    </row>
    <row r="366" spans="1:12">
      <c r="A366">
        <v>0</v>
      </c>
      <c r="B366">
        <v>0</v>
      </c>
      <c r="C366">
        <v>7454900</v>
      </c>
      <c r="D366">
        <f t="shared" si="5"/>
        <v>0</v>
      </c>
      <c r="E366" t="s">
        <v>350</v>
      </c>
      <c r="F366" t="s">
        <v>9921</v>
      </c>
      <c r="G366" t="s">
        <v>3650</v>
      </c>
      <c r="H366" t="s">
        <v>3469</v>
      </c>
      <c r="I366" t="s">
        <v>2725</v>
      </c>
      <c r="K366" t="s">
        <v>12347</v>
      </c>
      <c r="L366" t="s">
        <v>3649</v>
      </c>
    </row>
    <row r="367" spans="1:12">
      <c r="A367">
        <v>0</v>
      </c>
      <c r="B367">
        <v>0</v>
      </c>
      <c r="C367">
        <v>0</v>
      </c>
      <c r="D367">
        <f t="shared" si="5"/>
        <v>0</v>
      </c>
      <c r="E367" t="s">
        <v>351</v>
      </c>
      <c r="F367" t="s">
        <v>9922</v>
      </c>
      <c r="H367" t="s">
        <v>3652</v>
      </c>
      <c r="I367" t="s">
        <v>3653</v>
      </c>
      <c r="K367" t="s">
        <v>12348</v>
      </c>
      <c r="L367" t="s">
        <v>3651</v>
      </c>
    </row>
    <row r="368" spans="1:12">
      <c r="A368">
        <v>0</v>
      </c>
      <c r="B368">
        <v>0</v>
      </c>
      <c r="C368">
        <v>0</v>
      </c>
      <c r="D368">
        <f t="shared" si="5"/>
        <v>0</v>
      </c>
      <c r="E368" t="s">
        <v>352</v>
      </c>
      <c r="F368" t="s">
        <v>9923</v>
      </c>
      <c r="G368" t="s">
        <v>3655</v>
      </c>
      <c r="H368" t="s">
        <v>2869</v>
      </c>
      <c r="I368" t="s">
        <v>2570</v>
      </c>
      <c r="K368" t="s">
        <v>12349</v>
      </c>
      <c r="L368" t="s">
        <v>3654</v>
      </c>
    </row>
    <row r="369" spans="1:12">
      <c r="A369">
        <v>0</v>
      </c>
      <c r="B369">
        <v>0</v>
      </c>
      <c r="C369">
        <v>3245100</v>
      </c>
      <c r="D369">
        <f t="shared" si="5"/>
        <v>0</v>
      </c>
      <c r="E369" t="s">
        <v>353</v>
      </c>
      <c r="F369" t="s">
        <v>9924</v>
      </c>
      <c r="G369" t="s">
        <v>3657</v>
      </c>
      <c r="H369" t="s">
        <v>2497</v>
      </c>
      <c r="J369" t="s">
        <v>3658</v>
      </c>
      <c r="K369" t="s">
        <v>12350</v>
      </c>
      <c r="L369" t="s">
        <v>3656</v>
      </c>
    </row>
    <row r="370" spans="1:12">
      <c r="A370">
        <v>0</v>
      </c>
      <c r="B370">
        <v>0</v>
      </c>
      <c r="C370">
        <v>0</v>
      </c>
      <c r="D370">
        <f t="shared" si="5"/>
        <v>0</v>
      </c>
      <c r="E370" t="s">
        <v>354</v>
      </c>
      <c r="F370" t="s">
        <v>9925</v>
      </c>
      <c r="G370" t="s">
        <v>3660</v>
      </c>
      <c r="H370" t="s">
        <v>2589</v>
      </c>
      <c r="I370" t="s">
        <v>3661</v>
      </c>
      <c r="K370" t="s">
        <v>12351</v>
      </c>
      <c r="L370" t="s">
        <v>3659</v>
      </c>
    </row>
    <row r="371" spans="1:12">
      <c r="A371">
        <v>0</v>
      </c>
      <c r="B371">
        <v>0</v>
      </c>
      <c r="C371">
        <v>0</v>
      </c>
      <c r="D371">
        <f t="shared" si="5"/>
        <v>0</v>
      </c>
      <c r="E371" t="s">
        <v>355</v>
      </c>
      <c r="F371" t="s">
        <v>355</v>
      </c>
      <c r="G371" t="s">
        <v>3663</v>
      </c>
      <c r="H371" t="s">
        <v>3664</v>
      </c>
      <c r="K371" t="s">
        <v>12352</v>
      </c>
      <c r="L371" t="s">
        <v>3662</v>
      </c>
    </row>
    <row r="372" spans="1:12">
      <c r="A372">
        <v>48991000</v>
      </c>
      <c r="B372">
        <v>86363000</v>
      </c>
      <c r="C372">
        <v>69623000</v>
      </c>
      <c r="D372">
        <f t="shared" si="5"/>
        <v>69623000</v>
      </c>
      <c r="E372" t="s">
        <v>356</v>
      </c>
      <c r="F372" t="s">
        <v>9926</v>
      </c>
      <c r="G372" t="s">
        <v>3666</v>
      </c>
      <c r="H372" t="s">
        <v>3667</v>
      </c>
      <c r="I372" t="s">
        <v>3668</v>
      </c>
      <c r="K372" t="s">
        <v>12353</v>
      </c>
      <c r="L372" t="s">
        <v>3665</v>
      </c>
    </row>
    <row r="373" spans="1:12">
      <c r="A373">
        <v>0</v>
      </c>
      <c r="B373">
        <v>0</v>
      </c>
      <c r="C373">
        <v>0</v>
      </c>
      <c r="D373">
        <f t="shared" si="5"/>
        <v>0</v>
      </c>
      <c r="E373" t="s">
        <v>357</v>
      </c>
      <c r="F373" t="s">
        <v>9927</v>
      </c>
      <c r="G373" t="s">
        <v>3670</v>
      </c>
      <c r="H373" t="s">
        <v>3671</v>
      </c>
      <c r="K373" t="s">
        <v>12354</v>
      </c>
      <c r="L373" t="s">
        <v>3669</v>
      </c>
    </row>
    <row r="374" spans="1:12">
      <c r="A374">
        <v>0</v>
      </c>
      <c r="B374">
        <v>0</v>
      </c>
      <c r="C374">
        <v>0</v>
      </c>
      <c r="D374">
        <f t="shared" si="5"/>
        <v>0</v>
      </c>
      <c r="E374" t="s">
        <v>358</v>
      </c>
      <c r="F374" t="s">
        <v>9928</v>
      </c>
      <c r="G374" t="s">
        <v>3673</v>
      </c>
      <c r="H374" t="s">
        <v>2945</v>
      </c>
      <c r="I374" t="s">
        <v>2743</v>
      </c>
      <c r="J374" t="s">
        <v>3674</v>
      </c>
      <c r="K374" t="s">
        <v>12355</v>
      </c>
      <c r="L374" t="s">
        <v>3672</v>
      </c>
    </row>
    <row r="375" spans="1:12">
      <c r="A375">
        <v>0</v>
      </c>
      <c r="B375">
        <v>9760200</v>
      </c>
      <c r="C375">
        <v>9745500</v>
      </c>
      <c r="D375">
        <f t="shared" si="5"/>
        <v>9745500</v>
      </c>
      <c r="E375" t="s">
        <v>359</v>
      </c>
      <c r="F375" t="s">
        <v>9929</v>
      </c>
      <c r="G375" t="s">
        <v>3676</v>
      </c>
      <c r="H375" t="s">
        <v>3602</v>
      </c>
      <c r="I375" t="s">
        <v>12356</v>
      </c>
      <c r="K375" t="s">
        <v>12357</v>
      </c>
      <c r="L375" t="s">
        <v>3675</v>
      </c>
    </row>
    <row r="376" spans="1:12">
      <c r="A376">
        <v>0</v>
      </c>
      <c r="B376">
        <v>0</v>
      </c>
      <c r="C376">
        <v>0</v>
      </c>
      <c r="D376">
        <f t="shared" si="5"/>
        <v>0</v>
      </c>
      <c r="E376" t="s">
        <v>360</v>
      </c>
      <c r="F376" t="s">
        <v>9930</v>
      </c>
      <c r="G376" t="s">
        <v>3678</v>
      </c>
      <c r="H376" t="s">
        <v>3679</v>
      </c>
      <c r="I376" t="s">
        <v>3680</v>
      </c>
      <c r="J376" t="s">
        <v>2566</v>
      </c>
      <c r="K376" t="s">
        <v>12358</v>
      </c>
      <c r="L376" t="s">
        <v>3677</v>
      </c>
    </row>
    <row r="377" spans="1:12">
      <c r="A377">
        <v>0</v>
      </c>
      <c r="B377">
        <v>0</v>
      </c>
      <c r="C377">
        <v>0</v>
      </c>
      <c r="D377">
        <f t="shared" si="5"/>
        <v>0</v>
      </c>
      <c r="E377" t="s">
        <v>361</v>
      </c>
      <c r="F377" t="s">
        <v>9931</v>
      </c>
      <c r="G377" t="s">
        <v>3682</v>
      </c>
      <c r="H377" t="s">
        <v>3683</v>
      </c>
      <c r="I377" t="s">
        <v>3684</v>
      </c>
      <c r="K377" t="s">
        <v>12359</v>
      </c>
      <c r="L377" t="s">
        <v>3681</v>
      </c>
    </row>
    <row r="378" spans="1:12">
      <c r="A378">
        <v>220630000</v>
      </c>
      <c r="B378">
        <v>166820000</v>
      </c>
      <c r="C378">
        <v>171810000</v>
      </c>
      <c r="D378">
        <f t="shared" si="5"/>
        <v>171810000</v>
      </c>
      <c r="E378" t="s">
        <v>362</v>
      </c>
      <c r="F378" t="s">
        <v>9932</v>
      </c>
      <c r="G378" t="s">
        <v>3686</v>
      </c>
      <c r="H378" t="s">
        <v>2631</v>
      </c>
      <c r="I378" t="s">
        <v>3687</v>
      </c>
      <c r="K378" t="s">
        <v>12360</v>
      </c>
      <c r="L378" t="s">
        <v>3685</v>
      </c>
    </row>
    <row r="379" spans="1:12">
      <c r="A379">
        <v>1079900000</v>
      </c>
      <c r="B379">
        <v>914870000</v>
      </c>
      <c r="C379">
        <v>858740000</v>
      </c>
      <c r="D379">
        <f t="shared" si="5"/>
        <v>914870000</v>
      </c>
      <c r="E379" t="s">
        <v>363</v>
      </c>
      <c r="F379" t="s">
        <v>9933</v>
      </c>
      <c r="G379" t="s">
        <v>3167</v>
      </c>
      <c r="H379" t="s">
        <v>2712</v>
      </c>
      <c r="I379" t="s">
        <v>3688</v>
      </c>
      <c r="K379" t="s">
        <v>12194</v>
      </c>
      <c r="L379" t="s">
        <v>12361</v>
      </c>
    </row>
    <row r="380" spans="1:12">
      <c r="A380">
        <v>0</v>
      </c>
      <c r="B380">
        <v>0</v>
      </c>
      <c r="C380">
        <v>0</v>
      </c>
      <c r="D380">
        <f t="shared" si="5"/>
        <v>0</v>
      </c>
      <c r="E380" t="s">
        <v>364</v>
      </c>
      <c r="F380" t="s">
        <v>9934</v>
      </c>
      <c r="G380" t="s">
        <v>3690</v>
      </c>
      <c r="H380" t="s">
        <v>2497</v>
      </c>
      <c r="K380" t="s">
        <v>12362</v>
      </c>
      <c r="L380" t="s">
        <v>3689</v>
      </c>
    </row>
    <row r="381" spans="1:12">
      <c r="A381">
        <v>2645100</v>
      </c>
      <c r="B381">
        <v>2207900</v>
      </c>
      <c r="C381">
        <v>9744400</v>
      </c>
      <c r="D381">
        <f t="shared" si="5"/>
        <v>2645100</v>
      </c>
      <c r="E381" t="s">
        <v>365</v>
      </c>
      <c r="F381" t="s">
        <v>9935</v>
      </c>
      <c r="G381" t="s">
        <v>3692</v>
      </c>
      <c r="H381" t="s">
        <v>3693</v>
      </c>
      <c r="I381" t="s">
        <v>3694</v>
      </c>
      <c r="K381" t="s">
        <v>12363</v>
      </c>
      <c r="L381" t="s">
        <v>3691</v>
      </c>
    </row>
    <row r="382" spans="1:12">
      <c r="A382">
        <v>19247000</v>
      </c>
      <c r="B382">
        <v>0</v>
      </c>
      <c r="C382">
        <v>17439000</v>
      </c>
      <c r="D382">
        <f t="shared" si="5"/>
        <v>17439000</v>
      </c>
      <c r="E382" t="s">
        <v>366</v>
      </c>
      <c r="F382" t="s">
        <v>9936</v>
      </c>
      <c r="G382" t="s">
        <v>3696</v>
      </c>
      <c r="H382" t="s">
        <v>3697</v>
      </c>
      <c r="I382" t="s">
        <v>3698</v>
      </c>
      <c r="K382" t="s">
        <v>12364</v>
      </c>
      <c r="L382" t="s">
        <v>3695</v>
      </c>
    </row>
    <row r="383" spans="1:12">
      <c r="A383">
        <v>6180900</v>
      </c>
      <c r="B383">
        <v>11080000</v>
      </c>
      <c r="C383">
        <v>11947000</v>
      </c>
      <c r="D383">
        <f t="shared" si="5"/>
        <v>11080000</v>
      </c>
      <c r="E383" t="s">
        <v>367</v>
      </c>
      <c r="F383" t="s">
        <v>9937</v>
      </c>
      <c r="G383" t="s">
        <v>3700</v>
      </c>
      <c r="H383" t="s">
        <v>2497</v>
      </c>
      <c r="K383" t="s">
        <v>12365</v>
      </c>
      <c r="L383" t="s">
        <v>3699</v>
      </c>
    </row>
    <row r="384" spans="1:12">
      <c r="A384">
        <v>0</v>
      </c>
      <c r="B384">
        <v>0</v>
      </c>
      <c r="C384">
        <v>0</v>
      </c>
      <c r="D384">
        <f t="shared" si="5"/>
        <v>0</v>
      </c>
      <c r="E384" t="s">
        <v>368</v>
      </c>
      <c r="F384" t="s">
        <v>9938</v>
      </c>
      <c r="G384" t="s">
        <v>3702</v>
      </c>
      <c r="H384" t="s">
        <v>3703</v>
      </c>
      <c r="I384" t="s">
        <v>3704</v>
      </c>
      <c r="K384" t="s">
        <v>12366</v>
      </c>
      <c r="L384" t="s">
        <v>3701</v>
      </c>
    </row>
    <row r="385" spans="1:12">
      <c r="A385">
        <v>0</v>
      </c>
      <c r="B385">
        <v>0</v>
      </c>
      <c r="C385">
        <v>0</v>
      </c>
      <c r="D385">
        <f t="shared" si="5"/>
        <v>0</v>
      </c>
      <c r="E385" t="s">
        <v>369</v>
      </c>
      <c r="F385" t="s">
        <v>9939</v>
      </c>
      <c r="G385" t="s">
        <v>3706</v>
      </c>
      <c r="H385" t="s">
        <v>3707</v>
      </c>
      <c r="I385" t="s">
        <v>3708</v>
      </c>
      <c r="K385" t="s">
        <v>12367</v>
      </c>
      <c r="L385" t="s">
        <v>3705</v>
      </c>
    </row>
    <row r="386" spans="1:12">
      <c r="A386">
        <v>0</v>
      </c>
      <c r="B386">
        <v>0</v>
      </c>
      <c r="C386">
        <v>4360900</v>
      </c>
      <c r="D386">
        <f t="shared" si="5"/>
        <v>0</v>
      </c>
      <c r="E386" t="s">
        <v>370</v>
      </c>
      <c r="F386" t="s">
        <v>9940</v>
      </c>
      <c r="G386" t="s">
        <v>3710</v>
      </c>
      <c r="H386" t="s">
        <v>2611</v>
      </c>
      <c r="I386" t="s">
        <v>2539</v>
      </c>
      <c r="K386" t="s">
        <v>12368</v>
      </c>
      <c r="L386" t="s">
        <v>3709</v>
      </c>
    </row>
    <row r="387" spans="1:12">
      <c r="A387">
        <v>0</v>
      </c>
      <c r="B387">
        <v>0</v>
      </c>
      <c r="C387">
        <v>11637000</v>
      </c>
      <c r="D387">
        <f t="shared" ref="D387:D450" si="6">MEDIAN(A387:C387)</f>
        <v>0</v>
      </c>
      <c r="E387" t="s">
        <v>371</v>
      </c>
      <c r="F387" t="s">
        <v>9941</v>
      </c>
      <c r="G387" t="s">
        <v>3712</v>
      </c>
      <c r="H387" t="s">
        <v>3713</v>
      </c>
      <c r="I387" t="s">
        <v>3714</v>
      </c>
      <c r="K387" t="s">
        <v>12369</v>
      </c>
      <c r="L387" t="s">
        <v>3711</v>
      </c>
    </row>
    <row r="388" spans="1:12">
      <c r="A388">
        <v>34691000</v>
      </c>
      <c r="B388">
        <v>60415000</v>
      </c>
      <c r="C388">
        <v>59940000</v>
      </c>
      <c r="D388">
        <f t="shared" si="6"/>
        <v>59940000</v>
      </c>
      <c r="E388" t="s">
        <v>372</v>
      </c>
      <c r="F388" t="s">
        <v>9942</v>
      </c>
      <c r="G388" t="s">
        <v>3716</v>
      </c>
      <c r="H388" t="s">
        <v>3717</v>
      </c>
      <c r="I388" t="s">
        <v>3718</v>
      </c>
      <c r="K388" t="s">
        <v>12370</v>
      </c>
      <c r="L388" t="s">
        <v>3715</v>
      </c>
    </row>
    <row r="389" spans="1:12">
      <c r="A389">
        <v>0</v>
      </c>
      <c r="B389">
        <v>0</v>
      </c>
      <c r="C389">
        <v>0</v>
      </c>
      <c r="D389">
        <f t="shared" si="6"/>
        <v>0</v>
      </c>
      <c r="E389" t="s">
        <v>373</v>
      </c>
      <c r="F389" t="s">
        <v>9943</v>
      </c>
      <c r="G389" t="s">
        <v>3720</v>
      </c>
      <c r="K389" t="s">
        <v>12371</v>
      </c>
      <c r="L389" t="s">
        <v>3719</v>
      </c>
    </row>
    <row r="390" spans="1:12">
      <c r="A390">
        <v>0</v>
      </c>
      <c r="B390">
        <v>0</v>
      </c>
      <c r="C390">
        <v>0</v>
      </c>
      <c r="D390">
        <f t="shared" si="6"/>
        <v>0</v>
      </c>
      <c r="E390" t="s">
        <v>374</v>
      </c>
      <c r="F390" t="s">
        <v>9944</v>
      </c>
      <c r="G390" t="s">
        <v>12372</v>
      </c>
      <c r="H390" t="s">
        <v>3722</v>
      </c>
      <c r="I390" t="s">
        <v>3723</v>
      </c>
      <c r="K390" t="s">
        <v>12373</v>
      </c>
      <c r="L390" t="s">
        <v>3721</v>
      </c>
    </row>
    <row r="391" spans="1:12">
      <c r="A391">
        <v>0</v>
      </c>
      <c r="B391">
        <v>0</v>
      </c>
      <c r="C391">
        <v>0</v>
      </c>
      <c r="D391">
        <f t="shared" si="6"/>
        <v>0</v>
      </c>
      <c r="E391" t="s">
        <v>2417</v>
      </c>
      <c r="F391" t="s">
        <v>9945</v>
      </c>
      <c r="G391" t="s">
        <v>3725</v>
      </c>
      <c r="H391" t="s">
        <v>2611</v>
      </c>
      <c r="I391" t="s">
        <v>2539</v>
      </c>
      <c r="J391" t="s">
        <v>3726</v>
      </c>
      <c r="K391" t="s">
        <v>12374</v>
      </c>
      <c r="L391" t="s">
        <v>3724</v>
      </c>
    </row>
    <row r="392" spans="1:12">
      <c r="A392">
        <v>0</v>
      </c>
      <c r="B392">
        <v>0</v>
      </c>
      <c r="C392">
        <v>0</v>
      </c>
      <c r="D392">
        <f t="shared" si="6"/>
        <v>0</v>
      </c>
      <c r="E392" t="s">
        <v>375</v>
      </c>
      <c r="F392" t="s">
        <v>9946</v>
      </c>
      <c r="G392" t="s">
        <v>3728</v>
      </c>
      <c r="H392" t="s">
        <v>3729</v>
      </c>
      <c r="I392" t="s">
        <v>2870</v>
      </c>
      <c r="K392" t="s">
        <v>12375</v>
      </c>
      <c r="L392" t="s">
        <v>3727</v>
      </c>
    </row>
    <row r="393" spans="1:12">
      <c r="A393">
        <v>0</v>
      </c>
      <c r="B393">
        <v>0</v>
      </c>
      <c r="C393">
        <v>0</v>
      </c>
      <c r="D393">
        <f t="shared" si="6"/>
        <v>0</v>
      </c>
      <c r="E393" t="s">
        <v>376</v>
      </c>
      <c r="F393" t="s">
        <v>9947</v>
      </c>
      <c r="G393" t="s">
        <v>3731</v>
      </c>
      <c r="H393" t="s">
        <v>2869</v>
      </c>
      <c r="I393" t="s">
        <v>2570</v>
      </c>
      <c r="K393" t="s">
        <v>12376</v>
      </c>
      <c r="L393" t="s">
        <v>3730</v>
      </c>
    </row>
    <row r="394" spans="1:12">
      <c r="A394">
        <v>0</v>
      </c>
      <c r="B394">
        <v>0</v>
      </c>
      <c r="C394">
        <v>0</v>
      </c>
      <c r="D394">
        <f t="shared" si="6"/>
        <v>0</v>
      </c>
      <c r="E394" t="s">
        <v>377</v>
      </c>
      <c r="F394" t="s">
        <v>9948</v>
      </c>
      <c r="G394" t="s">
        <v>3733</v>
      </c>
      <c r="H394" t="s">
        <v>2611</v>
      </c>
      <c r="J394" t="s">
        <v>3734</v>
      </c>
      <c r="K394" t="s">
        <v>12377</v>
      </c>
      <c r="L394" t="s">
        <v>3732</v>
      </c>
    </row>
    <row r="395" spans="1:12">
      <c r="A395">
        <v>0</v>
      </c>
      <c r="B395">
        <v>0</v>
      </c>
      <c r="C395">
        <v>23007000</v>
      </c>
      <c r="D395">
        <f t="shared" si="6"/>
        <v>0</v>
      </c>
      <c r="E395" t="s">
        <v>378</v>
      </c>
      <c r="F395" t="s">
        <v>9949</v>
      </c>
      <c r="G395" t="s">
        <v>3736</v>
      </c>
      <c r="H395" t="s">
        <v>2846</v>
      </c>
      <c r="K395" t="s">
        <v>12378</v>
      </c>
      <c r="L395" t="s">
        <v>3735</v>
      </c>
    </row>
    <row r="396" spans="1:12">
      <c r="A396">
        <v>0</v>
      </c>
      <c r="B396">
        <v>0</v>
      </c>
      <c r="C396">
        <v>0</v>
      </c>
      <c r="D396">
        <f t="shared" si="6"/>
        <v>0</v>
      </c>
      <c r="E396" t="s">
        <v>2418</v>
      </c>
      <c r="F396" t="s">
        <v>9950</v>
      </c>
      <c r="G396" t="s">
        <v>3738</v>
      </c>
      <c r="H396" t="s">
        <v>3739</v>
      </c>
      <c r="I396" t="s">
        <v>2729</v>
      </c>
      <c r="K396" t="s">
        <v>12379</v>
      </c>
      <c r="L396" t="s">
        <v>3737</v>
      </c>
    </row>
    <row r="397" spans="1:12">
      <c r="A397">
        <v>22842000</v>
      </c>
      <c r="B397">
        <v>0</v>
      </c>
      <c r="C397">
        <v>19700000</v>
      </c>
      <c r="D397">
        <f t="shared" si="6"/>
        <v>19700000</v>
      </c>
      <c r="E397" t="s">
        <v>379</v>
      </c>
      <c r="F397" t="s">
        <v>9951</v>
      </c>
      <c r="G397" t="s">
        <v>2697</v>
      </c>
      <c r="H397" t="s">
        <v>3740</v>
      </c>
      <c r="I397" t="s">
        <v>2866</v>
      </c>
      <c r="K397" t="s">
        <v>12380</v>
      </c>
      <c r="L397" t="s">
        <v>12381</v>
      </c>
    </row>
    <row r="398" spans="1:12">
      <c r="A398">
        <v>0</v>
      </c>
      <c r="B398">
        <v>0</v>
      </c>
      <c r="C398">
        <v>0</v>
      </c>
      <c r="D398">
        <f t="shared" si="6"/>
        <v>0</v>
      </c>
      <c r="E398" t="s">
        <v>380</v>
      </c>
      <c r="F398" t="s">
        <v>9952</v>
      </c>
      <c r="G398" t="s">
        <v>3742</v>
      </c>
      <c r="H398" t="s">
        <v>3743</v>
      </c>
      <c r="I398" t="s">
        <v>2504</v>
      </c>
      <c r="K398" t="s">
        <v>12382</v>
      </c>
      <c r="L398" t="s">
        <v>3741</v>
      </c>
    </row>
    <row r="399" spans="1:12">
      <c r="A399">
        <v>0</v>
      </c>
      <c r="B399">
        <v>0</v>
      </c>
      <c r="C399">
        <v>0</v>
      </c>
      <c r="D399">
        <f t="shared" si="6"/>
        <v>0</v>
      </c>
      <c r="E399" t="s">
        <v>381</v>
      </c>
      <c r="F399" t="s">
        <v>9953</v>
      </c>
      <c r="G399" t="s">
        <v>3745</v>
      </c>
      <c r="H399" t="s">
        <v>2538</v>
      </c>
      <c r="I399" t="s">
        <v>2743</v>
      </c>
      <c r="J399" t="s">
        <v>3746</v>
      </c>
      <c r="K399" t="s">
        <v>12383</v>
      </c>
      <c r="L399" t="s">
        <v>3744</v>
      </c>
    </row>
    <row r="400" spans="1:12">
      <c r="A400">
        <v>0</v>
      </c>
      <c r="B400">
        <v>0</v>
      </c>
      <c r="C400">
        <v>0</v>
      </c>
      <c r="D400">
        <f t="shared" si="6"/>
        <v>0</v>
      </c>
      <c r="E400" t="s">
        <v>382</v>
      </c>
      <c r="F400" t="s">
        <v>9954</v>
      </c>
      <c r="G400" t="s">
        <v>5713</v>
      </c>
      <c r="H400" t="s">
        <v>3748</v>
      </c>
      <c r="I400" t="s">
        <v>3749</v>
      </c>
      <c r="K400" t="s">
        <v>12384</v>
      </c>
      <c r="L400" t="s">
        <v>3747</v>
      </c>
    </row>
    <row r="401" spans="1:12">
      <c r="A401">
        <v>0</v>
      </c>
      <c r="B401">
        <v>0</v>
      </c>
      <c r="C401">
        <v>0</v>
      </c>
      <c r="D401">
        <f t="shared" si="6"/>
        <v>0</v>
      </c>
      <c r="E401" t="s">
        <v>383</v>
      </c>
      <c r="F401" t="s">
        <v>9955</v>
      </c>
      <c r="G401" t="s">
        <v>3751</v>
      </c>
      <c r="H401" t="s">
        <v>3752</v>
      </c>
      <c r="I401" t="s">
        <v>3753</v>
      </c>
      <c r="K401" t="s">
        <v>12385</v>
      </c>
      <c r="L401" t="s">
        <v>3750</v>
      </c>
    </row>
    <row r="402" spans="1:12">
      <c r="A402">
        <v>0</v>
      </c>
      <c r="B402">
        <v>0</v>
      </c>
      <c r="C402">
        <v>0</v>
      </c>
      <c r="D402">
        <f t="shared" si="6"/>
        <v>0</v>
      </c>
      <c r="E402" t="s">
        <v>384</v>
      </c>
      <c r="F402" t="s">
        <v>9956</v>
      </c>
      <c r="G402" t="s">
        <v>3755</v>
      </c>
      <c r="H402" t="s">
        <v>3756</v>
      </c>
      <c r="I402" t="s">
        <v>3757</v>
      </c>
      <c r="K402" t="s">
        <v>12386</v>
      </c>
      <c r="L402" t="s">
        <v>3754</v>
      </c>
    </row>
    <row r="403" spans="1:12">
      <c r="A403">
        <v>0</v>
      </c>
      <c r="B403">
        <v>0</v>
      </c>
      <c r="C403">
        <v>0</v>
      </c>
      <c r="D403">
        <f t="shared" si="6"/>
        <v>0</v>
      </c>
      <c r="E403" t="s">
        <v>385</v>
      </c>
      <c r="F403" t="s">
        <v>9957</v>
      </c>
      <c r="H403" t="s">
        <v>3759</v>
      </c>
      <c r="I403" t="s">
        <v>3760</v>
      </c>
      <c r="K403" t="s">
        <v>12387</v>
      </c>
      <c r="L403" t="s">
        <v>3758</v>
      </c>
    </row>
    <row r="404" spans="1:12">
      <c r="A404">
        <v>24401000</v>
      </c>
      <c r="B404">
        <v>25995000</v>
      </c>
      <c r="C404">
        <v>41758000</v>
      </c>
      <c r="D404">
        <f t="shared" si="6"/>
        <v>25995000</v>
      </c>
      <c r="E404" t="s">
        <v>386</v>
      </c>
      <c r="F404" t="s">
        <v>9958</v>
      </c>
      <c r="H404" t="s">
        <v>2900</v>
      </c>
      <c r="I404" t="s">
        <v>3762</v>
      </c>
      <c r="K404" t="s">
        <v>2900</v>
      </c>
      <c r="L404" t="s">
        <v>3761</v>
      </c>
    </row>
    <row r="405" spans="1:12">
      <c r="A405">
        <v>0</v>
      </c>
      <c r="B405">
        <v>0</v>
      </c>
      <c r="C405">
        <v>0</v>
      </c>
      <c r="D405">
        <f t="shared" si="6"/>
        <v>0</v>
      </c>
      <c r="E405" t="s">
        <v>387</v>
      </c>
      <c r="F405" t="s">
        <v>9959</v>
      </c>
      <c r="G405" t="s">
        <v>3764</v>
      </c>
      <c r="H405" t="s">
        <v>2869</v>
      </c>
      <c r="I405" t="s">
        <v>2570</v>
      </c>
      <c r="K405" t="s">
        <v>12388</v>
      </c>
      <c r="L405" t="s">
        <v>3763</v>
      </c>
    </row>
    <row r="406" spans="1:12">
      <c r="A406">
        <v>476910000</v>
      </c>
      <c r="B406">
        <v>385080000</v>
      </c>
      <c r="C406">
        <v>508070000</v>
      </c>
      <c r="D406">
        <f t="shared" si="6"/>
        <v>476910000</v>
      </c>
      <c r="E406" t="s">
        <v>388</v>
      </c>
      <c r="F406" t="s">
        <v>9960</v>
      </c>
      <c r="G406" t="s">
        <v>3765</v>
      </c>
      <c r="H406" t="s">
        <v>2800</v>
      </c>
      <c r="I406" t="s">
        <v>2713</v>
      </c>
      <c r="K406" t="s">
        <v>12389</v>
      </c>
      <c r="L406" t="s">
        <v>12390</v>
      </c>
    </row>
    <row r="407" spans="1:12">
      <c r="A407">
        <v>0</v>
      </c>
      <c r="B407">
        <v>6037500</v>
      </c>
      <c r="C407">
        <v>7203600</v>
      </c>
      <c r="D407">
        <f t="shared" si="6"/>
        <v>6037500</v>
      </c>
      <c r="E407" t="s">
        <v>389</v>
      </c>
      <c r="F407" t="s">
        <v>9961</v>
      </c>
      <c r="G407" t="s">
        <v>3767</v>
      </c>
      <c r="H407" t="s">
        <v>3135</v>
      </c>
      <c r="I407" t="s">
        <v>2747</v>
      </c>
      <c r="K407" t="s">
        <v>12391</v>
      </c>
      <c r="L407" t="s">
        <v>3766</v>
      </c>
    </row>
    <row r="408" spans="1:12">
      <c r="A408">
        <v>0</v>
      </c>
      <c r="B408">
        <v>0</v>
      </c>
      <c r="C408">
        <v>0</v>
      </c>
      <c r="D408">
        <f t="shared" si="6"/>
        <v>0</v>
      </c>
      <c r="E408" t="s">
        <v>2419</v>
      </c>
      <c r="F408" t="s">
        <v>9962</v>
      </c>
      <c r="G408" t="s">
        <v>3769</v>
      </c>
      <c r="H408" t="s">
        <v>2728</v>
      </c>
      <c r="I408" t="s">
        <v>3770</v>
      </c>
      <c r="K408" t="s">
        <v>12392</v>
      </c>
      <c r="L408" t="s">
        <v>3768</v>
      </c>
    </row>
    <row r="409" spans="1:12">
      <c r="A409">
        <v>1105100000</v>
      </c>
      <c r="B409">
        <v>834040000</v>
      </c>
      <c r="C409">
        <v>574680000</v>
      </c>
      <c r="D409">
        <f t="shared" si="6"/>
        <v>834040000</v>
      </c>
      <c r="E409" t="s">
        <v>390</v>
      </c>
      <c r="F409" t="s">
        <v>9963</v>
      </c>
      <c r="G409" t="s">
        <v>2511</v>
      </c>
      <c r="H409" t="s">
        <v>3771</v>
      </c>
      <c r="I409" t="s">
        <v>3772</v>
      </c>
      <c r="K409" t="s">
        <v>12393</v>
      </c>
      <c r="L409" t="s">
        <v>12394</v>
      </c>
    </row>
    <row r="410" spans="1:12">
      <c r="A410">
        <v>0</v>
      </c>
      <c r="B410">
        <v>0</v>
      </c>
      <c r="C410">
        <v>0</v>
      </c>
      <c r="D410">
        <f t="shared" si="6"/>
        <v>0</v>
      </c>
      <c r="E410" t="s">
        <v>391</v>
      </c>
      <c r="F410" t="s">
        <v>9964</v>
      </c>
      <c r="G410" t="s">
        <v>3774</v>
      </c>
      <c r="H410" t="s">
        <v>3775</v>
      </c>
      <c r="I410" t="s">
        <v>3776</v>
      </c>
      <c r="J410" t="s">
        <v>3777</v>
      </c>
      <c r="K410" t="s">
        <v>12395</v>
      </c>
      <c r="L410" t="s">
        <v>3773</v>
      </c>
    </row>
    <row r="411" spans="1:12">
      <c r="A411">
        <v>13061000</v>
      </c>
      <c r="B411">
        <v>8625800</v>
      </c>
      <c r="C411">
        <v>10316000</v>
      </c>
      <c r="D411">
        <f t="shared" si="6"/>
        <v>10316000</v>
      </c>
      <c r="E411" t="s">
        <v>392</v>
      </c>
      <c r="F411" t="s">
        <v>9965</v>
      </c>
      <c r="G411" t="s">
        <v>3779</v>
      </c>
      <c r="H411" t="s">
        <v>3345</v>
      </c>
      <c r="J411" t="s">
        <v>3780</v>
      </c>
      <c r="K411" t="s">
        <v>12396</v>
      </c>
      <c r="L411" t="s">
        <v>3778</v>
      </c>
    </row>
    <row r="412" spans="1:12">
      <c r="A412">
        <v>0</v>
      </c>
      <c r="B412">
        <v>0</v>
      </c>
      <c r="C412">
        <v>0</v>
      </c>
      <c r="D412">
        <f t="shared" si="6"/>
        <v>0</v>
      </c>
      <c r="E412" t="s">
        <v>393</v>
      </c>
      <c r="F412" t="s">
        <v>9966</v>
      </c>
      <c r="G412" t="s">
        <v>3782</v>
      </c>
      <c r="H412" t="s">
        <v>2538</v>
      </c>
      <c r="I412" t="s">
        <v>2743</v>
      </c>
      <c r="K412" t="s">
        <v>12397</v>
      </c>
      <c r="L412" t="s">
        <v>3781</v>
      </c>
    </row>
    <row r="413" spans="1:12">
      <c r="A413">
        <v>0</v>
      </c>
      <c r="B413">
        <v>0</v>
      </c>
      <c r="C413">
        <v>0</v>
      </c>
      <c r="D413">
        <f t="shared" si="6"/>
        <v>0</v>
      </c>
      <c r="E413" t="s">
        <v>394</v>
      </c>
      <c r="F413" t="s">
        <v>9967</v>
      </c>
      <c r="G413" t="s">
        <v>3784</v>
      </c>
      <c r="H413" t="s">
        <v>3594</v>
      </c>
      <c r="I413" t="s">
        <v>2743</v>
      </c>
      <c r="J413" t="s">
        <v>2946</v>
      </c>
      <c r="K413" t="s">
        <v>12398</v>
      </c>
      <c r="L413" t="s">
        <v>3783</v>
      </c>
    </row>
    <row r="414" spans="1:12">
      <c r="A414">
        <v>0</v>
      </c>
      <c r="B414">
        <v>0</v>
      </c>
      <c r="C414">
        <v>0</v>
      </c>
      <c r="D414">
        <f t="shared" si="6"/>
        <v>0</v>
      </c>
      <c r="E414" t="s">
        <v>395</v>
      </c>
      <c r="F414" t="s">
        <v>9968</v>
      </c>
      <c r="G414" t="s">
        <v>3786</v>
      </c>
      <c r="H414" t="s">
        <v>3787</v>
      </c>
      <c r="I414" t="s">
        <v>3788</v>
      </c>
      <c r="K414" t="s">
        <v>12399</v>
      </c>
      <c r="L414" t="s">
        <v>3785</v>
      </c>
    </row>
    <row r="415" spans="1:12">
      <c r="A415">
        <v>33397000</v>
      </c>
      <c r="B415">
        <v>122090000</v>
      </c>
      <c r="C415">
        <v>101190000</v>
      </c>
      <c r="D415">
        <f t="shared" si="6"/>
        <v>101190000</v>
      </c>
      <c r="E415" t="s">
        <v>396</v>
      </c>
      <c r="F415" t="s">
        <v>9969</v>
      </c>
      <c r="G415" t="s">
        <v>3790</v>
      </c>
      <c r="H415" t="s">
        <v>3791</v>
      </c>
      <c r="I415" t="s">
        <v>3792</v>
      </c>
      <c r="K415" t="s">
        <v>12400</v>
      </c>
      <c r="L415" t="s">
        <v>3789</v>
      </c>
    </row>
    <row r="416" spans="1:12">
      <c r="A416">
        <v>0</v>
      </c>
      <c r="B416">
        <v>8026200</v>
      </c>
      <c r="C416">
        <v>10160000</v>
      </c>
      <c r="D416">
        <f t="shared" si="6"/>
        <v>8026200</v>
      </c>
      <c r="E416" t="s">
        <v>397</v>
      </c>
      <c r="F416" t="s">
        <v>9970</v>
      </c>
      <c r="G416" t="s">
        <v>3794</v>
      </c>
      <c r="H416" t="s">
        <v>3795</v>
      </c>
      <c r="I416" t="s">
        <v>3796</v>
      </c>
      <c r="J416" t="s">
        <v>3797</v>
      </c>
      <c r="K416" t="s">
        <v>12401</v>
      </c>
      <c r="L416" t="s">
        <v>3793</v>
      </c>
    </row>
    <row r="417" spans="1:12">
      <c r="A417">
        <v>781010000</v>
      </c>
      <c r="B417">
        <v>533810000</v>
      </c>
      <c r="C417">
        <v>349390000</v>
      </c>
      <c r="D417">
        <f t="shared" si="6"/>
        <v>533810000</v>
      </c>
      <c r="E417" t="s">
        <v>398</v>
      </c>
      <c r="F417" t="s">
        <v>9971</v>
      </c>
      <c r="G417" t="s">
        <v>2773</v>
      </c>
      <c r="H417" t="s">
        <v>3798</v>
      </c>
      <c r="I417" t="s">
        <v>2798</v>
      </c>
      <c r="K417" t="s">
        <v>12402</v>
      </c>
      <c r="L417" t="s">
        <v>12403</v>
      </c>
    </row>
    <row r="418" spans="1:12">
      <c r="A418">
        <v>0</v>
      </c>
      <c r="B418">
        <v>0</v>
      </c>
      <c r="C418">
        <v>0</v>
      </c>
      <c r="D418">
        <f t="shared" si="6"/>
        <v>0</v>
      </c>
      <c r="E418" t="s">
        <v>399</v>
      </c>
      <c r="F418" t="s">
        <v>9972</v>
      </c>
      <c r="G418" t="s">
        <v>3800</v>
      </c>
      <c r="H418" t="s">
        <v>3801</v>
      </c>
      <c r="I418" t="s">
        <v>3802</v>
      </c>
      <c r="K418" t="s">
        <v>12404</v>
      </c>
      <c r="L418" t="s">
        <v>3799</v>
      </c>
    </row>
    <row r="419" spans="1:12">
      <c r="A419">
        <v>0</v>
      </c>
      <c r="B419">
        <v>0</v>
      </c>
      <c r="C419">
        <v>0</v>
      </c>
      <c r="D419">
        <f t="shared" si="6"/>
        <v>0</v>
      </c>
      <c r="E419" t="s">
        <v>400</v>
      </c>
      <c r="F419" t="s">
        <v>9973</v>
      </c>
      <c r="G419" t="s">
        <v>3804</v>
      </c>
      <c r="H419" t="s">
        <v>3805</v>
      </c>
      <c r="I419" t="s">
        <v>3806</v>
      </c>
      <c r="K419" t="s">
        <v>12405</v>
      </c>
      <c r="L419" t="s">
        <v>3803</v>
      </c>
    </row>
    <row r="420" spans="1:12">
      <c r="A420">
        <v>26086000</v>
      </c>
      <c r="B420">
        <v>20160000</v>
      </c>
      <c r="C420">
        <v>16385000</v>
      </c>
      <c r="D420">
        <f t="shared" si="6"/>
        <v>20160000</v>
      </c>
      <c r="E420" t="s">
        <v>401</v>
      </c>
      <c r="F420" t="s">
        <v>9974</v>
      </c>
      <c r="G420" t="s">
        <v>3808</v>
      </c>
      <c r="H420" t="s">
        <v>2611</v>
      </c>
      <c r="I420" t="s">
        <v>2539</v>
      </c>
      <c r="K420" t="s">
        <v>12406</v>
      </c>
      <c r="L420" t="s">
        <v>3807</v>
      </c>
    </row>
    <row r="421" spans="1:12">
      <c r="A421">
        <v>0</v>
      </c>
      <c r="B421">
        <v>0</v>
      </c>
      <c r="C421">
        <v>2043400</v>
      </c>
      <c r="D421">
        <f t="shared" si="6"/>
        <v>0</v>
      </c>
      <c r="E421" t="s">
        <v>402</v>
      </c>
      <c r="F421" t="s">
        <v>9975</v>
      </c>
      <c r="G421" t="s">
        <v>3810</v>
      </c>
      <c r="H421" t="s">
        <v>3811</v>
      </c>
      <c r="I421" t="s">
        <v>2539</v>
      </c>
      <c r="J421" t="s">
        <v>3013</v>
      </c>
      <c r="K421" t="s">
        <v>12407</v>
      </c>
      <c r="L421" t="s">
        <v>3809</v>
      </c>
    </row>
    <row r="422" spans="1:12">
      <c r="A422">
        <v>0</v>
      </c>
      <c r="B422">
        <v>0</v>
      </c>
      <c r="C422">
        <v>0</v>
      </c>
      <c r="D422">
        <f t="shared" si="6"/>
        <v>0</v>
      </c>
      <c r="E422" t="s">
        <v>403</v>
      </c>
      <c r="F422" t="s">
        <v>9976</v>
      </c>
      <c r="G422" t="s">
        <v>3813</v>
      </c>
      <c r="H422" t="s">
        <v>2631</v>
      </c>
      <c r="I422" t="s">
        <v>3814</v>
      </c>
      <c r="K422" t="s">
        <v>12408</v>
      </c>
      <c r="L422" t="s">
        <v>3812</v>
      </c>
    </row>
    <row r="423" spans="1:12">
      <c r="A423">
        <v>0</v>
      </c>
      <c r="B423">
        <v>0</v>
      </c>
      <c r="C423">
        <v>0</v>
      </c>
      <c r="D423">
        <f t="shared" si="6"/>
        <v>0</v>
      </c>
      <c r="E423" t="s">
        <v>404</v>
      </c>
      <c r="F423" t="s">
        <v>9977</v>
      </c>
      <c r="G423" t="s">
        <v>3816</v>
      </c>
      <c r="H423" t="s">
        <v>3817</v>
      </c>
      <c r="I423" t="s">
        <v>3818</v>
      </c>
      <c r="K423" t="s">
        <v>12409</v>
      </c>
      <c r="L423" t="s">
        <v>3815</v>
      </c>
    </row>
    <row r="424" spans="1:12">
      <c r="A424">
        <v>3717100</v>
      </c>
      <c r="B424">
        <v>5667200</v>
      </c>
      <c r="C424">
        <v>8834300</v>
      </c>
      <c r="D424">
        <f t="shared" si="6"/>
        <v>5667200</v>
      </c>
      <c r="E424" t="s">
        <v>405</v>
      </c>
      <c r="F424" t="s">
        <v>9978</v>
      </c>
      <c r="G424" t="s">
        <v>3820</v>
      </c>
      <c r="H424" t="s">
        <v>2869</v>
      </c>
      <c r="K424" t="s">
        <v>12410</v>
      </c>
      <c r="L424" t="s">
        <v>3819</v>
      </c>
    </row>
    <row r="425" spans="1:12">
      <c r="A425">
        <v>0</v>
      </c>
      <c r="B425">
        <v>0</v>
      </c>
      <c r="C425">
        <v>7208100</v>
      </c>
      <c r="D425">
        <f t="shared" si="6"/>
        <v>0</v>
      </c>
      <c r="E425" t="s">
        <v>406</v>
      </c>
      <c r="F425" t="s">
        <v>9979</v>
      </c>
      <c r="G425" t="s">
        <v>3822</v>
      </c>
      <c r="H425" t="s">
        <v>3823</v>
      </c>
      <c r="I425" t="s">
        <v>3824</v>
      </c>
      <c r="K425" t="s">
        <v>12411</v>
      </c>
      <c r="L425" t="s">
        <v>3821</v>
      </c>
    </row>
    <row r="426" spans="1:12">
      <c r="A426">
        <v>0</v>
      </c>
      <c r="B426">
        <v>0</v>
      </c>
      <c r="C426">
        <v>0</v>
      </c>
      <c r="D426">
        <f t="shared" si="6"/>
        <v>0</v>
      </c>
      <c r="E426" t="s">
        <v>407</v>
      </c>
      <c r="F426" t="s">
        <v>9980</v>
      </c>
      <c r="G426" t="s">
        <v>3826</v>
      </c>
      <c r="H426" t="s">
        <v>3827</v>
      </c>
      <c r="I426" t="s">
        <v>3828</v>
      </c>
      <c r="K426" t="s">
        <v>12412</v>
      </c>
      <c r="L426" t="s">
        <v>3825</v>
      </c>
    </row>
    <row r="427" spans="1:12">
      <c r="A427">
        <v>0</v>
      </c>
      <c r="B427">
        <v>0</v>
      </c>
      <c r="C427">
        <v>0</v>
      </c>
      <c r="D427">
        <f t="shared" si="6"/>
        <v>0</v>
      </c>
      <c r="E427" t="s">
        <v>408</v>
      </c>
      <c r="F427" t="s">
        <v>9981</v>
      </c>
      <c r="G427" t="s">
        <v>3217</v>
      </c>
      <c r="H427" t="s">
        <v>3830</v>
      </c>
      <c r="I427" t="s">
        <v>3831</v>
      </c>
      <c r="K427" t="s">
        <v>12413</v>
      </c>
      <c r="L427" t="s">
        <v>3829</v>
      </c>
    </row>
    <row r="428" spans="1:12">
      <c r="A428">
        <v>0</v>
      </c>
      <c r="B428">
        <v>0</v>
      </c>
      <c r="C428">
        <v>0</v>
      </c>
      <c r="D428">
        <f t="shared" si="6"/>
        <v>0</v>
      </c>
      <c r="E428" t="s">
        <v>409</v>
      </c>
      <c r="F428" t="s">
        <v>9982</v>
      </c>
      <c r="G428" t="s">
        <v>3833</v>
      </c>
      <c r="H428" t="s">
        <v>3834</v>
      </c>
      <c r="I428" t="s">
        <v>3835</v>
      </c>
      <c r="K428" t="s">
        <v>12414</v>
      </c>
      <c r="L428" t="s">
        <v>3832</v>
      </c>
    </row>
    <row r="429" spans="1:12">
      <c r="A429">
        <v>0</v>
      </c>
      <c r="B429">
        <v>0</v>
      </c>
      <c r="C429">
        <v>0</v>
      </c>
      <c r="D429">
        <f t="shared" si="6"/>
        <v>0</v>
      </c>
      <c r="E429" t="s">
        <v>410</v>
      </c>
      <c r="F429" t="s">
        <v>9983</v>
      </c>
      <c r="G429" t="s">
        <v>3837</v>
      </c>
      <c r="H429" t="s">
        <v>3838</v>
      </c>
      <c r="I429" t="s">
        <v>3839</v>
      </c>
      <c r="K429" t="s">
        <v>12415</v>
      </c>
      <c r="L429" t="s">
        <v>3836</v>
      </c>
    </row>
    <row r="430" spans="1:12">
      <c r="A430">
        <v>31531000</v>
      </c>
      <c r="B430">
        <v>50620000</v>
      </c>
      <c r="C430">
        <v>48537000</v>
      </c>
      <c r="D430">
        <f t="shared" si="6"/>
        <v>48537000</v>
      </c>
      <c r="E430" t="s">
        <v>411</v>
      </c>
      <c r="F430" t="s">
        <v>9984</v>
      </c>
      <c r="G430" t="s">
        <v>3841</v>
      </c>
      <c r="H430" t="s">
        <v>2538</v>
      </c>
      <c r="I430" t="s">
        <v>3842</v>
      </c>
      <c r="K430" t="s">
        <v>12416</v>
      </c>
      <c r="L430" t="s">
        <v>3840</v>
      </c>
    </row>
    <row r="431" spans="1:12">
      <c r="A431">
        <v>0</v>
      </c>
      <c r="B431">
        <v>0</v>
      </c>
      <c r="C431">
        <v>0</v>
      </c>
      <c r="D431">
        <f t="shared" si="6"/>
        <v>0</v>
      </c>
      <c r="E431" t="s">
        <v>412</v>
      </c>
      <c r="F431" t="s">
        <v>9985</v>
      </c>
      <c r="G431" t="s">
        <v>12417</v>
      </c>
      <c r="H431" t="s">
        <v>3844</v>
      </c>
      <c r="I431" t="s">
        <v>12418</v>
      </c>
      <c r="K431" t="s">
        <v>12419</v>
      </c>
      <c r="L431" t="s">
        <v>3843</v>
      </c>
    </row>
    <row r="432" spans="1:12">
      <c r="A432">
        <v>0</v>
      </c>
      <c r="B432">
        <v>0</v>
      </c>
      <c r="C432">
        <v>1312200</v>
      </c>
      <c r="D432">
        <f t="shared" si="6"/>
        <v>0</v>
      </c>
      <c r="E432" t="s">
        <v>413</v>
      </c>
      <c r="F432" t="s">
        <v>9986</v>
      </c>
      <c r="G432" t="s">
        <v>3846</v>
      </c>
      <c r="H432" t="s">
        <v>3847</v>
      </c>
      <c r="I432" t="s">
        <v>2678</v>
      </c>
      <c r="K432" t="s">
        <v>12420</v>
      </c>
      <c r="L432" t="s">
        <v>3845</v>
      </c>
    </row>
    <row r="433" spans="1:12">
      <c r="A433">
        <v>0</v>
      </c>
      <c r="B433">
        <v>0</v>
      </c>
      <c r="C433">
        <v>0</v>
      </c>
      <c r="D433">
        <f t="shared" si="6"/>
        <v>0</v>
      </c>
      <c r="E433" t="s">
        <v>414</v>
      </c>
      <c r="F433" t="s">
        <v>9987</v>
      </c>
      <c r="G433" t="s">
        <v>3849</v>
      </c>
      <c r="H433" t="s">
        <v>3850</v>
      </c>
      <c r="I433" t="s">
        <v>2725</v>
      </c>
      <c r="K433" t="s">
        <v>12421</v>
      </c>
      <c r="L433" t="s">
        <v>3848</v>
      </c>
    </row>
    <row r="434" spans="1:12">
      <c r="A434">
        <v>0</v>
      </c>
      <c r="B434">
        <v>0</v>
      </c>
      <c r="C434">
        <v>4000900</v>
      </c>
      <c r="D434">
        <f t="shared" si="6"/>
        <v>0</v>
      </c>
      <c r="E434" t="s">
        <v>415</v>
      </c>
      <c r="F434" t="s">
        <v>9988</v>
      </c>
      <c r="G434" t="s">
        <v>12422</v>
      </c>
      <c r="H434" t="s">
        <v>3852</v>
      </c>
      <c r="I434" t="s">
        <v>2747</v>
      </c>
      <c r="K434" t="s">
        <v>12423</v>
      </c>
      <c r="L434" t="s">
        <v>3851</v>
      </c>
    </row>
    <row r="435" spans="1:12">
      <c r="A435">
        <v>0</v>
      </c>
      <c r="B435">
        <v>0</v>
      </c>
      <c r="C435">
        <v>0</v>
      </c>
      <c r="D435">
        <f t="shared" si="6"/>
        <v>0</v>
      </c>
      <c r="E435" t="s">
        <v>416</v>
      </c>
      <c r="F435" t="s">
        <v>9989</v>
      </c>
      <c r="G435" t="s">
        <v>3854</v>
      </c>
      <c r="H435" t="s">
        <v>2538</v>
      </c>
      <c r="I435" t="s">
        <v>2743</v>
      </c>
      <c r="J435" t="s">
        <v>3855</v>
      </c>
      <c r="K435" t="s">
        <v>12424</v>
      </c>
      <c r="L435" t="s">
        <v>3853</v>
      </c>
    </row>
    <row r="436" spans="1:12">
      <c r="A436">
        <v>138850000</v>
      </c>
      <c r="B436">
        <v>222130000</v>
      </c>
      <c r="C436">
        <v>156050000</v>
      </c>
      <c r="D436">
        <f t="shared" si="6"/>
        <v>156050000</v>
      </c>
      <c r="E436" t="s">
        <v>417</v>
      </c>
      <c r="F436" t="s">
        <v>417</v>
      </c>
      <c r="G436" t="s">
        <v>2511</v>
      </c>
      <c r="H436" t="s">
        <v>3856</v>
      </c>
      <c r="I436" t="s">
        <v>3857</v>
      </c>
      <c r="K436" t="s">
        <v>12425</v>
      </c>
      <c r="L436" t="s">
        <v>12426</v>
      </c>
    </row>
    <row r="437" spans="1:12">
      <c r="A437">
        <v>1800300000</v>
      </c>
      <c r="B437">
        <v>1418500000</v>
      </c>
      <c r="C437">
        <v>1182500000</v>
      </c>
      <c r="D437">
        <f t="shared" si="6"/>
        <v>1418500000</v>
      </c>
      <c r="E437" t="s">
        <v>418</v>
      </c>
      <c r="F437" t="s">
        <v>9990</v>
      </c>
      <c r="G437" t="s">
        <v>2511</v>
      </c>
      <c r="H437" t="s">
        <v>2712</v>
      </c>
      <c r="I437" t="s">
        <v>2713</v>
      </c>
      <c r="K437" t="s">
        <v>12427</v>
      </c>
      <c r="L437" t="s">
        <v>12428</v>
      </c>
    </row>
    <row r="438" spans="1:12">
      <c r="A438">
        <v>0</v>
      </c>
      <c r="B438">
        <v>0</v>
      </c>
      <c r="C438">
        <v>0</v>
      </c>
      <c r="D438">
        <f t="shared" si="6"/>
        <v>0</v>
      </c>
      <c r="E438" t="s">
        <v>419</v>
      </c>
      <c r="F438" t="s">
        <v>9991</v>
      </c>
      <c r="G438" t="s">
        <v>3859</v>
      </c>
      <c r="K438" t="s">
        <v>12429</v>
      </c>
      <c r="L438" t="s">
        <v>3858</v>
      </c>
    </row>
    <row r="439" spans="1:12">
      <c r="A439">
        <v>0</v>
      </c>
      <c r="B439">
        <v>0</v>
      </c>
      <c r="C439">
        <v>0</v>
      </c>
      <c r="D439">
        <f t="shared" si="6"/>
        <v>0</v>
      </c>
      <c r="E439" t="s">
        <v>420</v>
      </c>
      <c r="F439" t="s">
        <v>9992</v>
      </c>
      <c r="G439" t="s">
        <v>3861</v>
      </c>
      <c r="H439" t="s">
        <v>3862</v>
      </c>
      <c r="I439" t="s">
        <v>2743</v>
      </c>
      <c r="J439" t="s">
        <v>2793</v>
      </c>
      <c r="K439" t="s">
        <v>12430</v>
      </c>
      <c r="L439" t="s">
        <v>3860</v>
      </c>
    </row>
    <row r="440" spans="1:12">
      <c r="A440">
        <v>0</v>
      </c>
      <c r="B440">
        <v>0</v>
      </c>
      <c r="C440">
        <v>0</v>
      </c>
      <c r="D440">
        <f t="shared" si="6"/>
        <v>0</v>
      </c>
      <c r="E440" t="s">
        <v>421</v>
      </c>
      <c r="F440" t="s">
        <v>9993</v>
      </c>
      <c r="H440" t="s">
        <v>3864</v>
      </c>
      <c r="I440" t="s">
        <v>3865</v>
      </c>
      <c r="K440" t="s">
        <v>3864</v>
      </c>
      <c r="L440" t="s">
        <v>3863</v>
      </c>
    </row>
    <row r="441" spans="1:12">
      <c r="A441">
        <v>18865000</v>
      </c>
      <c r="B441">
        <v>18965000</v>
      </c>
      <c r="C441">
        <v>14916000</v>
      </c>
      <c r="D441">
        <f t="shared" si="6"/>
        <v>18865000</v>
      </c>
      <c r="E441" t="s">
        <v>422</v>
      </c>
      <c r="F441" t="s">
        <v>9994</v>
      </c>
      <c r="G441" t="s">
        <v>3867</v>
      </c>
      <c r="H441" t="s">
        <v>3868</v>
      </c>
      <c r="I441" t="s">
        <v>3869</v>
      </c>
      <c r="K441" t="s">
        <v>12431</v>
      </c>
      <c r="L441" t="s">
        <v>3866</v>
      </c>
    </row>
    <row r="442" spans="1:12">
      <c r="A442">
        <v>416490000</v>
      </c>
      <c r="B442">
        <v>450130000</v>
      </c>
      <c r="C442">
        <v>544640000</v>
      </c>
      <c r="D442">
        <f t="shared" si="6"/>
        <v>450130000</v>
      </c>
      <c r="E442" t="s">
        <v>423</v>
      </c>
      <c r="F442" t="s">
        <v>9995</v>
      </c>
      <c r="G442" t="s">
        <v>3871</v>
      </c>
      <c r="H442" t="s">
        <v>2611</v>
      </c>
      <c r="I442" t="s">
        <v>2747</v>
      </c>
      <c r="J442" t="s">
        <v>3872</v>
      </c>
      <c r="K442" t="s">
        <v>12432</v>
      </c>
      <c r="L442" t="s">
        <v>3870</v>
      </c>
    </row>
    <row r="443" spans="1:12">
      <c r="A443">
        <v>0</v>
      </c>
      <c r="B443">
        <v>0</v>
      </c>
      <c r="C443">
        <v>0</v>
      </c>
      <c r="D443">
        <f t="shared" si="6"/>
        <v>0</v>
      </c>
      <c r="E443" t="s">
        <v>424</v>
      </c>
      <c r="F443" t="s">
        <v>9996</v>
      </c>
      <c r="G443" t="s">
        <v>3874</v>
      </c>
      <c r="H443" t="s">
        <v>3875</v>
      </c>
      <c r="I443" t="s">
        <v>3876</v>
      </c>
      <c r="K443" t="s">
        <v>12433</v>
      </c>
      <c r="L443" t="s">
        <v>3873</v>
      </c>
    </row>
    <row r="444" spans="1:12">
      <c r="A444">
        <v>0</v>
      </c>
      <c r="B444">
        <v>0</v>
      </c>
      <c r="C444">
        <v>0</v>
      </c>
      <c r="D444">
        <f t="shared" si="6"/>
        <v>0</v>
      </c>
      <c r="E444" t="s">
        <v>425</v>
      </c>
      <c r="F444" t="s">
        <v>9997</v>
      </c>
      <c r="G444" t="s">
        <v>3878</v>
      </c>
      <c r="H444" t="s">
        <v>3879</v>
      </c>
      <c r="K444" t="s">
        <v>12434</v>
      </c>
      <c r="L444" t="s">
        <v>3877</v>
      </c>
    </row>
    <row r="445" spans="1:12">
      <c r="A445">
        <v>0</v>
      </c>
      <c r="B445">
        <v>10853000</v>
      </c>
      <c r="C445">
        <v>6335100</v>
      </c>
      <c r="D445">
        <f t="shared" si="6"/>
        <v>6335100</v>
      </c>
      <c r="E445" t="s">
        <v>426</v>
      </c>
      <c r="F445" t="s">
        <v>9998</v>
      </c>
      <c r="G445" t="s">
        <v>3881</v>
      </c>
      <c r="H445" t="s">
        <v>3882</v>
      </c>
      <c r="I445" t="s">
        <v>3883</v>
      </c>
      <c r="K445" t="s">
        <v>12435</v>
      </c>
      <c r="L445" t="s">
        <v>3880</v>
      </c>
    </row>
    <row r="446" spans="1:12">
      <c r="A446">
        <v>0</v>
      </c>
      <c r="B446">
        <v>0</v>
      </c>
      <c r="C446">
        <v>0</v>
      </c>
      <c r="D446">
        <f t="shared" si="6"/>
        <v>0</v>
      </c>
      <c r="E446" t="s">
        <v>427</v>
      </c>
      <c r="F446" t="s">
        <v>9999</v>
      </c>
      <c r="G446" t="s">
        <v>3885</v>
      </c>
      <c r="H446" t="s">
        <v>3886</v>
      </c>
      <c r="I446" t="s">
        <v>3887</v>
      </c>
      <c r="K446" t="s">
        <v>12436</v>
      </c>
      <c r="L446" t="s">
        <v>3884</v>
      </c>
    </row>
    <row r="447" spans="1:12">
      <c r="A447">
        <v>3178600</v>
      </c>
      <c r="B447">
        <v>5000100</v>
      </c>
      <c r="C447">
        <v>9694700</v>
      </c>
      <c r="D447">
        <f t="shared" si="6"/>
        <v>5000100</v>
      </c>
      <c r="E447" t="s">
        <v>428</v>
      </c>
      <c r="F447" t="s">
        <v>10000</v>
      </c>
      <c r="G447" t="s">
        <v>3889</v>
      </c>
      <c r="H447" t="s">
        <v>3890</v>
      </c>
      <c r="I447" t="s">
        <v>3891</v>
      </c>
      <c r="K447" t="s">
        <v>12437</v>
      </c>
      <c r="L447" t="s">
        <v>3888</v>
      </c>
    </row>
    <row r="448" spans="1:12">
      <c r="A448">
        <v>0</v>
      </c>
      <c r="B448">
        <v>0</v>
      </c>
      <c r="C448">
        <v>0</v>
      </c>
      <c r="D448">
        <f t="shared" si="6"/>
        <v>0</v>
      </c>
      <c r="E448" t="s">
        <v>429</v>
      </c>
      <c r="F448" t="s">
        <v>10001</v>
      </c>
      <c r="G448" t="s">
        <v>3893</v>
      </c>
      <c r="H448" t="s">
        <v>3109</v>
      </c>
      <c r="I448" t="s">
        <v>2678</v>
      </c>
      <c r="K448" t="s">
        <v>12438</v>
      </c>
      <c r="L448" t="s">
        <v>3892</v>
      </c>
    </row>
    <row r="449" spans="1:12">
      <c r="A449">
        <v>0</v>
      </c>
      <c r="B449">
        <v>0</v>
      </c>
      <c r="C449">
        <v>0</v>
      </c>
      <c r="D449">
        <f t="shared" si="6"/>
        <v>0</v>
      </c>
      <c r="E449" t="s">
        <v>430</v>
      </c>
      <c r="F449" t="s">
        <v>10002</v>
      </c>
      <c r="G449" t="s">
        <v>3895</v>
      </c>
      <c r="H449" t="s">
        <v>2611</v>
      </c>
      <c r="I449" t="s">
        <v>2539</v>
      </c>
      <c r="J449" t="s">
        <v>3896</v>
      </c>
      <c r="K449" t="s">
        <v>12439</v>
      </c>
      <c r="L449" t="s">
        <v>3894</v>
      </c>
    </row>
    <row r="450" spans="1:12">
      <c r="A450">
        <v>0</v>
      </c>
      <c r="B450">
        <v>0</v>
      </c>
      <c r="C450">
        <v>0</v>
      </c>
      <c r="D450">
        <f t="shared" si="6"/>
        <v>0</v>
      </c>
      <c r="E450" t="s">
        <v>431</v>
      </c>
      <c r="F450" t="s">
        <v>10003</v>
      </c>
      <c r="G450" t="s">
        <v>3898</v>
      </c>
      <c r="H450" t="s">
        <v>3899</v>
      </c>
      <c r="I450" t="s">
        <v>2504</v>
      </c>
      <c r="J450" t="s">
        <v>3900</v>
      </c>
      <c r="K450" t="s">
        <v>12440</v>
      </c>
      <c r="L450" t="s">
        <v>3897</v>
      </c>
    </row>
    <row r="451" spans="1:12">
      <c r="A451">
        <v>0</v>
      </c>
      <c r="B451">
        <v>2115600</v>
      </c>
      <c r="C451">
        <v>9837500</v>
      </c>
      <c r="D451">
        <f t="shared" ref="D451:D514" si="7">MEDIAN(A451:C451)</f>
        <v>2115600</v>
      </c>
      <c r="E451" t="s">
        <v>432</v>
      </c>
      <c r="F451" t="s">
        <v>10004</v>
      </c>
      <c r="G451" t="s">
        <v>3902</v>
      </c>
      <c r="H451" t="s">
        <v>3903</v>
      </c>
      <c r="I451" t="s">
        <v>3904</v>
      </c>
      <c r="K451" t="s">
        <v>12441</v>
      </c>
      <c r="L451" t="s">
        <v>3901</v>
      </c>
    </row>
    <row r="452" spans="1:12">
      <c r="A452">
        <v>0</v>
      </c>
      <c r="B452">
        <v>0</v>
      </c>
      <c r="C452">
        <v>0</v>
      </c>
      <c r="D452">
        <f t="shared" si="7"/>
        <v>0</v>
      </c>
      <c r="E452" t="s">
        <v>433</v>
      </c>
      <c r="F452" t="s">
        <v>10005</v>
      </c>
      <c r="G452" t="s">
        <v>3906</v>
      </c>
      <c r="H452" t="s">
        <v>3907</v>
      </c>
      <c r="I452" t="s">
        <v>3908</v>
      </c>
      <c r="K452" t="s">
        <v>12442</v>
      </c>
      <c r="L452" t="s">
        <v>3905</v>
      </c>
    </row>
    <row r="453" spans="1:12">
      <c r="A453">
        <v>0</v>
      </c>
      <c r="B453">
        <v>0</v>
      </c>
      <c r="C453">
        <v>0</v>
      </c>
      <c r="D453">
        <f t="shared" si="7"/>
        <v>0</v>
      </c>
      <c r="E453" t="s">
        <v>434</v>
      </c>
      <c r="F453" t="s">
        <v>10006</v>
      </c>
      <c r="G453" t="s">
        <v>3910</v>
      </c>
      <c r="H453" t="s">
        <v>3911</v>
      </c>
      <c r="I453" t="s">
        <v>3912</v>
      </c>
      <c r="K453" t="s">
        <v>12443</v>
      </c>
      <c r="L453" t="s">
        <v>3909</v>
      </c>
    </row>
    <row r="454" spans="1:12">
      <c r="A454">
        <v>12108000</v>
      </c>
      <c r="B454">
        <v>11973000</v>
      </c>
      <c r="C454">
        <v>12824000</v>
      </c>
      <c r="D454">
        <f t="shared" si="7"/>
        <v>12108000</v>
      </c>
      <c r="E454" t="s">
        <v>435</v>
      </c>
      <c r="F454" t="s">
        <v>10007</v>
      </c>
      <c r="G454" t="s">
        <v>3914</v>
      </c>
      <c r="H454" t="s">
        <v>3915</v>
      </c>
      <c r="J454" t="s">
        <v>3916</v>
      </c>
      <c r="K454" t="s">
        <v>12444</v>
      </c>
      <c r="L454" t="s">
        <v>3913</v>
      </c>
    </row>
    <row r="455" spans="1:12">
      <c r="A455">
        <v>0</v>
      </c>
      <c r="B455">
        <v>0</v>
      </c>
      <c r="C455">
        <v>0</v>
      </c>
      <c r="D455">
        <f t="shared" si="7"/>
        <v>0</v>
      </c>
      <c r="E455" t="s">
        <v>436</v>
      </c>
      <c r="F455" t="s">
        <v>10008</v>
      </c>
      <c r="G455" t="s">
        <v>3918</v>
      </c>
      <c r="H455" t="s">
        <v>3919</v>
      </c>
      <c r="I455" t="s">
        <v>3920</v>
      </c>
      <c r="K455" t="s">
        <v>12445</v>
      </c>
      <c r="L455" t="s">
        <v>3917</v>
      </c>
    </row>
    <row r="456" spans="1:12">
      <c r="A456">
        <v>0</v>
      </c>
      <c r="B456">
        <v>0</v>
      </c>
      <c r="C456">
        <v>0</v>
      </c>
      <c r="D456">
        <f t="shared" si="7"/>
        <v>0</v>
      </c>
      <c r="E456" t="s">
        <v>437</v>
      </c>
      <c r="F456" t="s">
        <v>10009</v>
      </c>
      <c r="G456" t="s">
        <v>3922</v>
      </c>
      <c r="H456" t="s">
        <v>3923</v>
      </c>
      <c r="I456" t="s">
        <v>3924</v>
      </c>
      <c r="K456" t="s">
        <v>12446</v>
      </c>
      <c r="L456" t="s">
        <v>3921</v>
      </c>
    </row>
    <row r="457" spans="1:12">
      <c r="A457">
        <v>0</v>
      </c>
      <c r="B457">
        <v>0</v>
      </c>
      <c r="C457">
        <v>0</v>
      </c>
      <c r="D457">
        <f t="shared" si="7"/>
        <v>0</v>
      </c>
      <c r="E457" t="s">
        <v>438</v>
      </c>
      <c r="F457" t="s">
        <v>10010</v>
      </c>
      <c r="G457" t="s">
        <v>3926</v>
      </c>
      <c r="H457" t="s">
        <v>3927</v>
      </c>
      <c r="K457" t="s">
        <v>12447</v>
      </c>
      <c r="L457" t="s">
        <v>3925</v>
      </c>
    </row>
    <row r="458" spans="1:12">
      <c r="A458">
        <v>0</v>
      </c>
      <c r="B458">
        <v>0</v>
      </c>
      <c r="C458">
        <v>17785000</v>
      </c>
      <c r="D458">
        <f t="shared" si="7"/>
        <v>0</v>
      </c>
      <c r="E458" t="s">
        <v>439</v>
      </c>
      <c r="F458" t="s">
        <v>10011</v>
      </c>
      <c r="G458" t="s">
        <v>3929</v>
      </c>
      <c r="H458" t="s">
        <v>3930</v>
      </c>
      <c r="K458" t="s">
        <v>12448</v>
      </c>
      <c r="L458" t="s">
        <v>3928</v>
      </c>
    </row>
    <row r="459" spans="1:12">
      <c r="A459">
        <v>0</v>
      </c>
      <c r="B459">
        <v>0</v>
      </c>
      <c r="C459">
        <v>0</v>
      </c>
      <c r="D459">
        <f t="shared" si="7"/>
        <v>0</v>
      </c>
      <c r="E459" t="s">
        <v>440</v>
      </c>
      <c r="F459" t="s">
        <v>10012</v>
      </c>
      <c r="G459" t="s">
        <v>3932</v>
      </c>
      <c r="H459" t="s">
        <v>3109</v>
      </c>
      <c r="I459" t="s">
        <v>2570</v>
      </c>
      <c r="K459" t="s">
        <v>12449</v>
      </c>
      <c r="L459" t="s">
        <v>3931</v>
      </c>
    </row>
    <row r="460" spans="1:12">
      <c r="A460">
        <v>0</v>
      </c>
      <c r="B460">
        <v>0</v>
      </c>
      <c r="C460">
        <v>2695400</v>
      </c>
      <c r="D460">
        <f t="shared" si="7"/>
        <v>0</v>
      </c>
      <c r="E460" t="s">
        <v>441</v>
      </c>
      <c r="F460" t="s">
        <v>10013</v>
      </c>
      <c r="G460" t="s">
        <v>3934</v>
      </c>
      <c r="H460" t="s">
        <v>3935</v>
      </c>
      <c r="I460" t="s">
        <v>3936</v>
      </c>
      <c r="K460" t="s">
        <v>12450</v>
      </c>
      <c r="L460" t="s">
        <v>3933</v>
      </c>
    </row>
    <row r="461" spans="1:12">
      <c r="A461">
        <v>0</v>
      </c>
      <c r="B461">
        <v>23879000</v>
      </c>
      <c r="C461">
        <v>30786000</v>
      </c>
      <c r="D461">
        <f t="shared" si="7"/>
        <v>23879000</v>
      </c>
      <c r="E461" t="s">
        <v>442</v>
      </c>
      <c r="F461" t="s">
        <v>10014</v>
      </c>
      <c r="G461" t="s">
        <v>3938</v>
      </c>
      <c r="H461" t="s">
        <v>2611</v>
      </c>
      <c r="K461" t="s">
        <v>12451</v>
      </c>
      <c r="L461" t="s">
        <v>3937</v>
      </c>
    </row>
    <row r="462" spans="1:12">
      <c r="A462">
        <v>5528100</v>
      </c>
      <c r="B462">
        <v>7668900</v>
      </c>
      <c r="C462">
        <v>16766000</v>
      </c>
      <c r="D462">
        <f t="shared" si="7"/>
        <v>7668900</v>
      </c>
      <c r="E462" t="s">
        <v>443</v>
      </c>
      <c r="F462" t="s">
        <v>10015</v>
      </c>
      <c r="G462" t="s">
        <v>3939</v>
      </c>
      <c r="H462" t="s">
        <v>3046</v>
      </c>
      <c r="I462" t="s">
        <v>3940</v>
      </c>
      <c r="K462" t="s">
        <v>12452</v>
      </c>
      <c r="L462" t="s">
        <v>12453</v>
      </c>
    </row>
    <row r="463" spans="1:12">
      <c r="A463">
        <v>9504100</v>
      </c>
      <c r="B463">
        <v>9769300</v>
      </c>
      <c r="C463">
        <v>8816500</v>
      </c>
      <c r="D463">
        <f t="shared" si="7"/>
        <v>9504100</v>
      </c>
      <c r="E463" t="s">
        <v>444</v>
      </c>
      <c r="F463" t="s">
        <v>10016</v>
      </c>
      <c r="G463" t="s">
        <v>3942</v>
      </c>
      <c r="H463" t="s">
        <v>3943</v>
      </c>
      <c r="I463" t="s">
        <v>3944</v>
      </c>
      <c r="K463" t="s">
        <v>12454</v>
      </c>
      <c r="L463" t="s">
        <v>3941</v>
      </c>
    </row>
    <row r="464" spans="1:12">
      <c r="A464">
        <v>832240000</v>
      </c>
      <c r="B464">
        <v>804920000</v>
      </c>
      <c r="C464">
        <v>534620000</v>
      </c>
      <c r="D464">
        <f t="shared" si="7"/>
        <v>804920000</v>
      </c>
      <c r="E464" t="s">
        <v>445</v>
      </c>
      <c r="F464" t="s">
        <v>10017</v>
      </c>
      <c r="G464" t="s">
        <v>2511</v>
      </c>
      <c r="H464" t="s">
        <v>2800</v>
      </c>
      <c r="I464" t="s">
        <v>3772</v>
      </c>
      <c r="K464" t="s">
        <v>12455</v>
      </c>
      <c r="L464" t="s">
        <v>12456</v>
      </c>
    </row>
    <row r="465" spans="1:12">
      <c r="A465">
        <v>0</v>
      </c>
      <c r="B465">
        <v>0</v>
      </c>
      <c r="C465">
        <v>0</v>
      </c>
      <c r="D465">
        <f t="shared" si="7"/>
        <v>0</v>
      </c>
      <c r="E465" t="s">
        <v>446</v>
      </c>
      <c r="F465" t="s">
        <v>10018</v>
      </c>
      <c r="G465" t="s">
        <v>3946</v>
      </c>
      <c r="H465" t="s">
        <v>3947</v>
      </c>
      <c r="I465" t="s">
        <v>2508</v>
      </c>
      <c r="J465" t="s">
        <v>3948</v>
      </c>
      <c r="K465" t="s">
        <v>12457</v>
      </c>
      <c r="L465" t="s">
        <v>3945</v>
      </c>
    </row>
    <row r="466" spans="1:12">
      <c r="A466">
        <v>0</v>
      </c>
      <c r="B466">
        <v>0</v>
      </c>
      <c r="C466">
        <v>0</v>
      </c>
      <c r="D466">
        <f t="shared" si="7"/>
        <v>0</v>
      </c>
      <c r="E466" t="s">
        <v>447</v>
      </c>
      <c r="F466" t="s">
        <v>10019</v>
      </c>
      <c r="G466" t="s">
        <v>3950</v>
      </c>
      <c r="H466" t="s">
        <v>3951</v>
      </c>
      <c r="I466" t="s">
        <v>3952</v>
      </c>
      <c r="K466" t="s">
        <v>12458</v>
      </c>
      <c r="L466" t="s">
        <v>3949</v>
      </c>
    </row>
    <row r="467" spans="1:12">
      <c r="A467">
        <v>15155000</v>
      </c>
      <c r="B467">
        <v>15245000</v>
      </c>
      <c r="C467">
        <v>19726000</v>
      </c>
      <c r="D467">
        <f t="shared" si="7"/>
        <v>15245000</v>
      </c>
      <c r="E467" t="s">
        <v>448</v>
      </c>
      <c r="F467" t="s">
        <v>10020</v>
      </c>
      <c r="G467" t="s">
        <v>3954</v>
      </c>
      <c r="H467" t="s">
        <v>3221</v>
      </c>
      <c r="I467" t="s">
        <v>2729</v>
      </c>
      <c r="K467" t="s">
        <v>12459</v>
      </c>
      <c r="L467" t="s">
        <v>3953</v>
      </c>
    </row>
    <row r="468" spans="1:12">
      <c r="A468">
        <v>16604000</v>
      </c>
      <c r="B468">
        <v>37249000</v>
      </c>
      <c r="C468">
        <v>31039000</v>
      </c>
      <c r="D468">
        <f t="shared" si="7"/>
        <v>31039000</v>
      </c>
      <c r="E468" t="s">
        <v>449</v>
      </c>
      <c r="F468" t="s">
        <v>10021</v>
      </c>
      <c r="G468" t="s">
        <v>3610</v>
      </c>
      <c r="H468" t="s">
        <v>3611</v>
      </c>
      <c r="I468" t="s">
        <v>2747</v>
      </c>
      <c r="K468" t="s">
        <v>12334</v>
      </c>
      <c r="L468" t="s">
        <v>3955</v>
      </c>
    </row>
    <row r="469" spans="1:12">
      <c r="A469">
        <v>0</v>
      </c>
      <c r="B469">
        <v>0</v>
      </c>
      <c r="C469">
        <v>0</v>
      </c>
      <c r="D469">
        <f t="shared" si="7"/>
        <v>0</v>
      </c>
      <c r="E469" t="s">
        <v>450</v>
      </c>
      <c r="F469" t="s">
        <v>10022</v>
      </c>
      <c r="G469" t="s">
        <v>3957</v>
      </c>
      <c r="H469" t="s">
        <v>3958</v>
      </c>
      <c r="I469" t="s">
        <v>3959</v>
      </c>
      <c r="K469" t="s">
        <v>12460</v>
      </c>
      <c r="L469" t="s">
        <v>3956</v>
      </c>
    </row>
    <row r="470" spans="1:12">
      <c r="A470">
        <v>16355000</v>
      </c>
      <c r="B470">
        <v>14874000</v>
      </c>
      <c r="C470">
        <v>16369000</v>
      </c>
      <c r="D470">
        <f t="shared" si="7"/>
        <v>16355000</v>
      </c>
      <c r="E470" t="s">
        <v>451</v>
      </c>
      <c r="F470" t="s">
        <v>10023</v>
      </c>
      <c r="G470" t="s">
        <v>3961</v>
      </c>
      <c r="H470" t="s">
        <v>3962</v>
      </c>
      <c r="I470" t="s">
        <v>2678</v>
      </c>
      <c r="K470" t="s">
        <v>12461</v>
      </c>
      <c r="L470" t="s">
        <v>3960</v>
      </c>
    </row>
    <row r="471" spans="1:12">
      <c r="A471">
        <v>86242000</v>
      </c>
      <c r="B471">
        <v>123460000</v>
      </c>
      <c r="C471">
        <v>152500000</v>
      </c>
      <c r="D471">
        <f t="shared" si="7"/>
        <v>123460000</v>
      </c>
      <c r="E471" t="s">
        <v>452</v>
      </c>
      <c r="F471" t="s">
        <v>10024</v>
      </c>
      <c r="G471" t="s">
        <v>3964</v>
      </c>
      <c r="H471" t="s">
        <v>2684</v>
      </c>
      <c r="I471" t="s">
        <v>3965</v>
      </c>
      <c r="K471" t="s">
        <v>12462</v>
      </c>
      <c r="L471" t="s">
        <v>3963</v>
      </c>
    </row>
    <row r="472" spans="1:12">
      <c r="A472">
        <v>115300000</v>
      </c>
      <c r="B472">
        <v>97361000</v>
      </c>
      <c r="C472">
        <v>123350000</v>
      </c>
      <c r="D472">
        <f t="shared" si="7"/>
        <v>115300000</v>
      </c>
      <c r="E472" t="s">
        <v>453</v>
      </c>
      <c r="F472" t="s">
        <v>10025</v>
      </c>
      <c r="G472" t="s">
        <v>3967</v>
      </c>
      <c r="H472" t="s">
        <v>3968</v>
      </c>
      <c r="I472" t="s">
        <v>3969</v>
      </c>
      <c r="K472" t="s">
        <v>12463</v>
      </c>
      <c r="L472" t="s">
        <v>3966</v>
      </c>
    </row>
    <row r="473" spans="1:12">
      <c r="A473">
        <v>0</v>
      </c>
      <c r="B473">
        <v>0</v>
      </c>
      <c r="C473">
        <v>0</v>
      </c>
      <c r="D473">
        <f t="shared" si="7"/>
        <v>0</v>
      </c>
      <c r="E473" t="s">
        <v>454</v>
      </c>
      <c r="F473" t="s">
        <v>10026</v>
      </c>
      <c r="G473" t="s">
        <v>3971</v>
      </c>
      <c r="K473" t="s">
        <v>12464</v>
      </c>
      <c r="L473" t="s">
        <v>3970</v>
      </c>
    </row>
    <row r="474" spans="1:12">
      <c r="A474">
        <v>0</v>
      </c>
      <c r="B474">
        <v>0</v>
      </c>
      <c r="C474">
        <v>4284300</v>
      </c>
      <c r="D474">
        <f t="shared" si="7"/>
        <v>0</v>
      </c>
      <c r="E474" t="s">
        <v>455</v>
      </c>
      <c r="F474" t="s">
        <v>10027</v>
      </c>
      <c r="G474" t="s">
        <v>3973</v>
      </c>
      <c r="H474" t="s">
        <v>3974</v>
      </c>
      <c r="I474" t="s">
        <v>3975</v>
      </c>
      <c r="K474" t="s">
        <v>12465</v>
      </c>
      <c r="L474" t="s">
        <v>3972</v>
      </c>
    </row>
    <row r="475" spans="1:12">
      <c r="A475">
        <v>0</v>
      </c>
      <c r="B475">
        <v>0</v>
      </c>
      <c r="C475">
        <v>0</v>
      </c>
      <c r="D475">
        <f t="shared" si="7"/>
        <v>0</v>
      </c>
      <c r="E475" t="s">
        <v>456</v>
      </c>
      <c r="F475" t="s">
        <v>10028</v>
      </c>
      <c r="G475" t="s">
        <v>3977</v>
      </c>
      <c r="H475" t="s">
        <v>3978</v>
      </c>
      <c r="I475" t="s">
        <v>3979</v>
      </c>
      <c r="J475" t="s">
        <v>3980</v>
      </c>
      <c r="K475" t="s">
        <v>12466</v>
      </c>
      <c r="L475" t="s">
        <v>3976</v>
      </c>
    </row>
    <row r="476" spans="1:12">
      <c r="A476">
        <v>0</v>
      </c>
      <c r="B476">
        <v>0</v>
      </c>
      <c r="C476">
        <v>0</v>
      </c>
      <c r="D476">
        <f t="shared" si="7"/>
        <v>0</v>
      </c>
      <c r="E476" t="s">
        <v>457</v>
      </c>
      <c r="F476" t="s">
        <v>10029</v>
      </c>
      <c r="G476" t="s">
        <v>3982</v>
      </c>
      <c r="H476" t="s">
        <v>3983</v>
      </c>
      <c r="I476" t="s">
        <v>3984</v>
      </c>
      <c r="K476" t="s">
        <v>12467</v>
      </c>
      <c r="L476" t="s">
        <v>3981</v>
      </c>
    </row>
    <row r="477" spans="1:12">
      <c r="A477">
        <v>0</v>
      </c>
      <c r="B477">
        <v>0</v>
      </c>
      <c r="C477">
        <v>0</v>
      </c>
      <c r="D477">
        <f t="shared" si="7"/>
        <v>0</v>
      </c>
      <c r="E477" t="s">
        <v>458</v>
      </c>
      <c r="F477" t="s">
        <v>10030</v>
      </c>
      <c r="G477" t="s">
        <v>3986</v>
      </c>
      <c r="H477" t="s">
        <v>3987</v>
      </c>
      <c r="K477" t="s">
        <v>12468</v>
      </c>
      <c r="L477" t="s">
        <v>3985</v>
      </c>
    </row>
    <row r="478" spans="1:12">
      <c r="A478">
        <v>44248000</v>
      </c>
      <c r="B478">
        <v>63620000</v>
      </c>
      <c r="C478">
        <v>64071000</v>
      </c>
      <c r="D478">
        <f t="shared" si="7"/>
        <v>63620000</v>
      </c>
      <c r="E478" t="s">
        <v>459</v>
      </c>
      <c r="F478" t="s">
        <v>10031</v>
      </c>
      <c r="G478" t="s">
        <v>3989</v>
      </c>
      <c r="H478" t="s">
        <v>3990</v>
      </c>
      <c r="K478" t="s">
        <v>12469</v>
      </c>
      <c r="L478" t="s">
        <v>3988</v>
      </c>
    </row>
    <row r="479" spans="1:12">
      <c r="A479">
        <v>12523000</v>
      </c>
      <c r="B479">
        <v>21797000</v>
      </c>
      <c r="C479">
        <v>30311000</v>
      </c>
      <c r="D479">
        <f t="shared" si="7"/>
        <v>21797000</v>
      </c>
      <c r="E479" t="s">
        <v>460</v>
      </c>
      <c r="F479" t="s">
        <v>10032</v>
      </c>
      <c r="G479" t="s">
        <v>3610</v>
      </c>
      <c r="H479" t="s">
        <v>3992</v>
      </c>
      <c r="I479" t="s">
        <v>2747</v>
      </c>
      <c r="K479" t="s">
        <v>12470</v>
      </c>
      <c r="L479" t="s">
        <v>3991</v>
      </c>
    </row>
    <row r="480" spans="1:12">
      <c r="A480">
        <v>0</v>
      </c>
      <c r="B480">
        <v>0</v>
      </c>
      <c r="C480">
        <v>0</v>
      </c>
      <c r="D480">
        <f t="shared" si="7"/>
        <v>0</v>
      </c>
      <c r="E480" t="s">
        <v>461</v>
      </c>
      <c r="F480" t="s">
        <v>10033</v>
      </c>
      <c r="G480" t="s">
        <v>3994</v>
      </c>
      <c r="H480" t="s">
        <v>3995</v>
      </c>
      <c r="I480" t="s">
        <v>3996</v>
      </c>
      <c r="K480" t="s">
        <v>12471</v>
      </c>
      <c r="L480" t="s">
        <v>3993</v>
      </c>
    </row>
    <row r="481" spans="1:12">
      <c r="A481">
        <v>0</v>
      </c>
      <c r="B481">
        <v>0</v>
      </c>
      <c r="C481">
        <v>0</v>
      </c>
      <c r="D481">
        <f t="shared" si="7"/>
        <v>0</v>
      </c>
      <c r="E481" t="s">
        <v>462</v>
      </c>
      <c r="F481" t="s">
        <v>10034</v>
      </c>
      <c r="G481" t="s">
        <v>3998</v>
      </c>
      <c r="H481" t="s">
        <v>3135</v>
      </c>
      <c r="I481" t="s">
        <v>2539</v>
      </c>
      <c r="K481" t="s">
        <v>12472</v>
      </c>
      <c r="L481" t="s">
        <v>3997</v>
      </c>
    </row>
    <row r="482" spans="1:12">
      <c r="A482">
        <v>21207000</v>
      </c>
      <c r="B482">
        <v>29643000</v>
      </c>
      <c r="C482">
        <v>28502000</v>
      </c>
      <c r="D482">
        <f t="shared" si="7"/>
        <v>28502000</v>
      </c>
      <c r="E482" t="s">
        <v>463</v>
      </c>
      <c r="F482" t="s">
        <v>10035</v>
      </c>
      <c r="G482" t="s">
        <v>4000</v>
      </c>
      <c r="H482" t="s">
        <v>4001</v>
      </c>
      <c r="I482" t="s">
        <v>2570</v>
      </c>
      <c r="K482" t="s">
        <v>12473</v>
      </c>
      <c r="L482" t="s">
        <v>3999</v>
      </c>
    </row>
    <row r="483" spans="1:12">
      <c r="A483">
        <v>0</v>
      </c>
      <c r="B483">
        <v>0</v>
      </c>
      <c r="C483">
        <v>0</v>
      </c>
      <c r="D483">
        <f t="shared" si="7"/>
        <v>0</v>
      </c>
      <c r="E483" t="s">
        <v>464</v>
      </c>
      <c r="F483" t="s">
        <v>10036</v>
      </c>
      <c r="G483" t="s">
        <v>4003</v>
      </c>
      <c r="H483" t="s">
        <v>4004</v>
      </c>
      <c r="I483" t="s">
        <v>4005</v>
      </c>
      <c r="K483" t="s">
        <v>12474</v>
      </c>
      <c r="L483" t="s">
        <v>4002</v>
      </c>
    </row>
    <row r="484" spans="1:12">
      <c r="A484">
        <v>0</v>
      </c>
      <c r="B484">
        <v>0</v>
      </c>
      <c r="C484">
        <v>0</v>
      </c>
      <c r="D484">
        <f t="shared" si="7"/>
        <v>0</v>
      </c>
      <c r="E484" t="s">
        <v>465</v>
      </c>
      <c r="F484" t="s">
        <v>10037</v>
      </c>
      <c r="G484" t="s">
        <v>4007</v>
      </c>
      <c r="H484" t="s">
        <v>4008</v>
      </c>
      <c r="I484" t="s">
        <v>4009</v>
      </c>
      <c r="K484" t="s">
        <v>12475</v>
      </c>
      <c r="L484" t="s">
        <v>4006</v>
      </c>
    </row>
    <row r="485" spans="1:12">
      <c r="A485">
        <v>0</v>
      </c>
      <c r="B485">
        <v>0</v>
      </c>
      <c r="C485">
        <v>0</v>
      </c>
      <c r="D485">
        <f t="shared" si="7"/>
        <v>0</v>
      </c>
      <c r="E485" t="s">
        <v>466</v>
      </c>
      <c r="F485" t="s">
        <v>10038</v>
      </c>
      <c r="G485" t="s">
        <v>4011</v>
      </c>
      <c r="H485" t="s">
        <v>3282</v>
      </c>
      <c r="I485" t="s">
        <v>4012</v>
      </c>
      <c r="K485" t="s">
        <v>12476</v>
      </c>
      <c r="L485" t="s">
        <v>4010</v>
      </c>
    </row>
    <row r="486" spans="1:12">
      <c r="A486">
        <v>0</v>
      </c>
      <c r="B486">
        <v>0</v>
      </c>
      <c r="C486">
        <v>3907400</v>
      </c>
      <c r="D486">
        <f t="shared" si="7"/>
        <v>0</v>
      </c>
      <c r="E486" t="s">
        <v>467</v>
      </c>
      <c r="F486" t="s">
        <v>10039</v>
      </c>
      <c r="G486" t="s">
        <v>4014</v>
      </c>
      <c r="H486" t="s">
        <v>2684</v>
      </c>
      <c r="I486" t="s">
        <v>4015</v>
      </c>
      <c r="J486" t="s">
        <v>4016</v>
      </c>
      <c r="K486" t="s">
        <v>12477</v>
      </c>
      <c r="L486" t="s">
        <v>4013</v>
      </c>
    </row>
    <row r="487" spans="1:12">
      <c r="A487">
        <v>0</v>
      </c>
      <c r="B487">
        <v>0</v>
      </c>
      <c r="C487">
        <v>11227000</v>
      </c>
      <c r="D487">
        <f t="shared" si="7"/>
        <v>0</v>
      </c>
      <c r="E487" t="s">
        <v>468</v>
      </c>
      <c r="F487" t="s">
        <v>10040</v>
      </c>
      <c r="G487" t="s">
        <v>4018</v>
      </c>
      <c r="H487" t="s">
        <v>4019</v>
      </c>
      <c r="I487" t="s">
        <v>3694</v>
      </c>
      <c r="K487" t="s">
        <v>12478</v>
      </c>
      <c r="L487" t="s">
        <v>4017</v>
      </c>
    </row>
    <row r="488" spans="1:12">
      <c r="A488">
        <v>0</v>
      </c>
      <c r="B488">
        <v>0</v>
      </c>
      <c r="C488">
        <v>0</v>
      </c>
      <c r="D488">
        <f t="shared" si="7"/>
        <v>0</v>
      </c>
      <c r="E488" t="s">
        <v>469</v>
      </c>
      <c r="F488" t="s">
        <v>10041</v>
      </c>
      <c r="G488" t="s">
        <v>2998</v>
      </c>
      <c r="H488" t="s">
        <v>2497</v>
      </c>
      <c r="I488" t="s">
        <v>4005</v>
      </c>
      <c r="J488" t="s">
        <v>4021</v>
      </c>
      <c r="K488" t="s">
        <v>12479</v>
      </c>
      <c r="L488" t="s">
        <v>4020</v>
      </c>
    </row>
    <row r="489" spans="1:12">
      <c r="A489">
        <v>3894800000</v>
      </c>
      <c r="B489">
        <v>2994300000</v>
      </c>
      <c r="C489">
        <v>2577800000</v>
      </c>
      <c r="D489">
        <f t="shared" si="7"/>
        <v>2994300000</v>
      </c>
      <c r="E489" t="s">
        <v>470</v>
      </c>
      <c r="F489" t="s">
        <v>10042</v>
      </c>
      <c r="G489" t="s">
        <v>2511</v>
      </c>
      <c r="H489" t="s">
        <v>4022</v>
      </c>
      <c r="I489" t="s">
        <v>2513</v>
      </c>
      <c r="K489" t="s">
        <v>12480</v>
      </c>
      <c r="L489" t="s">
        <v>12481</v>
      </c>
    </row>
    <row r="490" spans="1:12">
      <c r="A490">
        <v>25584000</v>
      </c>
      <c r="B490">
        <v>35911000</v>
      </c>
      <c r="C490">
        <v>43525000</v>
      </c>
      <c r="D490">
        <f t="shared" si="7"/>
        <v>35911000</v>
      </c>
      <c r="E490" t="s">
        <v>471</v>
      </c>
      <c r="F490" t="s">
        <v>10043</v>
      </c>
      <c r="G490" t="s">
        <v>3614</v>
      </c>
      <c r="H490" t="s">
        <v>3615</v>
      </c>
      <c r="I490" t="s">
        <v>4024</v>
      </c>
      <c r="K490" t="s">
        <v>12482</v>
      </c>
      <c r="L490" t="s">
        <v>4023</v>
      </c>
    </row>
    <row r="491" spans="1:12">
      <c r="A491">
        <v>0</v>
      </c>
      <c r="B491">
        <v>0</v>
      </c>
      <c r="C491">
        <v>0</v>
      </c>
      <c r="D491">
        <f t="shared" si="7"/>
        <v>0</v>
      </c>
      <c r="E491" t="s">
        <v>472</v>
      </c>
      <c r="F491" t="s">
        <v>472</v>
      </c>
      <c r="H491" t="s">
        <v>2611</v>
      </c>
      <c r="I491" t="s">
        <v>2539</v>
      </c>
      <c r="K491" t="s">
        <v>2611</v>
      </c>
      <c r="L491" t="s">
        <v>4025</v>
      </c>
    </row>
    <row r="492" spans="1:12">
      <c r="A492">
        <v>0</v>
      </c>
      <c r="B492">
        <v>0</v>
      </c>
      <c r="C492">
        <v>0</v>
      </c>
      <c r="D492">
        <f t="shared" si="7"/>
        <v>0</v>
      </c>
      <c r="E492" t="s">
        <v>473</v>
      </c>
      <c r="F492" t="s">
        <v>10044</v>
      </c>
      <c r="G492" t="s">
        <v>4027</v>
      </c>
      <c r="H492" t="s">
        <v>4028</v>
      </c>
      <c r="I492" t="s">
        <v>2678</v>
      </c>
      <c r="K492" t="s">
        <v>12483</v>
      </c>
      <c r="L492" t="s">
        <v>4026</v>
      </c>
    </row>
    <row r="493" spans="1:12">
      <c r="A493">
        <v>17514000</v>
      </c>
      <c r="B493">
        <v>18847000</v>
      </c>
      <c r="C493">
        <v>18976000</v>
      </c>
      <c r="D493">
        <f t="shared" si="7"/>
        <v>18847000</v>
      </c>
      <c r="E493" t="s">
        <v>474</v>
      </c>
      <c r="F493" t="s">
        <v>10045</v>
      </c>
      <c r="G493" t="s">
        <v>4030</v>
      </c>
      <c r="H493" t="s">
        <v>4031</v>
      </c>
      <c r="I493" t="s">
        <v>4032</v>
      </c>
      <c r="K493" t="s">
        <v>12484</v>
      </c>
      <c r="L493" t="s">
        <v>4029</v>
      </c>
    </row>
    <row r="494" spans="1:12">
      <c r="A494">
        <v>0</v>
      </c>
      <c r="B494">
        <v>0</v>
      </c>
      <c r="C494">
        <v>0</v>
      </c>
      <c r="D494">
        <f t="shared" si="7"/>
        <v>0</v>
      </c>
      <c r="E494" t="s">
        <v>475</v>
      </c>
      <c r="F494" t="s">
        <v>10046</v>
      </c>
      <c r="G494" t="s">
        <v>4034</v>
      </c>
      <c r="H494" t="s">
        <v>4035</v>
      </c>
      <c r="I494" t="s">
        <v>3171</v>
      </c>
      <c r="K494" t="s">
        <v>12485</v>
      </c>
      <c r="L494" t="s">
        <v>4033</v>
      </c>
    </row>
    <row r="495" spans="1:12">
      <c r="A495">
        <v>0</v>
      </c>
      <c r="B495">
        <v>0</v>
      </c>
      <c r="C495">
        <v>0</v>
      </c>
      <c r="D495">
        <f t="shared" si="7"/>
        <v>0</v>
      </c>
      <c r="E495" t="s">
        <v>476</v>
      </c>
      <c r="F495" t="s">
        <v>10047</v>
      </c>
      <c r="G495" t="s">
        <v>4037</v>
      </c>
      <c r="H495" t="s">
        <v>2538</v>
      </c>
      <c r="I495" t="s">
        <v>2539</v>
      </c>
      <c r="K495" t="s">
        <v>12486</v>
      </c>
      <c r="L495" t="s">
        <v>4036</v>
      </c>
    </row>
    <row r="496" spans="1:12">
      <c r="A496">
        <v>0</v>
      </c>
      <c r="B496">
        <v>0</v>
      </c>
      <c r="C496">
        <v>0</v>
      </c>
      <c r="D496">
        <f t="shared" si="7"/>
        <v>0</v>
      </c>
      <c r="E496" t="s">
        <v>477</v>
      </c>
      <c r="F496" t="s">
        <v>10048</v>
      </c>
      <c r="G496" t="s">
        <v>4039</v>
      </c>
      <c r="H496" t="s">
        <v>4040</v>
      </c>
      <c r="K496" t="s">
        <v>12487</v>
      </c>
      <c r="L496" t="s">
        <v>4038</v>
      </c>
    </row>
    <row r="497" spans="1:12">
      <c r="A497">
        <v>0</v>
      </c>
      <c r="B497">
        <v>0</v>
      </c>
      <c r="C497">
        <v>0</v>
      </c>
      <c r="D497">
        <f t="shared" si="7"/>
        <v>0</v>
      </c>
      <c r="E497" t="s">
        <v>478</v>
      </c>
      <c r="F497" t="s">
        <v>10049</v>
      </c>
      <c r="G497" t="s">
        <v>4042</v>
      </c>
      <c r="H497" t="s">
        <v>4043</v>
      </c>
      <c r="I497" t="s">
        <v>4044</v>
      </c>
      <c r="J497" t="s">
        <v>4045</v>
      </c>
      <c r="K497" t="s">
        <v>12488</v>
      </c>
      <c r="L497" t="s">
        <v>4041</v>
      </c>
    </row>
    <row r="498" spans="1:12">
      <c r="A498">
        <v>0</v>
      </c>
      <c r="B498">
        <v>0</v>
      </c>
      <c r="C498">
        <v>0</v>
      </c>
      <c r="D498">
        <f t="shared" si="7"/>
        <v>0</v>
      </c>
      <c r="E498" t="s">
        <v>479</v>
      </c>
      <c r="F498" t="s">
        <v>10050</v>
      </c>
      <c r="G498" t="s">
        <v>2865</v>
      </c>
      <c r="H498" t="s">
        <v>2869</v>
      </c>
      <c r="I498" t="s">
        <v>2678</v>
      </c>
      <c r="K498" t="s">
        <v>12489</v>
      </c>
      <c r="L498" t="s">
        <v>4046</v>
      </c>
    </row>
    <row r="499" spans="1:12">
      <c r="A499">
        <v>0</v>
      </c>
      <c r="B499">
        <v>0</v>
      </c>
      <c r="C499">
        <v>0</v>
      </c>
      <c r="D499">
        <f t="shared" si="7"/>
        <v>0</v>
      </c>
      <c r="E499" t="s">
        <v>480</v>
      </c>
      <c r="F499" t="s">
        <v>10051</v>
      </c>
      <c r="G499" t="s">
        <v>4048</v>
      </c>
      <c r="H499" t="s">
        <v>4049</v>
      </c>
      <c r="I499" t="s">
        <v>4050</v>
      </c>
      <c r="K499" t="s">
        <v>12490</v>
      </c>
      <c r="L499" t="s">
        <v>4047</v>
      </c>
    </row>
    <row r="500" spans="1:12">
      <c r="A500">
        <v>0</v>
      </c>
      <c r="B500">
        <v>0</v>
      </c>
      <c r="C500">
        <v>0</v>
      </c>
      <c r="D500">
        <f t="shared" si="7"/>
        <v>0</v>
      </c>
      <c r="E500" t="s">
        <v>481</v>
      </c>
      <c r="F500" t="s">
        <v>10052</v>
      </c>
      <c r="G500" t="s">
        <v>4052</v>
      </c>
      <c r="H500" t="s">
        <v>4053</v>
      </c>
      <c r="I500" t="s">
        <v>4054</v>
      </c>
      <c r="K500" t="s">
        <v>12491</v>
      </c>
      <c r="L500" t="s">
        <v>4051</v>
      </c>
    </row>
    <row r="501" spans="1:12">
      <c r="A501">
        <v>0</v>
      </c>
      <c r="B501">
        <v>0</v>
      </c>
      <c r="C501">
        <v>0</v>
      </c>
      <c r="D501">
        <f t="shared" si="7"/>
        <v>0</v>
      </c>
      <c r="E501" t="s">
        <v>482</v>
      </c>
      <c r="F501" t="s">
        <v>10053</v>
      </c>
      <c r="G501" t="s">
        <v>12492</v>
      </c>
      <c r="H501" t="s">
        <v>4056</v>
      </c>
      <c r="I501" t="s">
        <v>4057</v>
      </c>
      <c r="K501" t="s">
        <v>12493</v>
      </c>
      <c r="L501" t="s">
        <v>4055</v>
      </c>
    </row>
    <row r="502" spans="1:12">
      <c r="A502">
        <v>0</v>
      </c>
      <c r="B502">
        <v>0</v>
      </c>
      <c r="C502">
        <v>0</v>
      </c>
      <c r="D502">
        <f t="shared" si="7"/>
        <v>0</v>
      </c>
      <c r="E502" t="s">
        <v>483</v>
      </c>
      <c r="F502" t="s">
        <v>483</v>
      </c>
      <c r="L502" t="s">
        <v>4058</v>
      </c>
    </row>
    <row r="503" spans="1:12">
      <c r="A503">
        <v>0</v>
      </c>
      <c r="B503">
        <v>0</v>
      </c>
      <c r="C503">
        <v>0</v>
      </c>
      <c r="D503">
        <f t="shared" si="7"/>
        <v>0</v>
      </c>
      <c r="E503" t="s">
        <v>484</v>
      </c>
      <c r="F503" t="s">
        <v>10054</v>
      </c>
      <c r="G503" t="s">
        <v>4060</v>
      </c>
      <c r="H503" t="s">
        <v>2869</v>
      </c>
      <c r="I503" t="s">
        <v>2678</v>
      </c>
      <c r="K503" t="s">
        <v>12494</v>
      </c>
      <c r="L503" t="s">
        <v>4059</v>
      </c>
    </row>
    <row r="504" spans="1:12">
      <c r="A504">
        <v>6378800</v>
      </c>
      <c r="B504">
        <v>14703000</v>
      </c>
      <c r="C504">
        <v>11362000</v>
      </c>
      <c r="D504">
        <f t="shared" si="7"/>
        <v>11362000</v>
      </c>
      <c r="E504" t="s">
        <v>485</v>
      </c>
      <c r="F504" t="s">
        <v>10055</v>
      </c>
      <c r="G504" t="s">
        <v>4062</v>
      </c>
      <c r="H504" t="s">
        <v>4063</v>
      </c>
      <c r="I504" t="s">
        <v>4064</v>
      </c>
      <c r="K504" t="s">
        <v>12495</v>
      </c>
      <c r="L504" t="s">
        <v>4061</v>
      </c>
    </row>
    <row r="505" spans="1:12">
      <c r="A505">
        <v>0</v>
      </c>
      <c r="B505">
        <v>9574400</v>
      </c>
      <c r="C505">
        <v>13398000</v>
      </c>
      <c r="D505">
        <f t="shared" si="7"/>
        <v>9574400</v>
      </c>
      <c r="E505" t="s">
        <v>486</v>
      </c>
      <c r="F505" t="s">
        <v>10056</v>
      </c>
      <c r="G505" t="s">
        <v>4066</v>
      </c>
      <c r="H505" t="s">
        <v>4067</v>
      </c>
      <c r="K505" t="s">
        <v>12496</v>
      </c>
      <c r="L505" t="s">
        <v>4065</v>
      </c>
    </row>
    <row r="506" spans="1:12">
      <c r="A506">
        <v>0</v>
      </c>
      <c r="B506">
        <v>14851000</v>
      </c>
      <c r="C506">
        <v>9998200</v>
      </c>
      <c r="D506">
        <f t="shared" si="7"/>
        <v>9998200</v>
      </c>
      <c r="E506" t="s">
        <v>487</v>
      </c>
      <c r="F506" t="s">
        <v>10057</v>
      </c>
      <c r="G506" t="s">
        <v>4069</v>
      </c>
      <c r="H506" t="s">
        <v>4070</v>
      </c>
      <c r="I506" t="s">
        <v>4071</v>
      </c>
      <c r="J506" t="s">
        <v>3797</v>
      </c>
      <c r="K506" t="s">
        <v>12497</v>
      </c>
      <c r="L506" t="s">
        <v>4068</v>
      </c>
    </row>
    <row r="507" spans="1:12">
      <c r="A507">
        <v>0</v>
      </c>
      <c r="B507">
        <v>0</v>
      </c>
      <c r="C507">
        <v>0</v>
      </c>
      <c r="D507">
        <f t="shared" si="7"/>
        <v>0</v>
      </c>
      <c r="E507" t="s">
        <v>488</v>
      </c>
      <c r="F507" t="s">
        <v>10058</v>
      </c>
      <c r="G507" t="s">
        <v>12498</v>
      </c>
      <c r="H507" t="s">
        <v>4073</v>
      </c>
      <c r="I507" t="s">
        <v>2678</v>
      </c>
      <c r="K507" t="s">
        <v>12499</v>
      </c>
      <c r="L507" t="s">
        <v>4072</v>
      </c>
    </row>
    <row r="508" spans="1:12">
      <c r="A508">
        <v>1567900000</v>
      </c>
      <c r="B508">
        <v>1098700000</v>
      </c>
      <c r="C508">
        <v>839080000</v>
      </c>
      <c r="D508">
        <f t="shared" si="7"/>
        <v>1098700000</v>
      </c>
      <c r="E508" t="s">
        <v>489</v>
      </c>
      <c r="F508" t="s">
        <v>10059</v>
      </c>
      <c r="G508" t="s">
        <v>4074</v>
      </c>
      <c r="H508" t="s">
        <v>4075</v>
      </c>
      <c r="I508" t="s">
        <v>4076</v>
      </c>
      <c r="K508" t="s">
        <v>12500</v>
      </c>
      <c r="L508" t="s">
        <v>12501</v>
      </c>
    </row>
    <row r="509" spans="1:12">
      <c r="A509">
        <v>0</v>
      </c>
      <c r="B509">
        <v>0</v>
      </c>
      <c r="C509">
        <v>0</v>
      </c>
      <c r="D509">
        <f t="shared" si="7"/>
        <v>0</v>
      </c>
      <c r="E509" t="s">
        <v>490</v>
      </c>
      <c r="F509" t="s">
        <v>10060</v>
      </c>
      <c r="G509" t="s">
        <v>4078</v>
      </c>
      <c r="H509" t="s">
        <v>4079</v>
      </c>
      <c r="I509" t="s">
        <v>4080</v>
      </c>
      <c r="K509" t="s">
        <v>12502</v>
      </c>
      <c r="L509" t="s">
        <v>4077</v>
      </c>
    </row>
    <row r="510" spans="1:12">
      <c r="A510">
        <v>0</v>
      </c>
      <c r="B510">
        <v>7855900</v>
      </c>
      <c r="C510">
        <v>8686600</v>
      </c>
      <c r="D510">
        <f t="shared" si="7"/>
        <v>7855900</v>
      </c>
      <c r="E510" t="s">
        <v>491</v>
      </c>
      <c r="F510" t="s">
        <v>10061</v>
      </c>
      <c r="G510" t="s">
        <v>4082</v>
      </c>
      <c r="H510" t="s">
        <v>4083</v>
      </c>
      <c r="I510" t="s">
        <v>3273</v>
      </c>
      <c r="K510" t="s">
        <v>12503</v>
      </c>
      <c r="L510" t="s">
        <v>4081</v>
      </c>
    </row>
    <row r="511" spans="1:12">
      <c r="A511">
        <v>6005200</v>
      </c>
      <c r="B511">
        <v>7326100</v>
      </c>
      <c r="C511">
        <v>11961000</v>
      </c>
      <c r="D511">
        <f t="shared" si="7"/>
        <v>7326100</v>
      </c>
      <c r="E511" t="s">
        <v>492</v>
      </c>
      <c r="F511" t="s">
        <v>10062</v>
      </c>
      <c r="G511" t="s">
        <v>4085</v>
      </c>
      <c r="H511" t="s">
        <v>3135</v>
      </c>
      <c r="I511" t="s">
        <v>2747</v>
      </c>
      <c r="J511" t="s">
        <v>4086</v>
      </c>
      <c r="K511" t="s">
        <v>12504</v>
      </c>
      <c r="L511" t="s">
        <v>4084</v>
      </c>
    </row>
    <row r="512" spans="1:12">
      <c r="A512">
        <v>0</v>
      </c>
      <c r="B512">
        <v>0</v>
      </c>
      <c r="C512">
        <v>0</v>
      </c>
      <c r="D512">
        <f t="shared" si="7"/>
        <v>0</v>
      </c>
      <c r="E512" t="s">
        <v>493</v>
      </c>
      <c r="F512" t="s">
        <v>10063</v>
      </c>
      <c r="G512" t="s">
        <v>4088</v>
      </c>
      <c r="H512" t="s">
        <v>4089</v>
      </c>
      <c r="I512" t="s">
        <v>4090</v>
      </c>
      <c r="K512" t="s">
        <v>12505</v>
      </c>
      <c r="L512" t="s">
        <v>4087</v>
      </c>
    </row>
    <row r="513" spans="1:12">
      <c r="A513">
        <v>0</v>
      </c>
      <c r="B513">
        <v>0</v>
      </c>
      <c r="C513">
        <v>0</v>
      </c>
      <c r="D513">
        <f t="shared" si="7"/>
        <v>0</v>
      </c>
      <c r="E513" t="s">
        <v>494</v>
      </c>
      <c r="F513" t="s">
        <v>10064</v>
      </c>
      <c r="G513" t="s">
        <v>4092</v>
      </c>
      <c r="H513" t="s">
        <v>2662</v>
      </c>
      <c r="I513" t="s">
        <v>3694</v>
      </c>
      <c r="J513" t="s">
        <v>3312</v>
      </c>
      <c r="K513" t="s">
        <v>12506</v>
      </c>
      <c r="L513" t="s">
        <v>4091</v>
      </c>
    </row>
    <row r="514" spans="1:12">
      <c r="A514">
        <v>0</v>
      </c>
      <c r="B514">
        <v>0</v>
      </c>
      <c r="C514">
        <v>0</v>
      </c>
      <c r="D514">
        <f t="shared" si="7"/>
        <v>0</v>
      </c>
      <c r="E514" t="s">
        <v>495</v>
      </c>
      <c r="F514" t="s">
        <v>10065</v>
      </c>
      <c r="G514" t="s">
        <v>4094</v>
      </c>
      <c r="H514" t="s">
        <v>4095</v>
      </c>
      <c r="I514" t="s">
        <v>4096</v>
      </c>
      <c r="K514" t="s">
        <v>12507</v>
      </c>
      <c r="L514" t="s">
        <v>4093</v>
      </c>
    </row>
    <row r="515" spans="1:12">
      <c r="A515">
        <v>0</v>
      </c>
      <c r="B515">
        <v>0</v>
      </c>
      <c r="C515">
        <v>0</v>
      </c>
      <c r="D515">
        <f t="shared" ref="D515:D578" si="8">MEDIAN(A515:C515)</f>
        <v>0</v>
      </c>
      <c r="E515" t="s">
        <v>496</v>
      </c>
      <c r="F515" t="s">
        <v>10066</v>
      </c>
      <c r="G515" t="s">
        <v>4098</v>
      </c>
      <c r="H515" t="s">
        <v>4099</v>
      </c>
      <c r="I515" t="s">
        <v>4100</v>
      </c>
      <c r="K515" t="s">
        <v>12508</v>
      </c>
      <c r="L515" t="s">
        <v>4097</v>
      </c>
    </row>
    <row r="516" spans="1:12">
      <c r="A516">
        <v>0</v>
      </c>
      <c r="B516">
        <v>0</v>
      </c>
      <c r="C516">
        <v>0</v>
      </c>
      <c r="D516">
        <f t="shared" si="8"/>
        <v>0</v>
      </c>
      <c r="E516" t="s">
        <v>497</v>
      </c>
      <c r="F516" t="s">
        <v>10067</v>
      </c>
      <c r="G516" t="s">
        <v>4102</v>
      </c>
      <c r="H516" t="s">
        <v>4103</v>
      </c>
      <c r="I516" t="s">
        <v>4104</v>
      </c>
      <c r="K516" t="s">
        <v>12509</v>
      </c>
      <c r="L516" t="s">
        <v>4101</v>
      </c>
    </row>
    <row r="517" spans="1:12">
      <c r="A517">
        <v>0</v>
      </c>
      <c r="B517">
        <v>0</v>
      </c>
      <c r="C517">
        <v>0</v>
      </c>
      <c r="D517">
        <f t="shared" si="8"/>
        <v>0</v>
      </c>
      <c r="E517" t="s">
        <v>2420</v>
      </c>
      <c r="F517" t="s">
        <v>10068</v>
      </c>
      <c r="G517" t="s">
        <v>4106</v>
      </c>
      <c r="H517" t="s">
        <v>2569</v>
      </c>
      <c r="I517" t="s">
        <v>4107</v>
      </c>
      <c r="K517" t="s">
        <v>12510</v>
      </c>
      <c r="L517" t="s">
        <v>4105</v>
      </c>
    </row>
    <row r="518" spans="1:12">
      <c r="A518">
        <v>33304000</v>
      </c>
      <c r="B518">
        <v>12163000</v>
      </c>
      <c r="C518">
        <v>17809000</v>
      </c>
      <c r="D518">
        <f t="shared" si="8"/>
        <v>17809000</v>
      </c>
      <c r="E518" t="s">
        <v>498</v>
      </c>
      <c r="F518" t="s">
        <v>10069</v>
      </c>
      <c r="G518" t="s">
        <v>4109</v>
      </c>
      <c r="H518" t="s">
        <v>4110</v>
      </c>
      <c r="I518" t="s">
        <v>4111</v>
      </c>
      <c r="K518" t="s">
        <v>12511</v>
      </c>
      <c r="L518" t="s">
        <v>4108</v>
      </c>
    </row>
    <row r="519" spans="1:12">
      <c r="A519">
        <v>0</v>
      </c>
      <c r="B519">
        <v>0</v>
      </c>
      <c r="C519">
        <v>0</v>
      </c>
      <c r="D519">
        <f t="shared" si="8"/>
        <v>0</v>
      </c>
      <c r="E519" t="s">
        <v>499</v>
      </c>
      <c r="F519" t="s">
        <v>10070</v>
      </c>
      <c r="G519" t="s">
        <v>4113</v>
      </c>
      <c r="H519" t="s">
        <v>4114</v>
      </c>
      <c r="I519" t="s">
        <v>2747</v>
      </c>
      <c r="K519" t="s">
        <v>12512</v>
      </c>
      <c r="L519" t="s">
        <v>4112</v>
      </c>
    </row>
    <row r="520" spans="1:12">
      <c r="A520">
        <v>27529000</v>
      </c>
      <c r="B520">
        <v>24151000</v>
      </c>
      <c r="C520">
        <v>25840000</v>
      </c>
      <c r="D520">
        <f t="shared" si="8"/>
        <v>25840000</v>
      </c>
      <c r="E520" t="s">
        <v>500</v>
      </c>
      <c r="F520" t="s">
        <v>10071</v>
      </c>
      <c r="G520" t="s">
        <v>4116</v>
      </c>
      <c r="H520" t="s">
        <v>2507</v>
      </c>
      <c r="I520" t="s">
        <v>4080</v>
      </c>
      <c r="K520" t="s">
        <v>12513</v>
      </c>
      <c r="L520" t="s">
        <v>4115</v>
      </c>
    </row>
    <row r="521" spans="1:12">
      <c r="A521">
        <v>2368700000</v>
      </c>
      <c r="B521">
        <v>2182200000</v>
      </c>
      <c r="C521">
        <v>2115700000</v>
      </c>
      <c r="D521">
        <f t="shared" si="8"/>
        <v>2182200000</v>
      </c>
      <c r="E521" t="s">
        <v>501</v>
      </c>
      <c r="F521" t="s">
        <v>10072</v>
      </c>
      <c r="G521" t="s">
        <v>2511</v>
      </c>
      <c r="H521" t="s">
        <v>2712</v>
      </c>
      <c r="I521" t="s">
        <v>2713</v>
      </c>
      <c r="K521" t="s">
        <v>12118</v>
      </c>
      <c r="L521" t="s">
        <v>12514</v>
      </c>
    </row>
    <row r="522" spans="1:12">
      <c r="A522">
        <v>0</v>
      </c>
      <c r="B522">
        <v>0</v>
      </c>
      <c r="C522">
        <v>0</v>
      </c>
      <c r="D522">
        <f t="shared" si="8"/>
        <v>0</v>
      </c>
      <c r="E522" t="s">
        <v>502</v>
      </c>
      <c r="F522" t="s">
        <v>10073</v>
      </c>
      <c r="G522" t="s">
        <v>4118</v>
      </c>
      <c r="H522" t="s">
        <v>4119</v>
      </c>
      <c r="I522" t="s">
        <v>4120</v>
      </c>
      <c r="K522" t="s">
        <v>12515</v>
      </c>
      <c r="L522" t="s">
        <v>4117</v>
      </c>
    </row>
    <row r="523" spans="1:12">
      <c r="A523">
        <v>0</v>
      </c>
      <c r="B523">
        <v>11711000</v>
      </c>
      <c r="C523">
        <v>6800800</v>
      </c>
      <c r="D523">
        <f t="shared" si="8"/>
        <v>6800800</v>
      </c>
      <c r="E523" t="s">
        <v>503</v>
      </c>
      <c r="F523" t="s">
        <v>10074</v>
      </c>
      <c r="G523" t="s">
        <v>4122</v>
      </c>
      <c r="H523" t="s">
        <v>4123</v>
      </c>
      <c r="I523" t="s">
        <v>3380</v>
      </c>
      <c r="K523" t="s">
        <v>12516</v>
      </c>
      <c r="L523" t="s">
        <v>4121</v>
      </c>
    </row>
    <row r="524" spans="1:12">
      <c r="A524">
        <v>0</v>
      </c>
      <c r="B524">
        <v>0</v>
      </c>
      <c r="C524">
        <v>0</v>
      </c>
      <c r="D524">
        <f t="shared" si="8"/>
        <v>0</v>
      </c>
      <c r="E524" t="s">
        <v>504</v>
      </c>
      <c r="F524" t="s">
        <v>10075</v>
      </c>
      <c r="G524" t="s">
        <v>4125</v>
      </c>
      <c r="H524" t="s">
        <v>4126</v>
      </c>
      <c r="I524" t="s">
        <v>4127</v>
      </c>
      <c r="K524" t="s">
        <v>12517</v>
      </c>
      <c r="L524" t="s">
        <v>4124</v>
      </c>
    </row>
    <row r="525" spans="1:12">
      <c r="A525">
        <v>0</v>
      </c>
      <c r="B525">
        <v>0</v>
      </c>
      <c r="C525">
        <v>0</v>
      </c>
      <c r="D525">
        <f t="shared" si="8"/>
        <v>0</v>
      </c>
      <c r="E525" t="s">
        <v>505</v>
      </c>
      <c r="F525" t="s">
        <v>10076</v>
      </c>
      <c r="G525" t="s">
        <v>4129</v>
      </c>
      <c r="H525" t="s">
        <v>4130</v>
      </c>
      <c r="I525" t="s">
        <v>4131</v>
      </c>
      <c r="K525" t="s">
        <v>12518</v>
      </c>
      <c r="L525" t="s">
        <v>4128</v>
      </c>
    </row>
    <row r="526" spans="1:12">
      <c r="A526">
        <v>0</v>
      </c>
      <c r="B526">
        <v>0</v>
      </c>
      <c r="C526">
        <v>0</v>
      </c>
      <c r="D526">
        <f t="shared" si="8"/>
        <v>0</v>
      </c>
      <c r="E526" t="s">
        <v>506</v>
      </c>
      <c r="F526" t="s">
        <v>10077</v>
      </c>
      <c r="G526" t="s">
        <v>4133</v>
      </c>
      <c r="H526" t="s">
        <v>4134</v>
      </c>
      <c r="I526" t="s">
        <v>4135</v>
      </c>
      <c r="J526" t="s">
        <v>2793</v>
      </c>
      <c r="K526" t="s">
        <v>12519</v>
      </c>
      <c r="L526" t="s">
        <v>4132</v>
      </c>
    </row>
    <row r="527" spans="1:12">
      <c r="A527">
        <v>0</v>
      </c>
      <c r="B527">
        <v>0</v>
      </c>
      <c r="C527">
        <v>6854700</v>
      </c>
      <c r="D527">
        <f t="shared" si="8"/>
        <v>0</v>
      </c>
      <c r="E527" t="s">
        <v>507</v>
      </c>
      <c r="F527" t="s">
        <v>10078</v>
      </c>
      <c r="G527" t="s">
        <v>4137</v>
      </c>
      <c r="H527" t="s">
        <v>4138</v>
      </c>
      <c r="I527" t="s">
        <v>4139</v>
      </c>
      <c r="K527" t="s">
        <v>12520</v>
      </c>
      <c r="L527" t="s">
        <v>4136</v>
      </c>
    </row>
    <row r="528" spans="1:12">
      <c r="A528">
        <v>0</v>
      </c>
      <c r="B528">
        <v>0</v>
      </c>
      <c r="C528">
        <v>0</v>
      </c>
      <c r="D528">
        <f t="shared" si="8"/>
        <v>0</v>
      </c>
      <c r="E528" t="s">
        <v>508</v>
      </c>
      <c r="F528" t="s">
        <v>10079</v>
      </c>
      <c r="G528" t="s">
        <v>4141</v>
      </c>
      <c r="H528" t="s">
        <v>4142</v>
      </c>
      <c r="I528" t="s">
        <v>4143</v>
      </c>
      <c r="J528" t="s">
        <v>3312</v>
      </c>
      <c r="K528" t="s">
        <v>12521</v>
      </c>
      <c r="L528" t="s">
        <v>4140</v>
      </c>
    </row>
    <row r="529" spans="1:12">
      <c r="A529">
        <v>0</v>
      </c>
      <c r="B529">
        <v>0</v>
      </c>
      <c r="C529">
        <v>0</v>
      </c>
      <c r="D529">
        <f t="shared" si="8"/>
        <v>0</v>
      </c>
      <c r="E529" t="s">
        <v>509</v>
      </c>
      <c r="F529" t="s">
        <v>10080</v>
      </c>
      <c r="G529" t="s">
        <v>4145</v>
      </c>
      <c r="H529" t="s">
        <v>2684</v>
      </c>
      <c r="I529" t="s">
        <v>4005</v>
      </c>
      <c r="K529" t="s">
        <v>12522</v>
      </c>
      <c r="L529" t="s">
        <v>4144</v>
      </c>
    </row>
    <row r="530" spans="1:12">
      <c r="A530">
        <v>0</v>
      </c>
      <c r="B530">
        <v>0</v>
      </c>
      <c r="C530">
        <v>0</v>
      </c>
      <c r="D530">
        <f t="shared" si="8"/>
        <v>0</v>
      </c>
      <c r="E530" t="s">
        <v>510</v>
      </c>
      <c r="F530" t="s">
        <v>10081</v>
      </c>
      <c r="G530" t="s">
        <v>4147</v>
      </c>
      <c r="H530" t="s">
        <v>4148</v>
      </c>
      <c r="K530" t="s">
        <v>12523</v>
      </c>
      <c r="L530" t="s">
        <v>4146</v>
      </c>
    </row>
    <row r="531" spans="1:12">
      <c r="A531">
        <v>9208200</v>
      </c>
      <c r="B531">
        <v>10427000</v>
      </c>
      <c r="C531">
        <v>8288800</v>
      </c>
      <c r="D531">
        <f t="shared" si="8"/>
        <v>9208200</v>
      </c>
      <c r="E531" t="s">
        <v>511</v>
      </c>
      <c r="F531" t="s">
        <v>10082</v>
      </c>
      <c r="H531" t="s">
        <v>2497</v>
      </c>
      <c r="I531" t="s">
        <v>4150</v>
      </c>
      <c r="K531" t="s">
        <v>12524</v>
      </c>
      <c r="L531" t="s">
        <v>4149</v>
      </c>
    </row>
    <row r="532" spans="1:12">
      <c r="A532">
        <v>434930000</v>
      </c>
      <c r="B532">
        <v>580660000</v>
      </c>
      <c r="C532">
        <v>445260000</v>
      </c>
      <c r="D532">
        <f t="shared" si="8"/>
        <v>445260000</v>
      </c>
      <c r="E532" t="s">
        <v>512</v>
      </c>
      <c r="F532" t="s">
        <v>10083</v>
      </c>
      <c r="G532" t="s">
        <v>2511</v>
      </c>
      <c r="H532" t="s">
        <v>2800</v>
      </c>
      <c r="I532" t="s">
        <v>2713</v>
      </c>
      <c r="K532" t="s">
        <v>12525</v>
      </c>
      <c r="L532" t="s">
        <v>12526</v>
      </c>
    </row>
    <row r="533" spans="1:12">
      <c r="A533">
        <v>0</v>
      </c>
      <c r="B533">
        <v>0</v>
      </c>
      <c r="C533">
        <v>6079800</v>
      </c>
      <c r="D533">
        <f t="shared" si="8"/>
        <v>0</v>
      </c>
      <c r="E533" t="s">
        <v>513</v>
      </c>
      <c r="F533" t="s">
        <v>10084</v>
      </c>
      <c r="G533" t="s">
        <v>2644</v>
      </c>
      <c r="H533" t="s">
        <v>4152</v>
      </c>
      <c r="I533" t="s">
        <v>4153</v>
      </c>
      <c r="K533" t="s">
        <v>12527</v>
      </c>
      <c r="L533" t="s">
        <v>4151</v>
      </c>
    </row>
    <row r="534" spans="1:12">
      <c r="A534">
        <v>0</v>
      </c>
      <c r="B534">
        <v>0</v>
      </c>
      <c r="C534">
        <v>0</v>
      </c>
      <c r="D534">
        <f t="shared" si="8"/>
        <v>0</v>
      </c>
      <c r="E534" t="s">
        <v>514</v>
      </c>
      <c r="F534" t="s">
        <v>514</v>
      </c>
      <c r="G534" t="s">
        <v>4155</v>
      </c>
      <c r="H534" t="s">
        <v>2667</v>
      </c>
      <c r="I534" t="s">
        <v>4156</v>
      </c>
      <c r="K534" t="s">
        <v>12528</v>
      </c>
      <c r="L534" t="s">
        <v>4154</v>
      </c>
    </row>
    <row r="535" spans="1:12">
      <c r="A535">
        <v>154240000</v>
      </c>
      <c r="B535">
        <v>427370000</v>
      </c>
      <c r="C535">
        <v>511240000</v>
      </c>
      <c r="D535">
        <f t="shared" si="8"/>
        <v>427370000</v>
      </c>
      <c r="E535" t="s">
        <v>2421</v>
      </c>
      <c r="F535" t="s">
        <v>10085</v>
      </c>
      <c r="G535" t="s">
        <v>4158</v>
      </c>
      <c r="H535" t="s">
        <v>3739</v>
      </c>
      <c r="I535" t="s">
        <v>2729</v>
      </c>
      <c r="K535" t="s">
        <v>12529</v>
      </c>
      <c r="L535" t="s">
        <v>4157</v>
      </c>
    </row>
    <row r="536" spans="1:12">
      <c r="A536">
        <v>0</v>
      </c>
      <c r="B536">
        <v>0</v>
      </c>
      <c r="C536">
        <v>0</v>
      </c>
      <c r="D536">
        <f t="shared" si="8"/>
        <v>0</v>
      </c>
      <c r="E536" t="s">
        <v>515</v>
      </c>
      <c r="F536" t="s">
        <v>10086</v>
      </c>
      <c r="G536" t="s">
        <v>4160</v>
      </c>
      <c r="H536" t="s">
        <v>4161</v>
      </c>
      <c r="I536" t="s">
        <v>2729</v>
      </c>
      <c r="K536" t="s">
        <v>12530</v>
      </c>
      <c r="L536" t="s">
        <v>4159</v>
      </c>
    </row>
    <row r="537" spans="1:12">
      <c r="A537">
        <v>1054700000</v>
      </c>
      <c r="B537">
        <v>841550000</v>
      </c>
      <c r="C537">
        <v>683180000</v>
      </c>
      <c r="D537">
        <f t="shared" si="8"/>
        <v>841550000</v>
      </c>
      <c r="E537" t="s">
        <v>516</v>
      </c>
      <c r="F537" t="s">
        <v>10087</v>
      </c>
      <c r="G537" t="s">
        <v>2511</v>
      </c>
      <c r="H537" t="s">
        <v>2800</v>
      </c>
      <c r="I537" t="s">
        <v>4162</v>
      </c>
      <c r="K537" t="s">
        <v>12531</v>
      </c>
      <c r="L537" t="s">
        <v>12532</v>
      </c>
    </row>
    <row r="538" spans="1:12">
      <c r="A538">
        <v>4955300</v>
      </c>
      <c r="B538">
        <v>32331000</v>
      </c>
      <c r="C538">
        <v>55445000</v>
      </c>
      <c r="D538">
        <f t="shared" si="8"/>
        <v>32331000</v>
      </c>
      <c r="E538" t="s">
        <v>517</v>
      </c>
      <c r="F538" t="s">
        <v>10088</v>
      </c>
      <c r="G538" t="s">
        <v>4164</v>
      </c>
      <c r="H538" t="s">
        <v>3664</v>
      </c>
      <c r="I538" t="s">
        <v>4165</v>
      </c>
      <c r="K538" t="s">
        <v>12533</v>
      </c>
      <c r="L538" t="s">
        <v>4163</v>
      </c>
    </row>
    <row r="539" spans="1:12">
      <c r="A539">
        <v>0</v>
      </c>
      <c r="B539">
        <v>0</v>
      </c>
      <c r="C539">
        <v>0</v>
      </c>
      <c r="D539">
        <f t="shared" si="8"/>
        <v>0</v>
      </c>
      <c r="E539" t="s">
        <v>518</v>
      </c>
      <c r="F539" t="s">
        <v>10089</v>
      </c>
      <c r="G539" t="s">
        <v>4167</v>
      </c>
      <c r="H539" t="s">
        <v>3282</v>
      </c>
      <c r="I539" t="s">
        <v>4168</v>
      </c>
      <c r="K539" t="s">
        <v>12534</v>
      </c>
      <c r="L539" t="s">
        <v>4166</v>
      </c>
    </row>
    <row r="540" spans="1:12">
      <c r="A540">
        <v>0</v>
      </c>
      <c r="B540">
        <v>0</v>
      </c>
      <c r="C540">
        <v>0</v>
      </c>
      <c r="D540">
        <f t="shared" si="8"/>
        <v>0</v>
      </c>
      <c r="E540" t="s">
        <v>519</v>
      </c>
      <c r="F540" t="s">
        <v>10090</v>
      </c>
      <c r="G540" t="s">
        <v>3733</v>
      </c>
      <c r="H540" t="s">
        <v>2550</v>
      </c>
      <c r="J540" t="s">
        <v>4170</v>
      </c>
      <c r="K540" t="s">
        <v>12535</v>
      </c>
      <c r="L540" t="s">
        <v>4169</v>
      </c>
    </row>
    <row r="541" spans="1:12">
      <c r="A541">
        <v>0</v>
      </c>
      <c r="B541">
        <v>0</v>
      </c>
      <c r="C541">
        <v>0</v>
      </c>
      <c r="D541">
        <f t="shared" si="8"/>
        <v>0</v>
      </c>
      <c r="E541" t="s">
        <v>520</v>
      </c>
      <c r="F541" t="s">
        <v>10091</v>
      </c>
      <c r="G541" t="s">
        <v>4172</v>
      </c>
      <c r="H541" t="s">
        <v>4173</v>
      </c>
      <c r="I541" t="s">
        <v>4174</v>
      </c>
      <c r="K541" t="s">
        <v>12536</v>
      </c>
      <c r="L541" t="s">
        <v>4171</v>
      </c>
    </row>
    <row r="542" spans="1:12">
      <c r="A542">
        <v>0</v>
      </c>
      <c r="B542">
        <v>0</v>
      </c>
      <c r="C542">
        <v>0</v>
      </c>
      <c r="D542">
        <f t="shared" si="8"/>
        <v>0</v>
      </c>
      <c r="E542" t="s">
        <v>521</v>
      </c>
      <c r="F542" t="s">
        <v>10092</v>
      </c>
      <c r="G542" t="s">
        <v>4176</v>
      </c>
      <c r="H542" t="s">
        <v>4177</v>
      </c>
      <c r="I542" t="s">
        <v>4178</v>
      </c>
      <c r="K542" t="s">
        <v>12537</v>
      </c>
      <c r="L542" t="s">
        <v>4175</v>
      </c>
    </row>
    <row r="543" spans="1:12">
      <c r="A543">
        <v>0</v>
      </c>
      <c r="B543">
        <v>0</v>
      </c>
      <c r="C543">
        <v>0</v>
      </c>
      <c r="D543">
        <f t="shared" si="8"/>
        <v>0</v>
      </c>
      <c r="E543" t="s">
        <v>522</v>
      </c>
      <c r="F543" t="s">
        <v>10093</v>
      </c>
      <c r="G543" t="s">
        <v>4180</v>
      </c>
      <c r="H543" t="s">
        <v>4181</v>
      </c>
      <c r="I543" t="s">
        <v>2870</v>
      </c>
      <c r="K543" t="s">
        <v>12538</v>
      </c>
      <c r="L543" t="s">
        <v>4179</v>
      </c>
    </row>
    <row r="544" spans="1:12">
      <c r="A544">
        <v>0</v>
      </c>
      <c r="B544">
        <v>22911000</v>
      </c>
      <c r="C544">
        <v>22043000</v>
      </c>
      <c r="D544">
        <f t="shared" si="8"/>
        <v>22043000</v>
      </c>
      <c r="E544" t="s">
        <v>523</v>
      </c>
      <c r="F544" t="s">
        <v>10094</v>
      </c>
      <c r="G544" t="s">
        <v>4183</v>
      </c>
      <c r="H544" t="s">
        <v>2538</v>
      </c>
      <c r="I544" t="s">
        <v>4184</v>
      </c>
      <c r="K544" t="s">
        <v>12539</v>
      </c>
      <c r="L544" t="s">
        <v>4182</v>
      </c>
    </row>
    <row r="545" spans="1:12">
      <c r="A545">
        <v>0</v>
      </c>
      <c r="B545">
        <v>0</v>
      </c>
      <c r="C545">
        <v>0</v>
      </c>
      <c r="D545">
        <f t="shared" si="8"/>
        <v>0</v>
      </c>
      <c r="E545" t="s">
        <v>524</v>
      </c>
      <c r="F545" t="s">
        <v>10095</v>
      </c>
      <c r="G545" t="s">
        <v>4186</v>
      </c>
      <c r="H545" t="s">
        <v>4187</v>
      </c>
      <c r="I545" t="s">
        <v>4188</v>
      </c>
      <c r="K545" t="s">
        <v>12540</v>
      </c>
      <c r="L545" t="s">
        <v>4185</v>
      </c>
    </row>
    <row r="546" spans="1:12">
      <c r="A546">
        <v>0</v>
      </c>
      <c r="B546">
        <v>0</v>
      </c>
      <c r="C546">
        <v>0</v>
      </c>
      <c r="D546">
        <f t="shared" si="8"/>
        <v>0</v>
      </c>
      <c r="E546" t="s">
        <v>525</v>
      </c>
      <c r="F546" t="s">
        <v>10096</v>
      </c>
      <c r="G546" t="s">
        <v>4190</v>
      </c>
      <c r="H546" t="s">
        <v>4191</v>
      </c>
      <c r="I546" t="s">
        <v>4192</v>
      </c>
      <c r="K546" t="s">
        <v>12541</v>
      </c>
      <c r="L546" t="s">
        <v>4189</v>
      </c>
    </row>
    <row r="547" spans="1:12">
      <c r="A547">
        <v>0</v>
      </c>
      <c r="B547">
        <v>0</v>
      </c>
      <c r="C547">
        <v>5064700</v>
      </c>
      <c r="D547">
        <f t="shared" si="8"/>
        <v>0</v>
      </c>
      <c r="E547" t="s">
        <v>526</v>
      </c>
      <c r="F547" t="s">
        <v>10097</v>
      </c>
      <c r="G547" t="s">
        <v>4194</v>
      </c>
      <c r="H547" t="s">
        <v>4195</v>
      </c>
      <c r="I547" t="s">
        <v>4196</v>
      </c>
      <c r="K547" t="s">
        <v>12542</v>
      </c>
      <c r="L547" t="s">
        <v>4193</v>
      </c>
    </row>
    <row r="548" spans="1:12">
      <c r="A548">
        <v>0</v>
      </c>
      <c r="B548">
        <v>0</v>
      </c>
      <c r="C548">
        <v>0</v>
      </c>
      <c r="D548">
        <f t="shared" si="8"/>
        <v>0</v>
      </c>
      <c r="E548" t="s">
        <v>527</v>
      </c>
      <c r="F548" t="s">
        <v>10098</v>
      </c>
      <c r="G548" t="s">
        <v>4198</v>
      </c>
      <c r="H548" t="s">
        <v>2507</v>
      </c>
      <c r="I548" t="s">
        <v>4080</v>
      </c>
      <c r="K548" t="s">
        <v>12543</v>
      </c>
      <c r="L548" t="s">
        <v>4197</v>
      </c>
    </row>
    <row r="549" spans="1:12">
      <c r="A549">
        <v>0</v>
      </c>
      <c r="B549">
        <v>0</v>
      </c>
      <c r="C549">
        <v>0</v>
      </c>
      <c r="D549">
        <f t="shared" si="8"/>
        <v>0</v>
      </c>
      <c r="E549" t="s">
        <v>528</v>
      </c>
      <c r="F549" t="s">
        <v>10099</v>
      </c>
      <c r="G549" t="s">
        <v>4200</v>
      </c>
      <c r="H549" t="s">
        <v>2550</v>
      </c>
      <c r="I549" t="s">
        <v>2539</v>
      </c>
      <c r="J549" t="s">
        <v>4201</v>
      </c>
      <c r="K549" t="s">
        <v>12544</v>
      </c>
      <c r="L549" t="s">
        <v>4199</v>
      </c>
    </row>
    <row r="550" spans="1:12">
      <c r="A550">
        <v>126410000</v>
      </c>
      <c r="B550">
        <v>134070000</v>
      </c>
      <c r="C550">
        <v>106280000</v>
      </c>
      <c r="D550">
        <f t="shared" si="8"/>
        <v>126410000</v>
      </c>
      <c r="E550" t="s">
        <v>529</v>
      </c>
      <c r="F550" t="s">
        <v>10100</v>
      </c>
      <c r="G550" t="s">
        <v>12545</v>
      </c>
      <c r="H550" t="s">
        <v>4203</v>
      </c>
      <c r="I550" t="s">
        <v>2570</v>
      </c>
      <c r="K550" t="s">
        <v>12546</v>
      </c>
      <c r="L550" t="s">
        <v>4202</v>
      </c>
    </row>
    <row r="551" spans="1:12">
      <c r="A551">
        <v>18317000</v>
      </c>
      <c r="B551">
        <v>18290000</v>
      </c>
      <c r="C551">
        <v>87832000</v>
      </c>
      <c r="D551">
        <f t="shared" si="8"/>
        <v>18317000</v>
      </c>
      <c r="E551" t="s">
        <v>530</v>
      </c>
      <c r="F551" t="s">
        <v>10101</v>
      </c>
      <c r="G551" t="s">
        <v>8519</v>
      </c>
      <c r="H551" t="s">
        <v>4204</v>
      </c>
      <c r="I551" t="s">
        <v>2699</v>
      </c>
      <c r="K551" t="s">
        <v>12547</v>
      </c>
      <c r="L551" t="s">
        <v>12548</v>
      </c>
    </row>
    <row r="552" spans="1:12">
      <c r="A552">
        <v>0</v>
      </c>
      <c r="B552">
        <v>0</v>
      </c>
      <c r="C552">
        <v>0</v>
      </c>
      <c r="D552">
        <f t="shared" si="8"/>
        <v>0</v>
      </c>
      <c r="E552" t="s">
        <v>531</v>
      </c>
      <c r="F552" t="s">
        <v>10102</v>
      </c>
      <c r="G552" t="s">
        <v>4206</v>
      </c>
      <c r="H552" t="s">
        <v>3739</v>
      </c>
      <c r="I552" t="s">
        <v>4207</v>
      </c>
      <c r="K552" t="s">
        <v>12549</v>
      </c>
      <c r="L552" t="s">
        <v>4205</v>
      </c>
    </row>
    <row r="553" spans="1:12">
      <c r="A553">
        <v>145210000</v>
      </c>
      <c r="B553">
        <v>222990000</v>
      </c>
      <c r="C553">
        <v>224740000</v>
      </c>
      <c r="D553">
        <f t="shared" si="8"/>
        <v>222990000</v>
      </c>
      <c r="E553" t="s">
        <v>2422</v>
      </c>
      <c r="F553" t="s">
        <v>10103</v>
      </c>
      <c r="G553" t="s">
        <v>4208</v>
      </c>
      <c r="H553" t="s">
        <v>4209</v>
      </c>
      <c r="I553" t="s">
        <v>2539</v>
      </c>
      <c r="J553" t="s">
        <v>4210</v>
      </c>
      <c r="K553" t="s">
        <v>12550</v>
      </c>
      <c r="L553" t="s">
        <v>12551</v>
      </c>
    </row>
    <row r="554" spans="1:12">
      <c r="A554">
        <v>0</v>
      </c>
      <c r="B554">
        <v>0</v>
      </c>
      <c r="C554">
        <v>0</v>
      </c>
      <c r="D554">
        <f t="shared" si="8"/>
        <v>0</v>
      </c>
      <c r="E554" t="s">
        <v>532</v>
      </c>
      <c r="F554" t="s">
        <v>10104</v>
      </c>
      <c r="G554" t="s">
        <v>4212</v>
      </c>
      <c r="H554" t="s">
        <v>4213</v>
      </c>
      <c r="I554" t="s">
        <v>3113</v>
      </c>
      <c r="K554" t="s">
        <v>12552</v>
      </c>
      <c r="L554" t="s">
        <v>4211</v>
      </c>
    </row>
    <row r="555" spans="1:12">
      <c r="A555">
        <v>0</v>
      </c>
      <c r="B555">
        <v>0</v>
      </c>
      <c r="C555">
        <v>0</v>
      </c>
      <c r="D555">
        <f t="shared" si="8"/>
        <v>0</v>
      </c>
      <c r="E555" t="s">
        <v>533</v>
      </c>
      <c r="F555" t="s">
        <v>10105</v>
      </c>
      <c r="G555" t="s">
        <v>12553</v>
      </c>
      <c r="H555" t="s">
        <v>4215</v>
      </c>
      <c r="I555" t="s">
        <v>4216</v>
      </c>
      <c r="K555" t="s">
        <v>12554</v>
      </c>
      <c r="L555" t="s">
        <v>4214</v>
      </c>
    </row>
    <row r="556" spans="1:12">
      <c r="A556">
        <v>0</v>
      </c>
      <c r="B556">
        <v>0</v>
      </c>
      <c r="C556">
        <v>0</v>
      </c>
      <c r="D556">
        <f t="shared" si="8"/>
        <v>0</v>
      </c>
      <c r="E556" t="s">
        <v>534</v>
      </c>
      <c r="F556" t="s">
        <v>534</v>
      </c>
      <c r="H556" t="s">
        <v>2538</v>
      </c>
      <c r="I556" t="s">
        <v>2743</v>
      </c>
      <c r="K556" t="s">
        <v>2538</v>
      </c>
      <c r="L556" t="s">
        <v>4217</v>
      </c>
    </row>
    <row r="557" spans="1:12">
      <c r="A557">
        <v>0</v>
      </c>
      <c r="B557">
        <v>0</v>
      </c>
      <c r="C557">
        <v>0</v>
      </c>
      <c r="D557">
        <f t="shared" si="8"/>
        <v>0</v>
      </c>
      <c r="E557" t="s">
        <v>535</v>
      </c>
      <c r="F557" t="s">
        <v>10106</v>
      </c>
      <c r="G557" t="s">
        <v>4219</v>
      </c>
      <c r="H557" t="s">
        <v>4220</v>
      </c>
      <c r="I557" t="s">
        <v>2870</v>
      </c>
      <c r="K557" t="s">
        <v>12555</v>
      </c>
      <c r="L557" t="s">
        <v>4218</v>
      </c>
    </row>
    <row r="558" spans="1:12">
      <c r="A558">
        <v>22578000</v>
      </c>
      <c r="B558">
        <v>22959000</v>
      </c>
      <c r="C558">
        <v>22654000</v>
      </c>
      <c r="D558">
        <f t="shared" si="8"/>
        <v>22654000</v>
      </c>
      <c r="E558" t="s">
        <v>536</v>
      </c>
      <c r="F558" t="s">
        <v>10107</v>
      </c>
      <c r="G558" t="s">
        <v>4222</v>
      </c>
      <c r="H558" t="s">
        <v>3415</v>
      </c>
      <c r="I558" t="s">
        <v>3416</v>
      </c>
      <c r="K558" t="s">
        <v>12556</v>
      </c>
      <c r="L558" t="s">
        <v>4221</v>
      </c>
    </row>
    <row r="559" spans="1:12">
      <c r="A559">
        <v>9770500</v>
      </c>
      <c r="B559">
        <v>19176000</v>
      </c>
      <c r="C559">
        <v>22523000</v>
      </c>
      <c r="D559">
        <f t="shared" si="8"/>
        <v>19176000</v>
      </c>
      <c r="E559" t="s">
        <v>537</v>
      </c>
      <c r="F559" t="s">
        <v>10108</v>
      </c>
      <c r="G559" t="s">
        <v>4224</v>
      </c>
      <c r="H559" t="s">
        <v>4225</v>
      </c>
      <c r="I559" t="s">
        <v>4226</v>
      </c>
      <c r="K559" t="s">
        <v>12557</v>
      </c>
      <c r="L559" t="s">
        <v>4223</v>
      </c>
    </row>
    <row r="560" spans="1:12">
      <c r="A560">
        <v>0</v>
      </c>
      <c r="B560">
        <v>0</v>
      </c>
      <c r="C560">
        <v>0</v>
      </c>
      <c r="D560">
        <f t="shared" si="8"/>
        <v>0</v>
      </c>
      <c r="E560" t="s">
        <v>538</v>
      </c>
      <c r="F560" t="s">
        <v>10109</v>
      </c>
      <c r="G560" t="s">
        <v>4122</v>
      </c>
      <c r="H560" t="s">
        <v>4228</v>
      </c>
      <c r="I560" t="s">
        <v>4229</v>
      </c>
      <c r="K560" t="s">
        <v>12558</v>
      </c>
      <c r="L560" t="s">
        <v>4227</v>
      </c>
    </row>
    <row r="561" spans="1:12">
      <c r="A561">
        <v>0</v>
      </c>
      <c r="B561">
        <v>0</v>
      </c>
      <c r="C561">
        <v>0</v>
      </c>
      <c r="D561">
        <f t="shared" si="8"/>
        <v>0</v>
      </c>
      <c r="E561" t="s">
        <v>539</v>
      </c>
      <c r="F561" t="s">
        <v>10110</v>
      </c>
      <c r="G561" t="s">
        <v>4231</v>
      </c>
      <c r="H561" t="s">
        <v>2538</v>
      </c>
      <c r="I561" t="s">
        <v>2743</v>
      </c>
      <c r="J561" t="s">
        <v>4232</v>
      </c>
      <c r="K561" t="s">
        <v>12559</v>
      </c>
      <c r="L561" t="s">
        <v>4230</v>
      </c>
    </row>
    <row r="562" spans="1:12">
      <c r="A562">
        <v>758410000</v>
      </c>
      <c r="B562">
        <v>587730000</v>
      </c>
      <c r="C562">
        <v>596960000</v>
      </c>
      <c r="D562">
        <f t="shared" si="8"/>
        <v>596960000</v>
      </c>
      <c r="E562" t="s">
        <v>540</v>
      </c>
      <c r="F562" t="s">
        <v>10111</v>
      </c>
      <c r="G562" t="s">
        <v>2511</v>
      </c>
      <c r="H562" t="s">
        <v>2712</v>
      </c>
      <c r="I562" t="s">
        <v>2713</v>
      </c>
      <c r="K562" t="s">
        <v>12118</v>
      </c>
      <c r="L562" t="s">
        <v>12560</v>
      </c>
    </row>
    <row r="563" spans="1:12">
      <c r="A563">
        <v>0</v>
      </c>
      <c r="B563">
        <v>0</v>
      </c>
      <c r="C563">
        <v>0</v>
      </c>
      <c r="D563">
        <f t="shared" si="8"/>
        <v>0</v>
      </c>
      <c r="E563" t="s">
        <v>541</v>
      </c>
      <c r="F563" t="s">
        <v>10112</v>
      </c>
      <c r="G563" t="s">
        <v>4234</v>
      </c>
      <c r="H563" t="s">
        <v>4235</v>
      </c>
      <c r="I563" t="s">
        <v>2729</v>
      </c>
      <c r="K563" t="s">
        <v>12561</v>
      </c>
      <c r="L563" t="s">
        <v>4233</v>
      </c>
    </row>
    <row r="564" spans="1:12">
      <c r="A564">
        <v>6102000</v>
      </c>
      <c r="B564">
        <v>13436000</v>
      </c>
      <c r="C564">
        <v>13810000</v>
      </c>
      <c r="D564">
        <f t="shared" si="8"/>
        <v>13436000</v>
      </c>
      <c r="E564" t="s">
        <v>542</v>
      </c>
      <c r="F564" t="s">
        <v>10113</v>
      </c>
      <c r="G564" t="s">
        <v>12562</v>
      </c>
      <c r="H564" t="s">
        <v>4237</v>
      </c>
      <c r="I564" t="s">
        <v>4238</v>
      </c>
      <c r="K564" t="s">
        <v>12563</v>
      </c>
      <c r="L564" t="s">
        <v>4236</v>
      </c>
    </row>
    <row r="565" spans="1:12">
      <c r="A565">
        <v>0</v>
      </c>
      <c r="B565">
        <v>0</v>
      </c>
      <c r="C565">
        <v>0</v>
      </c>
      <c r="D565">
        <f t="shared" si="8"/>
        <v>0</v>
      </c>
      <c r="E565" t="s">
        <v>543</v>
      </c>
      <c r="F565" t="s">
        <v>10114</v>
      </c>
      <c r="G565" t="s">
        <v>4240</v>
      </c>
      <c r="H565" t="s">
        <v>4241</v>
      </c>
      <c r="I565" t="s">
        <v>4242</v>
      </c>
      <c r="K565" t="s">
        <v>12564</v>
      </c>
      <c r="L565" t="s">
        <v>4239</v>
      </c>
    </row>
    <row r="566" spans="1:12">
      <c r="A566">
        <v>0</v>
      </c>
      <c r="B566">
        <v>0</v>
      </c>
      <c r="C566">
        <v>0</v>
      </c>
      <c r="D566">
        <f t="shared" si="8"/>
        <v>0</v>
      </c>
      <c r="E566" t="s">
        <v>544</v>
      </c>
      <c r="F566" t="s">
        <v>10115</v>
      </c>
      <c r="G566" t="s">
        <v>4244</v>
      </c>
      <c r="H566" t="s">
        <v>4245</v>
      </c>
      <c r="I566" t="s">
        <v>3160</v>
      </c>
      <c r="K566" t="s">
        <v>12565</v>
      </c>
      <c r="L566" t="s">
        <v>4243</v>
      </c>
    </row>
    <row r="567" spans="1:12">
      <c r="A567">
        <v>0</v>
      </c>
      <c r="B567">
        <v>0</v>
      </c>
      <c r="C567">
        <v>0</v>
      </c>
      <c r="D567">
        <f t="shared" si="8"/>
        <v>0</v>
      </c>
      <c r="E567" t="s">
        <v>545</v>
      </c>
      <c r="F567" t="s">
        <v>10116</v>
      </c>
      <c r="G567" t="s">
        <v>4247</v>
      </c>
      <c r="H567" t="s">
        <v>4248</v>
      </c>
      <c r="I567" t="s">
        <v>2678</v>
      </c>
      <c r="K567" t="s">
        <v>12566</v>
      </c>
      <c r="L567" t="s">
        <v>4246</v>
      </c>
    </row>
    <row r="568" spans="1:12">
      <c r="A568">
        <v>202750000</v>
      </c>
      <c r="B568">
        <v>269000000</v>
      </c>
      <c r="C568">
        <v>191090000</v>
      </c>
      <c r="D568">
        <f t="shared" si="8"/>
        <v>202750000</v>
      </c>
      <c r="E568" t="s">
        <v>2423</v>
      </c>
      <c r="F568" t="s">
        <v>10117</v>
      </c>
      <c r="G568" t="s">
        <v>4249</v>
      </c>
      <c r="H568" t="s">
        <v>2698</v>
      </c>
      <c r="I568" t="s">
        <v>2699</v>
      </c>
      <c r="K568" t="s">
        <v>12567</v>
      </c>
      <c r="L568" t="s">
        <v>12568</v>
      </c>
    </row>
    <row r="569" spans="1:12">
      <c r="A569">
        <v>0</v>
      </c>
      <c r="B569">
        <v>0</v>
      </c>
      <c r="C569">
        <v>0</v>
      </c>
      <c r="D569">
        <f t="shared" si="8"/>
        <v>0</v>
      </c>
      <c r="E569" t="s">
        <v>546</v>
      </c>
      <c r="F569" t="s">
        <v>10118</v>
      </c>
      <c r="G569" t="s">
        <v>4251</v>
      </c>
      <c r="H569" t="s">
        <v>4252</v>
      </c>
      <c r="I569" t="s">
        <v>4253</v>
      </c>
      <c r="K569" t="s">
        <v>12569</v>
      </c>
      <c r="L569" t="s">
        <v>4250</v>
      </c>
    </row>
    <row r="570" spans="1:12">
      <c r="A570">
        <v>0</v>
      </c>
      <c r="B570">
        <v>0</v>
      </c>
      <c r="C570">
        <v>0</v>
      </c>
      <c r="D570">
        <f t="shared" si="8"/>
        <v>0</v>
      </c>
      <c r="E570" t="s">
        <v>547</v>
      </c>
      <c r="F570" t="s">
        <v>10119</v>
      </c>
      <c r="G570" t="s">
        <v>4255</v>
      </c>
      <c r="H570" t="s">
        <v>4256</v>
      </c>
      <c r="I570" t="s">
        <v>4257</v>
      </c>
      <c r="K570" t="s">
        <v>12570</v>
      </c>
      <c r="L570" t="s">
        <v>4254</v>
      </c>
    </row>
    <row r="571" spans="1:12">
      <c r="A571">
        <v>0</v>
      </c>
      <c r="B571">
        <v>0</v>
      </c>
      <c r="C571">
        <v>2506400</v>
      </c>
      <c r="D571">
        <f t="shared" si="8"/>
        <v>0</v>
      </c>
      <c r="E571" t="s">
        <v>548</v>
      </c>
      <c r="F571" t="s">
        <v>10120</v>
      </c>
      <c r="G571" t="s">
        <v>3544</v>
      </c>
      <c r="H571" t="s">
        <v>4259</v>
      </c>
      <c r="K571" t="s">
        <v>12571</v>
      </c>
      <c r="L571" t="s">
        <v>4258</v>
      </c>
    </row>
    <row r="572" spans="1:12">
      <c r="A572">
        <v>41128000</v>
      </c>
      <c r="B572">
        <v>32415000</v>
      </c>
      <c r="C572">
        <v>23931000</v>
      </c>
      <c r="D572">
        <f t="shared" si="8"/>
        <v>32415000</v>
      </c>
      <c r="E572" t="s">
        <v>549</v>
      </c>
      <c r="F572" t="s">
        <v>10121</v>
      </c>
      <c r="G572" t="s">
        <v>12572</v>
      </c>
      <c r="H572" t="s">
        <v>4261</v>
      </c>
      <c r="I572" t="s">
        <v>4262</v>
      </c>
      <c r="K572" t="s">
        <v>12573</v>
      </c>
      <c r="L572" t="s">
        <v>4260</v>
      </c>
    </row>
    <row r="573" spans="1:12">
      <c r="A573">
        <v>0</v>
      </c>
      <c r="B573">
        <v>0</v>
      </c>
      <c r="C573">
        <v>0</v>
      </c>
      <c r="D573">
        <f t="shared" si="8"/>
        <v>0</v>
      </c>
      <c r="E573" t="s">
        <v>550</v>
      </c>
      <c r="F573" t="s">
        <v>10122</v>
      </c>
      <c r="G573" t="s">
        <v>4264</v>
      </c>
      <c r="H573" t="s">
        <v>4265</v>
      </c>
      <c r="I573" t="s">
        <v>4266</v>
      </c>
      <c r="K573" t="s">
        <v>12574</v>
      </c>
      <c r="L573" t="s">
        <v>4263</v>
      </c>
    </row>
    <row r="574" spans="1:12">
      <c r="A574">
        <v>0</v>
      </c>
      <c r="B574">
        <v>0</v>
      </c>
      <c r="C574">
        <v>0</v>
      </c>
      <c r="D574">
        <f t="shared" si="8"/>
        <v>0</v>
      </c>
      <c r="E574" t="s">
        <v>551</v>
      </c>
      <c r="F574" t="s">
        <v>10123</v>
      </c>
      <c r="G574" t="s">
        <v>4268</v>
      </c>
      <c r="H574" t="s">
        <v>4269</v>
      </c>
      <c r="I574" t="s">
        <v>4270</v>
      </c>
      <c r="K574" t="s">
        <v>12575</v>
      </c>
      <c r="L574" t="s">
        <v>4267</v>
      </c>
    </row>
    <row r="575" spans="1:12">
      <c r="A575">
        <v>0</v>
      </c>
      <c r="B575">
        <v>6213300</v>
      </c>
      <c r="C575">
        <v>0</v>
      </c>
      <c r="D575">
        <f t="shared" si="8"/>
        <v>0</v>
      </c>
      <c r="E575" t="s">
        <v>552</v>
      </c>
      <c r="F575" t="s">
        <v>10124</v>
      </c>
      <c r="G575" t="s">
        <v>4272</v>
      </c>
      <c r="H575" t="s">
        <v>4273</v>
      </c>
      <c r="I575" t="s">
        <v>2788</v>
      </c>
      <c r="J575" t="s">
        <v>3312</v>
      </c>
      <c r="K575" t="s">
        <v>12576</v>
      </c>
      <c r="L575" t="s">
        <v>4271</v>
      </c>
    </row>
    <row r="576" spans="1:12">
      <c r="A576">
        <v>0</v>
      </c>
      <c r="B576">
        <v>0</v>
      </c>
      <c r="C576">
        <v>0</v>
      </c>
      <c r="D576">
        <f t="shared" si="8"/>
        <v>0</v>
      </c>
      <c r="E576" t="s">
        <v>553</v>
      </c>
      <c r="F576" t="s">
        <v>10125</v>
      </c>
      <c r="G576" t="s">
        <v>4275</v>
      </c>
      <c r="H576" t="s">
        <v>2538</v>
      </c>
      <c r="K576" t="s">
        <v>12577</v>
      </c>
      <c r="L576" t="s">
        <v>4274</v>
      </c>
    </row>
    <row r="577" spans="1:12">
      <c r="A577">
        <v>0</v>
      </c>
      <c r="B577">
        <v>0</v>
      </c>
      <c r="C577">
        <v>0</v>
      </c>
      <c r="D577">
        <f t="shared" si="8"/>
        <v>0</v>
      </c>
      <c r="E577" t="s">
        <v>554</v>
      </c>
      <c r="F577" t="s">
        <v>10126</v>
      </c>
      <c r="G577" t="s">
        <v>4277</v>
      </c>
      <c r="H577" t="s">
        <v>4278</v>
      </c>
      <c r="I577" t="s">
        <v>4279</v>
      </c>
      <c r="K577" t="s">
        <v>12578</v>
      </c>
      <c r="L577" t="s">
        <v>4276</v>
      </c>
    </row>
    <row r="578" spans="1:12">
      <c r="A578">
        <v>277850000</v>
      </c>
      <c r="B578">
        <v>264190000</v>
      </c>
      <c r="C578">
        <v>309270000</v>
      </c>
      <c r="D578">
        <f t="shared" si="8"/>
        <v>277850000</v>
      </c>
      <c r="E578" t="s">
        <v>2424</v>
      </c>
      <c r="F578" t="s">
        <v>10127</v>
      </c>
      <c r="G578" t="s">
        <v>4280</v>
      </c>
      <c r="H578" t="s">
        <v>4281</v>
      </c>
      <c r="I578" t="s">
        <v>2699</v>
      </c>
      <c r="K578" t="s">
        <v>12579</v>
      </c>
      <c r="L578" t="s">
        <v>12580</v>
      </c>
    </row>
    <row r="579" spans="1:12">
      <c r="A579">
        <v>6297200</v>
      </c>
      <c r="B579">
        <v>6985100</v>
      </c>
      <c r="C579">
        <v>5808700</v>
      </c>
      <c r="D579">
        <f t="shared" ref="D579:D642" si="9">MEDIAN(A579:C579)</f>
        <v>6297200</v>
      </c>
      <c r="E579" t="s">
        <v>555</v>
      </c>
      <c r="F579" t="s">
        <v>10128</v>
      </c>
      <c r="G579" t="s">
        <v>4283</v>
      </c>
      <c r="H579" t="s">
        <v>4284</v>
      </c>
      <c r="I579" t="s">
        <v>4285</v>
      </c>
      <c r="K579" t="s">
        <v>12581</v>
      </c>
      <c r="L579" t="s">
        <v>4282</v>
      </c>
    </row>
    <row r="580" spans="1:12">
      <c r="A580">
        <v>428750000</v>
      </c>
      <c r="B580">
        <v>321880000</v>
      </c>
      <c r="C580">
        <v>263060000</v>
      </c>
      <c r="D580">
        <f t="shared" si="9"/>
        <v>321880000</v>
      </c>
      <c r="E580" t="s">
        <v>2425</v>
      </c>
      <c r="F580" t="s">
        <v>10129</v>
      </c>
      <c r="G580" t="s">
        <v>4286</v>
      </c>
      <c r="H580" t="s">
        <v>4287</v>
      </c>
      <c r="I580" t="s">
        <v>2699</v>
      </c>
      <c r="K580" t="s">
        <v>12582</v>
      </c>
      <c r="L580" t="s">
        <v>12583</v>
      </c>
    </row>
    <row r="581" spans="1:12">
      <c r="A581">
        <v>28678000</v>
      </c>
      <c r="B581">
        <v>23682000</v>
      </c>
      <c r="C581">
        <v>25448000</v>
      </c>
      <c r="D581">
        <f t="shared" si="9"/>
        <v>25448000</v>
      </c>
      <c r="E581" t="s">
        <v>556</v>
      </c>
      <c r="F581" t="s">
        <v>10130</v>
      </c>
      <c r="G581" t="s">
        <v>4289</v>
      </c>
      <c r="H581" t="s">
        <v>4290</v>
      </c>
      <c r="I581" t="s">
        <v>4291</v>
      </c>
      <c r="K581" t="s">
        <v>12584</v>
      </c>
      <c r="L581" t="s">
        <v>4288</v>
      </c>
    </row>
    <row r="582" spans="1:12">
      <c r="A582">
        <v>0</v>
      </c>
      <c r="B582">
        <v>7336200</v>
      </c>
      <c r="C582">
        <v>10076000</v>
      </c>
      <c r="D582">
        <f t="shared" si="9"/>
        <v>7336200</v>
      </c>
      <c r="E582" t="s">
        <v>557</v>
      </c>
      <c r="F582" t="s">
        <v>10131</v>
      </c>
      <c r="H582" t="s">
        <v>4293</v>
      </c>
      <c r="I582" t="s">
        <v>4294</v>
      </c>
      <c r="K582" t="s">
        <v>12585</v>
      </c>
      <c r="L582" t="s">
        <v>4292</v>
      </c>
    </row>
    <row r="583" spans="1:12">
      <c r="A583">
        <v>679760000</v>
      </c>
      <c r="B583">
        <v>497250000</v>
      </c>
      <c r="C583">
        <v>297280000</v>
      </c>
      <c r="D583">
        <f t="shared" si="9"/>
        <v>497250000</v>
      </c>
      <c r="E583" t="s">
        <v>558</v>
      </c>
      <c r="F583" t="s">
        <v>10132</v>
      </c>
      <c r="G583" t="s">
        <v>2511</v>
      </c>
      <c r="H583" t="s">
        <v>2712</v>
      </c>
      <c r="I583" t="s">
        <v>2713</v>
      </c>
      <c r="K583" t="s">
        <v>12118</v>
      </c>
      <c r="L583" t="s">
        <v>12586</v>
      </c>
    </row>
    <row r="584" spans="1:12">
      <c r="A584">
        <v>0</v>
      </c>
      <c r="B584">
        <v>9869700</v>
      </c>
      <c r="C584">
        <v>9786700</v>
      </c>
      <c r="D584">
        <f t="shared" si="9"/>
        <v>9786700</v>
      </c>
      <c r="E584" t="s">
        <v>559</v>
      </c>
      <c r="F584" t="s">
        <v>10133</v>
      </c>
      <c r="G584" t="s">
        <v>4296</v>
      </c>
      <c r="H584" t="s">
        <v>2538</v>
      </c>
      <c r="I584" t="s">
        <v>4297</v>
      </c>
      <c r="K584" t="s">
        <v>12587</v>
      </c>
      <c r="L584" t="s">
        <v>4295</v>
      </c>
    </row>
    <row r="585" spans="1:12">
      <c r="A585">
        <v>0</v>
      </c>
      <c r="B585">
        <v>0</v>
      </c>
      <c r="C585">
        <v>0</v>
      </c>
      <c r="D585">
        <f t="shared" si="9"/>
        <v>0</v>
      </c>
      <c r="E585" t="s">
        <v>560</v>
      </c>
      <c r="F585" t="s">
        <v>10134</v>
      </c>
      <c r="G585" t="s">
        <v>4299</v>
      </c>
      <c r="K585" t="s">
        <v>12588</v>
      </c>
      <c r="L585" t="s">
        <v>4298</v>
      </c>
    </row>
    <row r="586" spans="1:12">
      <c r="A586">
        <v>0</v>
      </c>
      <c r="B586">
        <v>0</v>
      </c>
      <c r="C586">
        <v>0</v>
      </c>
      <c r="D586">
        <f t="shared" si="9"/>
        <v>0</v>
      </c>
      <c r="E586" t="s">
        <v>561</v>
      </c>
      <c r="F586" t="s">
        <v>10135</v>
      </c>
      <c r="G586" t="s">
        <v>4301</v>
      </c>
      <c r="H586" t="s">
        <v>4302</v>
      </c>
      <c r="I586" t="s">
        <v>2678</v>
      </c>
      <c r="K586" t="s">
        <v>12589</v>
      </c>
      <c r="L586" t="s">
        <v>4300</v>
      </c>
    </row>
    <row r="587" spans="1:12">
      <c r="A587">
        <v>6275300</v>
      </c>
      <c r="B587">
        <v>8872000</v>
      </c>
      <c r="C587">
        <v>8352300</v>
      </c>
      <c r="D587">
        <f t="shared" si="9"/>
        <v>8352300</v>
      </c>
      <c r="E587" t="s">
        <v>562</v>
      </c>
      <c r="F587" t="s">
        <v>10136</v>
      </c>
      <c r="G587" t="s">
        <v>3081</v>
      </c>
      <c r="H587" t="s">
        <v>2534</v>
      </c>
      <c r="I587" t="s">
        <v>4304</v>
      </c>
      <c r="K587" t="s">
        <v>12590</v>
      </c>
      <c r="L587" t="s">
        <v>4303</v>
      </c>
    </row>
    <row r="588" spans="1:12">
      <c r="A588">
        <v>316770000</v>
      </c>
      <c r="B588">
        <v>209300000</v>
      </c>
      <c r="C588">
        <v>225920000</v>
      </c>
      <c r="D588">
        <f t="shared" si="9"/>
        <v>225920000</v>
      </c>
      <c r="E588" t="s">
        <v>2426</v>
      </c>
      <c r="F588" t="s">
        <v>10137</v>
      </c>
      <c r="G588" t="s">
        <v>2697</v>
      </c>
      <c r="H588" t="s">
        <v>2698</v>
      </c>
      <c r="I588" t="s">
        <v>2699</v>
      </c>
      <c r="K588" t="s">
        <v>12155</v>
      </c>
      <c r="L588" t="s">
        <v>12591</v>
      </c>
    </row>
    <row r="589" spans="1:12">
      <c r="A589">
        <v>0</v>
      </c>
      <c r="B589">
        <v>0</v>
      </c>
      <c r="C589">
        <v>0</v>
      </c>
      <c r="D589">
        <f t="shared" si="9"/>
        <v>0</v>
      </c>
      <c r="E589" t="s">
        <v>563</v>
      </c>
      <c r="F589" t="s">
        <v>10138</v>
      </c>
      <c r="G589" t="s">
        <v>4306</v>
      </c>
      <c r="H589" t="s">
        <v>4307</v>
      </c>
      <c r="I589" t="s">
        <v>3171</v>
      </c>
      <c r="K589" t="s">
        <v>12592</v>
      </c>
      <c r="L589" t="s">
        <v>4305</v>
      </c>
    </row>
    <row r="590" spans="1:12">
      <c r="A590">
        <v>7479000</v>
      </c>
      <c r="B590">
        <v>6064100</v>
      </c>
      <c r="C590">
        <v>6244100</v>
      </c>
      <c r="D590">
        <f t="shared" si="9"/>
        <v>6244100</v>
      </c>
      <c r="E590" t="s">
        <v>564</v>
      </c>
      <c r="F590" t="s">
        <v>564</v>
      </c>
      <c r="H590" t="s">
        <v>2971</v>
      </c>
      <c r="I590" t="s">
        <v>4309</v>
      </c>
      <c r="K590" t="s">
        <v>2971</v>
      </c>
      <c r="L590" t="s">
        <v>4308</v>
      </c>
    </row>
    <row r="591" spans="1:12">
      <c r="A591">
        <v>0</v>
      </c>
      <c r="B591">
        <v>0</v>
      </c>
      <c r="C591">
        <v>7214200</v>
      </c>
      <c r="D591">
        <f t="shared" si="9"/>
        <v>0</v>
      </c>
      <c r="E591" t="s">
        <v>565</v>
      </c>
      <c r="F591" t="s">
        <v>10139</v>
      </c>
      <c r="G591" t="s">
        <v>4311</v>
      </c>
      <c r="H591" t="s">
        <v>4312</v>
      </c>
      <c r="I591" t="s">
        <v>4313</v>
      </c>
      <c r="K591" t="s">
        <v>12593</v>
      </c>
      <c r="L591" t="s">
        <v>4310</v>
      </c>
    </row>
    <row r="592" spans="1:12">
      <c r="A592">
        <v>0</v>
      </c>
      <c r="B592">
        <v>0</v>
      </c>
      <c r="C592">
        <v>0</v>
      </c>
      <c r="D592">
        <f t="shared" si="9"/>
        <v>0</v>
      </c>
      <c r="E592" t="s">
        <v>566</v>
      </c>
      <c r="F592" t="s">
        <v>10140</v>
      </c>
      <c r="G592" t="s">
        <v>4315</v>
      </c>
      <c r="H592" t="s">
        <v>4138</v>
      </c>
      <c r="I592" t="s">
        <v>4316</v>
      </c>
      <c r="K592" t="s">
        <v>12594</v>
      </c>
      <c r="L592" t="s">
        <v>4314</v>
      </c>
    </row>
    <row r="593" spans="1:12">
      <c r="A593">
        <v>0</v>
      </c>
      <c r="B593">
        <v>0</v>
      </c>
      <c r="C593">
        <v>0</v>
      </c>
      <c r="D593">
        <f t="shared" si="9"/>
        <v>0</v>
      </c>
      <c r="E593" t="s">
        <v>567</v>
      </c>
      <c r="F593" t="s">
        <v>10141</v>
      </c>
      <c r="G593" t="s">
        <v>4318</v>
      </c>
      <c r="H593" t="s">
        <v>3282</v>
      </c>
      <c r="I593" t="s">
        <v>4319</v>
      </c>
      <c r="K593" t="s">
        <v>12595</v>
      </c>
      <c r="L593" t="s">
        <v>4317</v>
      </c>
    </row>
    <row r="594" spans="1:12">
      <c r="A594">
        <v>0</v>
      </c>
      <c r="B594">
        <v>0</v>
      </c>
      <c r="C594">
        <v>0</v>
      </c>
      <c r="D594">
        <f t="shared" si="9"/>
        <v>0</v>
      </c>
      <c r="E594" t="s">
        <v>568</v>
      </c>
      <c r="F594" t="s">
        <v>10142</v>
      </c>
      <c r="G594" t="s">
        <v>3122</v>
      </c>
      <c r="H594" t="s">
        <v>4321</v>
      </c>
      <c r="I594" t="s">
        <v>4322</v>
      </c>
      <c r="J594" t="s">
        <v>2789</v>
      </c>
      <c r="K594" t="s">
        <v>12596</v>
      </c>
      <c r="L594" t="s">
        <v>4320</v>
      </c>
    </row>
    <row r="595" spans="1:12">
      <c r="A595">
        <v>0</v>
      </c>
      <c r="B595">
        <v>0</v>
      </c>
      <c r="C595">
        <v>0</v>
      </c>
      <c r="D595">
        <f t="shared" si="9"/>
        <v>0</v>
      </c>
      <c r="E595" t="s">
        <v>569</v>
      </c>
      <c r="F595" t="s">
        <v>10143</v>
      </c>
      <c r="G595" t="s">
        <v>4324</v>
      </c>
      <c r="H595" t="s">
        <v>4325</v>
      </c>
      <c r="I595" t="s">
        <v>4326</v>
      </c>
      <c r="K595" t="s">
        <v>12597</v>
      </c>
      <c r="L595" t="s">
        <v>4323</v>
      </c>
    </row>
    <row r="596" spans="1:12">
      <c r="A596">
        <v>0</v>
      </c>
      <c r="B596">
        <v>0</v>
      </c>
      <c r="C596">
        <v>0</v>
      </c>
      <c r="D596">
        <f t="shared" si="9"/>
        <v>0</v>
      </c>
      <c r="E596" t="s">
        <v>570</v>
      </c>
      <c r="F596" t="s">
        <v>10144</v>
      </c>
      <c r="G596" t="s">
        <v>4328</v>
      </c>
      <c r="H596" t="s">
        <v>4329</v>
      </c>
      <c r="I596" t="s">
        <v>4330</v>
      </c>
      <c r="K596" t="s">
        <v>12598</v>
      </c>
      <c r="L596" t="s">
        <v>4327</v>
      </c>
    </row>
    <row r="597" spans="1:12">
      <c r="A597">
        <v>1479500000</v>
      </c>
      <c r="B597">
        <v>1098400000</v>
      </c>
      <c r="C597">
        <v>1078400000</v>
      </c>
      <c r="D597">
        <f t="shared" si="9"/>
        <v>1098400000</v>
      </c>
      <c r="E597" t="s">
        <v>571</v>
      </c>
      <c r="F597" t="s">
        <v>10145</v>
      </c>
      <c r="G597" t="s">
        <v>2799</v>
      </c>
      <c r="H597" t="s">
        <v>2800</v>
      </c>
      <c r="I597" t="s">
        <v>4331</v>
      </c>
      <c r="K597" t="s">
        <v>12048</v>
      </c>
      <c r="L597" t="s">
        <v>12599</v>
      </c>
    </row>
    <row r="598" spans="1:12">
      <c r="A598">
        <v>14138000</v>
      </c>
      <c r="B598">
        <v>46307000</v>
      </c>
      <c r="C598">
        <v>45520000</v>
      </c>
      <c r="D598">
        <f t="shared" si="9"/>
        <v>45520000</v>
      </c>
      <c r="E598" t="s">
        <v>572</v>
      </c>
      <c r="F598" t="s">
        <v>10146</v>
      </c>
      <c r="G598" t="s">
        <v>4333</v>
      </c>
      <c r="H598" t="s">
        <v>4334</v>
      </c>
      <c r="I598" t="s">
        <v>4335</v>
      </c>
      <c r="K598" t="s">
        <v>12600</v>
      </c>
      <c r="L598" t="s">
        <v>4332</v>
      </c>
    </row>
    <row r="599" spans="1:12">
      <c r="A599">
        <v>0</v>
      </c>
      <c r="B599">
        <v>13254000</v>
      </c>
      <c r="C599">
        <v>14461000</v>
      </c>
      <c r="D599">
        <f t="shared" si="9"/>
        <v>13254000</v>
      </c>
      <c r="E599" t="s">
        <v>573</v>
      </c>
      <c r="F599" t="s">
        <v>10147</v>
      </c>
      <c r="G599" t="s">
        <v>4337</v>
      </c>
      <c r="H599" t="s">
        <v>4338</v>
      </c>
      <c r="J599" t="s">
        <v>4339</v>
      </c>
      <c r="K599" t="s">
        <v>12601</v>
      </c>
      <c r="L599" t="s">
        <v>4336</v>
      </c>
    </row>
    <row r="600" spans="1:12">
      <c r="A600">
        <v>0</v>
      </c>
      <c r="B600">
        <v>0</v>
      </c>
      <c r="C600">
        <v>0</v>
      </c>
      <c r="D600">
        <f t="shared" si="9"/>
        <v>0</v>
      </c>
      <c r="E600" t="s">
        <v>574</v>
      </c>
      <c r="F600" t="s">
        <v>10148</v>
      </c>
      <c r="G600" t="s">
        <v>4341</v>
      </c>
      <c r="H600" t="s">
        <v>4342</v>
      </c>
      <c r="I600" t="s">
        <v>4343</v>
      </c>
      <c r="K600" t="s">
        <v>12602</v>
      </c>
      <c r="L600" t="s">
        <v>4340</v>
      </c>
    </row>
    <row r="601" spans="1:12">
      <c r="A601">
        <v>0</v>
      </c>
      <c r="B601">
        <v>0</v>
      </c>
      <c r="C601">
        <v>0</v>
      </c>
      <c r="D601">
        <f t="shared" si="9"/>
        <v>0</v>
      </c>
      <c r="E601" t="s">
        <v>575</v>
      </c>
      <c r="F601" t="s">
        <v>10149</v>
      </c>
      <c r="H601" t="s">
        <v>4345</v>
      </c>
      <c r="I601" t="s">
        <v>4346</v>
      </c>
      <c r="K601" t="s">
        <v>12603</v>
      </c>
      <c r="L601" t="s">
        <v>4344</v>
      </c>
    </row>
    <row r="602" spans="1:12">
      <c r="A602">
        <v>19957000</v>
      </c>
      <c r="B602">
        <v>22923000</v>
      </c>
      <c r="C602">
        <v>23163000</v>
      </c>
      <c r="D602">
        <f t="shared" si="9"/>
        <v>22923000</v>
      </c>
      <c r="E602" t="s">
        <v>576</v>
      </c>
      <c r="F602" t="s">
        <v>10150</v>
      </c>
      <c r="G602" t="s">
        <v>4348</v>
      </c>
      <c r="H602" t="s">
        <v>4349</v>
      </c>
      <c r="I602" t="s">
        <v>4350</v>
      </c>
      <c r="K602" t="s">
        <v>12604</v>
      </c>
      <c r="L602" t="s">
        <v>4347</v>
      </c>
    </row>
    <row r="603" spans="1:12">
      <c r="A603">
        <v>0</v>
      </c>
      <c r="B603">
        <v>0</v>
      </c>
      <c r="C603">
        <v>0</v>
      </c>
      <c r="D603">
        <f t="shared" si="9"/>
        <v>0</v>
      </c>
      <c r="E603" t="s">
        <v>577</v>
      </c>
      <c r="F603" t="s">
        <v>10151</v>
      </c>
      <c r="G603" t="s">
        <v>4352</v>
      </c>
      <c r="H603" t="s">
        <v>4353</v>
      </c>
      <c r="K603" t="s">
        <v>12605</v>
      </c>
      <c r="L603" t="s">
        <v>4351</v>
      </c>
    </row>
    <row r="604" spans="1:12">
      <c r="A604">
        <v>0</v>
      </c>
      <c r="B604">
        <v>0</v>
      </c>
      <c r="C604">
        <v>0</v>
      </c>
      <c r="D604">
        <f t="shared" si="9"/>
        <v>0</v>
      </c>
      <c r="E604" t="s">
        <v>578</v>
      </c>
      <c r="F604" t="s">
        <v>10152</v>
      </c>
      <c r="G604" t="s">
        <v>4355</v>
      </c>
      <c r="H604" t="s">
        <v>4356</v>
      </c>
      <c r="I604" t="s">
        <v>4357</v>
      </c>
      <c r="K604" t="s">
        <v>12606</v>
      </c>
      <c r="L604" t="s">
        <v>4354</v>
      </c>
    </row>
    <row r="605" spans="1:12">
      <c r="A605">
        <v>0</v>
      </c>
      <c r="B605">
        <v>0</v>
      </c>
      <c r="C605">
        <v>0</v>
      </c>
      <c r="D605">
        <f t="shared" si="9"/>
        <v>0</v>
      </c>
      <c r="E605" t="s">
        <v>579</v>
      </c>
      <c r="F605" t="s">
        <v>579</v>
      </c>
      <c r="H605" t="s">
        <v>2543</v>
      </c>
      <c r="I605" t="s">
        <v>4359</v>
      </c>
      <c r="K605" t="s">
        <v>12607</v>
      </c>
      <c r="L605" t="s">
        <v>4358</v>
      </c>
    </row>
    <row r="606" spans="1:12">
      <c r="A606">
        <v>0</v>
      </c>
      <c r="B606">
        <v>0</v>
      </c>
      <c r="C606">
        <v>0</v>
      </c>
      <c r="D606">
        <f t="shared" si="9"/>
        <v>0</v>
      </c>
      <c r="E606" t="s">
        <v>580</v>
      </c>
      <c r="F606" t="s">
        <v>10153</v>
      </c>
      <c r="G606" t="s">
        <v>4361</v>
      </c>
      <c r="H606" t="s">
        <v>4362</v>
      </c>
      <c r="I606" t="s">
        <v>2539</v>
      </c>
      <c r="J606" t="s">
        <v>4363</v>
      </c>
      <c r="K606" t="s">
        <v>12608</v>
      </c>
      <c r="L606" t="s">
        <v>4360</v>
      </c>
    </row>
    <row r="607" spans="1:12">
      <c r="A607">
        <v>0</v>
      </c>
      <c r="B607">
        <v>0</v>
      </c>
      <c r="C607">
        <v>0</v>
      </c>
      <c r="D607">
        <f t="shared" si="9"/>
        <v>0</v>
      </c>
      <c r="E607" t="s">
        <v>581</v>
      </c>
      <c r="F607" t="s">
        <v>10154</v>
      </c>
      <c r="G607" t="s">
        <v>4365</v>
      </c>
      <c r="H607" t="s">
        <v>4366</v>
      </c>
      <c r="I607" t="s">
        <v>4367</v>
      </c>
      <c r="K607" t="s">
        <v>12609</v>
      </c>
      <c r="L607" t="s">
        <v>4364</v>
      </c>
    </row>
    <row r="608" spans="1:12">
      <c r="A608">
        <v>0</v>
      </c>
      <c r="B608">
        <v>0</v>
      </c>
      <c r="C608">
        <v>0</v>
      </c>
      <c r="D608">
        <f t="shared" si="9"/>
        <v>0</v>
      </c>
      <c r="E608" t="s">
        <v>582</v>
      </c>
      <c r="F608" t="s">
        <v>10155</v>
      </c>
      <c r="G608" t="s">
        <v>4369</v>
      </c>
      <c r="H608" t="s">
        <v>4370</v>
      </c>
      <c r="I608" t="s">
        <v>4371</v>
      </c>
      <c r="K608" t="s">
        <v>12610</v>
      </c>
      <c r="L608" t="s">
        <v>4368</v>
      </c>
    </row>
    <row r="609" spans="1:12">
      <c r="A609">
        <v>0</v>
      </c>
      <c r="B609">
        <v>0</v>
      </c>
      <c r="C609">
        <v>0</v>
      </c>
      <c r="D609">
        <f t="shared" si="9"/>
        <v>0</v>
      </c>
      <c r="E609" t="s">
        <v>583</v>
      </c>
      <c r="F609" t="s">
        <v>10156</v>
      </c>
      <c r="G609" t="s">
        <v>4373</v>
      </c>
      <c r="H609" t="s">
        <v>2497</v>
      </c>
      <c r="I609" t="s">
        <v>4374</v>
      </c>
      <c r="K609" t="s">
        <v>12611</v>
      </c>
      <c r="L609" t="s">
        <v>4372</v>
      </c>
    </row>
    <row r="610" spans="1:12">
      <c r="A610">
        <v>0</v>
      </c>
      <c r="B610">
        <v>0</v>
      </c>
      <c r="C610">
        <v>0</v>
      </c>
      <c r="D610">
        <f t="shared" si="9"/>
        <v>0</v>
      </c>
      <c r="E610" t="s">
        <v>584</v>
      </c>
      <c r="F610" t="s">
        <v>10157</v>
      </c>
      <c r="G610" t="s">
        <v>4376</v>
      </c>
      <c r="H610" t="s">
        <v>2611</v>
      </c>
      <c r="I610" t="s">
        <v>4377</v>
      </c>
      <c r="K610" t="s">
        <v>12612</v>
      </c>
      <c r="L610" t="s">
        <v>4375</v>
      </c>
    </row>
    <row r="611" spans="1:12">
      <c r="A611">
        <v>0</v>
      </c>
      <c r="B611">
        <v>0</v>
      </c>
      <c r="C611">
        <v>0</v>
      </c>
      <c r="D611">
        <f t="shared" si="9"/>
        <v>0</v>
      </c>
      <c r="E611" t="s">
        <v>2427</v>
      </c>
      <c r="F611" t="s">
        <v>10158</v>
      </c>
      <c r="G611" t="s">
        <v>4379</v>
      </c>
      <c r="H611" t="s">
        <v>2538</v>
      </c>
      <c r="K611" t="s">
        <v>12613</v>
      </c>
      <c r="L611" t="s">
        <v>4378</v>
      </c>
    </row>
    <row r="612" spans="1:12">
      <c r="A612">
        <v>11841000</v>
      </c>
      <c r="B612">
        <v>8817600</v>
      </c>
      <c r="C612">
        <v>10923000</v>
      </c>
      <c r="D612">
        <f t="shared" si="9"/>
        <v>10923000</v>
      </c>
      <c r="E612" t="s">
        <v>585</v>
      </c>
      <c r="F612" t="s">
        <v>10159</v>
      </c>
      <c r="G612" t="s">
        <v>4381</v>
      </c>
      <c r="H612" t="s">
        <v>4382</v>
      </c>
      <c r="I612" t="s">
        <v>4383</v>
      </c>
      <c r="J612" t="s">
        <v>4384</v>
      </c>
      <c r="K612" t="s">
        <v>12614</v>
      </c>
      <c r="L612" t="s">
        <v>4380</v>
      </c>
    </row>
    <row r="613" spans="1:12">
      <c r="A613">
        <v>0</v>
      </c>
      <c r="B613">
        <v>0</v>
      </c>
      <c r="C613">
        <v>0</v>
      </c>
      <c r="D613">
        <f t="shared" si="9"/>
        <v>0</v>
      </c>
      <c r="E613" t="s">
        <v>586</v>
      </c>
      <c r="F613" t="s">
        <v>10160</v>
      </c>
      <c r="G613" t="s">
        <v>4386</v>
      </c>
      <c r="H613" t="s">
        <v>2631</v>
      </c>
      <c r="I613" t="s">
        <v>2989</v>
      </c>
      <c r="K613" t="s">
        <v>12615</v>
      </c>
      <c r="L613" t="s">
        <v>4385</v>
      </c>
    </row>
    <row r="614" spans="1:12">
      <c r="A614">
        <v>0</v>
      </c>
      <c r="B614">
        <v>0</v>
      </c>
      <c r="C614">
        <v>0</v>
      </c>
      <c r="D614">
        <f t="shared" si="9"/>
        <v>0</v>
      </c>
      <c r="E614" t="s">
        <v>587</v>
      </c>
      <c r="F614" t="s">
        <v>10161</v>
      </c>
      <c r="G614" t="s">
        <v>4388</v>
      </c>
      <c r="H614" t="s">
        <v>2611</v>
      </c>
      <c r="J614" t="s">
        <v>4389</v>
      </c>
      <c r="K614" t="s">
        <v>12616</v>
      </c>
      <c r="L614" t="s">
        <v>4387</v>
      </c>
    </row>
    <row r="615" spans="1:12">
      <c r="A615">
        <v>0</v>
      </c>
      <c r="B615">
        <v>0</v>
      </c>
      <c r="C615">
        <v>0</v>
      </c>
      <c r="D615">
        <f t="shared" si="9"/>
        <v>0</v>
      </c>
      <c r="E615" t="s">
        <v>588</v>
      </c>
      <c r="F615" t="s">
        <v>10162</v>
      </c>
      <c r="G615" t="s">
        <v>4391</v>
      </c>
      <c r="H615" t="s">
        <v>4392</v>
      </c>
      <c r="I615" t="s">
        <v>4393</v>
      </c>
      <c r="K615" t="s">
        <v>12617</v>
      </c>
      <c r="L615" t="s">
        <v>4390</v>
      </c>
    </row>
    <row r="616" spans="1:12">
      <c r="A616">
        <v>18756000</v>
      </c>
      <c r="B616">
        <v>16578000</v>
      </c>
      <c r="C616">
        <v>18925000</v>
      </c>
      <c r="D616">
        <f t="shared" si="9"/>
        <v>18756000</v>
      </c>
      <c r="E616" t="s">
        <v>589</v>
      </c>
      <c r="F616" t="s">
        <v>10163</v>
      </c>
      <c r="G616" t="s">
        <v>4395</v>
      </c>
      <c r="H616" t="s">
        <v>4396</v>
      </c>
      <c r="I616" t="s">
        <v>4397</v>
      </c>
      <c r="K616" t="s">
        <v>12618</v>
      </c>
      <c r="L616" t="s">
        <v>4394</v>
      </c>
    </row>
    <row r="617" spans="1:12">
      <c r="A617">
        <v>0</v>
      </c>
      <c r="B617">
        <v>0</v>
      </c>
      <c r="C617">
        <v>0</v>
      </c>
      <c r="D617">
        <f t="shared" si="9"/>
        <v>0</v>
      </c>
      <c r="E617" t="s">
        <v>590</v>
      </c>
      <c r="F617" t="s">
        <v>10164</v>
      </c>
      <c r="G617" t="s">
        <v>4399</v>
      </c>
      <c r="H617" t="s">
        <v>4400</v>
      </c>
      <c r="I617" t="s">
        <v>4401</v>
      </c>
      <c r="K617" t="s">
        <v>12619</v>
      </c>
      <c r="L617" t="s">
        <v>4398</v>
      </c>
    </row>
    <row r="618" spans="1:12">
      <c r="A618">
        <v>49913000</v>
      </c>
      <c r="B618">
        <v>57658000</v>
      </c>
      <c r="C618">
        <v>40138000</v>
      </c>
      <c r="D618">
        <f t="shared" si="9"/>
        <v>49913000</v>
      </c>
      <c r="E618" t="s">
        <v>591</v>
      </c>
      <c r="F618" t="s">
        <v>10165</v>
      </c>
      <c r="G618" t="s">
        <v>4403</v>
      </c>
      <c r="H618" t="s">
        <v>2777</v>
      </c>
      <c r="J618" t="s">
        <v>4404</v>
      </c>
      <c r="K618" t="s">
        <v>12620</v>
      </c>
      <c r="L618" t="s">
        <v>4402</v>
      </c>
    </row>
    <row r="619" spans="1:12">
      <c r="A619">
        <v>0</v>
      </c>
      <c r="B619">
        <v>0</v>
      </c>
      <c r="C619">
        <v>2385900</v>
      </c>
      <c r="D619">
        <f t="shared" si="9"/>
        <v>0</v>
      </c>
      <c r="E619" t="s">
        <v>592</v>
      </c>
      <c r="F619" t="s">
        <v>10166</v>
      </c>
      <c r="G619" t="s">
        <v>4406</v>
      </c>
      <c r="H619" t="s">
        <v>4407</v>
      </c>
      <c r="I619" t="s">
        <v>12621</v>
      </c>
      <c r="K619" t="s">
        <v>12622</v>
      </c>
      <c r="L619" t="s">
        <v>4405</v>
      </c>
    </row>
    <row r="620" spans="1:12">
      <c r="A620">
        <v>32402000</v>
      </c>
      <c r="B620">
        <v>33186000</v>
      </c>
      <c r="C620">
        <v>31317000</v>
      </c>
      <c r="D620">
        <f t="shared" si="9"/>
        <v>32402000</v>
      </c>
      <c r="E620" t="s">
        <v>593</v>
      </c>
      <c r="F620" t="s">
        <v>10167</v>
      </c>
      <c r="G620" t="s">
        <v>4409</v>
      </c>
      <c r="H620" t="s">
        <v>2732</v>
      </c>
      <c r="I620" t="s">
        <v>4410</v>
      </c>
      <c r="K620" t="s">
        <v>12623</v>
      </c>
      <c r="L620" t="s">
        <v>4408</v>
      </c>
    </row>
    <row r="621" spans="1:12">
      <c r="A621">
        <v>692900000</v>
      </c>
      <c r="B621">
        <v>520340000</v>
      </c>
      <c r="C621">
        <v>527160000</v>
      </c>
      <c r="D621">
        <f t="shared" si="9"/>
        <v>527160000</v>
      </c>
      <c r="E621" t="s">
        <v>594</v>
      </c>
      <c r="F621" t="s">
        <v>10168</v>
      </c>
      <c r="G621" t="s">
        <v>4412</v>
      </c>
      <c r="H621" t="s">
        <v>4413</v>
      </c>
      <c r="I621" t="s">
        <v>3835</v>
      </c>
      <c r="K621" t="s">
        <v>12624</v>
      </c>
      <c r="L621" t="s">
        <v>4411</v>
      </c>
    </row>
    <row r="622" spans="1:12">
      <c r="A622">
        <v>0</v>
      </c>
      <c r="B622">
        <v>0</v>
      </c>
      <c r="C622">
        <v>0</v>
      </c>
      <c r="D622">
        <f t="shared" si="9"/>
        <v>0</v>
      </c>
      <c r="E622" t="s">
        <v>595</v>
      </c>
      <c r="F622" t="s">
        <v>10169</v>
      </c>
      <c r="G622" t="s">
        <v>4415</v>
      </c>
      <c r="H622" t="s">
        <v>4416</v>
      </c>
      <c r="I622" t="s">
        <v>4417</v>
      </c>
      <c r="K622" t="s">
        <v>12625</v>
      </c>
      <c r="L622" t="s">
        <v>4414</v>
      </c>
    </row>
    <row r="623" spans="1:12">
      <c r="A623">
        <v>0</v>
      </c>
      <c r="B623">
        <v>0</v>
      </c>
      <c r="C623">
        <v>0</v>
      </c>
      <c r="D623">
        <f t="shared" si="9"/>
        <v>0</v>
      </c>
      <c r="E623" t="s">
        <v>596</v>
      </c>
      <c r="F623" t="s">
        <v>10170</v>
      </c>
      <c r="G623" t="s">
        <v>4419</v>
      </c>
      <c r="H623" t="s">
        <v>4420</v>
      </c>
      <c r="I623" t="s">
        <v>4421</v>
      </c>
      <c r="K623" t="s">
        <v>12626</v>
      </c>
      <c r="L623" t="s">
        <v>4418</v>
      </c>
    </row>
    <row r="624" spans="1:12">
      <c r="A624">
        <v>0</v>
      </c>
      <c r="B624">
        <v>3043000</v>
      </c>
      <c r="C624">
        <v>4137700</v>
      </c>
      <c r="D624">
        <f t="shared" si="9"/>
        <v>3043000</v>
      </c>
      <c r="E624" t="s">
        <v>597</v>
      </c>
      <c r="F624" t="s">
        <v>10171</v>
      </c>
      <c r="G624" t="s">
        <v>4423</v>
      </c>
      <c r="H624" t="s">
        <v>4424</v>
      </c>
      <c r="I624" t="s">
        <v>2570</v>
      </c>
      <c r="K624" t="s">
        <v>12627</v>
      </c>
      <c r="L624" t="s">
        <v>4422</v>
      </c>
    </row>
    <row r="625" spans="1:12">
      <c r="A625">
        <v>24489000</v>
      </c>
      <c r="B625">
        <v>37185000</v>
      </c>
      <c r="C625">
        <v>43257000</v>
      </c>
      <c r="D625">
        <f t="shared" si="9"/>
        <v>37185000</v>
      </c>
      <c r="E625" t="s">
        <v>598</v>
      </c>
      <c r="F625" t="s">
        <v>10172</v>
      </c>
      <c r="G625" t="s">
        <v>12628</v>
      </c>
      <c r="H625" t="s">
        <v>4426</v>
      </c>
      <c r="I625" t="s">
        <v>12629</v>
      </c>
      <c r="K625" t="s">
        <v>12630</v>
      </c>
      <c r="L625" t="s">
        <v>4425</v>
      </c>
    </row>
    <row r="626" spans="1:12">
      <c r="A626">
        <v>11022000</v>
      </c>
      <c r="B626">
        <v>19638000</v>
      </c>
      <c r="C626">
        <v>18981000</v>
      </c>
      <c r="D626">
        <f t="shared" si="9"/>
        <v>18981000</v>
      </c>
      <c r="E626" t="s">
        <v>599</v>
      </c>
      <c r="F626" t="s">
        <v>10173</v>
      </c>
      <c r="G626" t="s">
        <v>4428</v>
      </c>
      <c r="H626" t="s">
        <v>4429</v>
      </c>
      <c r="I626" t="s">
        <v>4430</v>
      </c>
      <c r="K626" t="s">
        <v>12631</v>
      </c>
      <c r="L626" t="s">
        <v>4427</v>
      </c>
    </row>
    <row r="627" spans="1:12">
      <c r="A627">
        <v>0</v>
      </c>
      <c r="B627">
        <v>0</v>
      </c>
      <c r="C627">
        <v>0</v>
      </c>
      <c r="D627">
        <f t="shared" si="9"/>
        <v>0</v>
      </c>
      <c r="E627" t="s">
        <v>600</v>
      </c>
      <c r="F627" t="s">
        <v>10174</v>
      </c>
      <c r="G627" t="s">
        <v>4432</v>
      </c>
      <c r="H627" t="s">
        <v>4433</v>
      </c>
      <c r="I627" t="s">
        <v>4434</v>
      </c>
      <c r="J627" t="s">
        <v>2789</v>
      </c>
      <c r="K627" t="s">
        <v>12632</v>
      </c>
      <c r="L627" t="s">
        <v>4431</v>
      </c>
    </row>
    <row r="628" spans="1:12">
      <c r="A628">
        <v>0</v>
      </c>
      <c r="B628">
        <v>4053200</v>
      </c>
      <c r="C628">
        <v>13849000</v>
      </c>
      <c r="D628">
        <f t="shared" si="9"/>
        <v>4053200</v>
      </c>
      <c r="E628" t="s">
        <v>601</v>
      </c>
      <c r="F628" t="s">
        <v>601</v>
      </c>
      <c r="H628" t="s">
        <v>4436</v>
      </c>
      <c r="K628" t="s">
        <v>4436</v>
      </c>
      <c r="L628" t="s">
        <v>4435</v>
      </c>
    </row>
    <row r="629" spans="1:12">
      <c r="A629">
        <v>35095000</v>
      </c>
      <c r="B629">
        <v>22431000</v>
      </c>
      <c r="C629">
        <v>0</v>
      </c>
      <c r="D629">
        <f t="shared" si="9"/>
        <v>22431000</v>
      </c>
      <c r="E629" t="s">
        <v>602</v>
      </c>
      <c r="F629" t="s">
        <v>10175</v>
      </c>
      <c r="G629" t="s">
        <v>4438</v>
      </c>
      <c r="H629" t="s">
        <v>2777</v>
      </c>
      <c r="J629" t="s">
        <v>4439</v>
      </c>
      <c r="K629" t="s">
        <v>12633</v>
      </c>
      <c r="L629" t="s">
        <v>4437</v>
      </c>
    </row>
    <row r="630" spans="1:12">
      <c r="A630">
        <v>0</v>
      </c>
      <c r="B630">
        <v>0</v>
      </c>
      <c r="C630">
        <v>0</v>
      </c>
      <c r="D630">
        <f t="shared" si="9"/>
        <v>0</v>
      </c>
      <c r="E630" t="s">
        <v>603</v>
      </c>
      <c r="F630" t="s">
        <v>10176</v>
      </c>
      <c r="G630" t="s">
        <v>4441</v>
      </c>
      <c r="H630" t="s">
        <v>3104</v>
      </c>
      <c r="I630" t="s">
        <v>4442</v>
      </c>
      <c r="K630" t="s">
        <v>12634</v>
      </c>
      <c r="L630" t="s">
        <v>4440</v>
      </c>
    </row>
    <row r="631" spans="1:12">
      <c r="A631">
        <v>0</v>
      </c>
      <c r="B631">
        <v>0</v>
      </c>
      <c r="C631">
        <v>0</v>
      </c>
      <c r="D631">
        <f t="shared" si="9"/>
        <v>0</v>
      </c>
      <c r="E631" t="s">
        <v>604</v>
      </c>
      <c r="F631" t="s">
        <v>10177</v>
      </c>
      <c r="G631" t="s">
        <v>4444</v>
      </c>
      <c r="H631" t="s">
        <v>4445</v>
      </c>
      <c r="I631" t="s">
        <v>4446</v>
      </c>
      <c r="K631" t="s">
        <v>12635</v>
      </c>
      <c r="L631" t="s">
        <v>4443</v>
      </c>
    </row>
    <row r="632" spans="1:12">
      <c r="A632">
        <v>1373600000</v>
      </c>
      <c r="B632">
        <v>1354800000</v>
      </c>
      <c r="C632">
        <v>1651200000</v>
      </c>
      <c r="D632">
        <f t="shared" si="9"/>
        <v>1373600000</v>
      </c>
      <c r="E632" t="s">
        <v>605</v>
      </c>
      <c r="F632" t="s">
        <v>10178</v>
      </c>
      <c r="G632" t="s">
        <v>2511</v>
      </c>
      <c r="H632" t="s">
        <v>2712</v>
      </c>
      <c r="I632" t="s">
        <v>4447</v>
      </c>
      <c r="K632" t="s">
        <v>12636</v>
      </c>
      <c r="L632" t="s">
        <v>12637</v>
      </c>
    </row>
    <row r="633" spans="1:12">
      <c r="A633">
        <v>11073000</v>
      </c>
      <c r="B633">
        <v>0</v>
      </c>
      <c r="C633">
        <v>0</v>
      </c>
      <c r="D633">
        <f t="shared" si="9"/>
        <v>0</v>
      </c>
      <c r="E633" t="s">
        <v>606</v>
      </c>
      <c r="F633" t="s">
        <v>10179</v>
      </c>
      <c r="G633" t="s">
        <v>4449</v>
      </c>
      <c r="H633" t="s">
        <v>4450</v>
      </c>
      <c r="I633" t="s">
        <v>4451</v>
      </c>
      <c r="K633" t="s">
        <v>12638</v>
      </c>
      <c r="L633" t="s">
        <v>4448</v>
      </c>
    </row>
    <row r="634" spans="1:12">
      <c r="A634">
        <v>0</v>
      </c>
      <c r="B634">
        <v>0</v>
      </c>
      <c r="C634">
        <v>0</v>
      </c>
      <c r="D634">
        <f t="shared" si="9"/>
        <v>0</v>
      </c>
      <c r="E634" t="s">
        <v>607</v>
      </c>
      <c r="F634" t="s">
        <v>10180</v>
      </c>
      <c r="G634" t="s">
        <v>4453</v>
      </c>
      <c r="H634" t="s">
        <v>4454</v>
      </c>
      <c r="K634" t="s">
        <v>12639</v>
      </c>
      <c r="L634" t="s">
        <v>4452</v>
      </c>
    </row>
    <row r="635" spans="1:12">
      <c r="A635">
        <v>0</v>
      </c>
      <c r="B635">
        <v>1294900000</v>
      </c>
      <c r="C635">
        <v>382750000</v>
      </c>
      <c r="D635">
        <f t="shared" si="9"/>
        <v>382750000</v>
      </c>
      <c r="E635" t="s">
        <v>608</v>
      </c>
      <c r="F635" t="s">
        <v>10181</v>
      </c>
      <c r="G635" t="s">
        <v>4456</v>
      </c>
      <c r="H635" t="s">
        <v>4457</v>
      </c>
      <c r="I635" t="s">
        <v>4458</v>
      </c>
      <c r="K635" t="s">
        <v>12640</v>
      </c>
      <c r="L635" t="s">
        <v>4455</v>
      </c>
    </row>
    <row r="636" spans="1:12">
      <c r="A636">
        <v>0</v>
      </c>
      <c r="B636">
        <v>0</v>
      </c>
      <c r="C636">
        <v>0</v>
      </c>
      <c r="D636">
        <f t="shared" si="9"/>
        <v>0</v>
      </c>
      <c r="E636" t="s">
        <v>609</v>
      </c>
      <c r="F636" t="s">
        <v>10182</v>
      </c>
      <c r="G636" t="s">
        <v>4460</v>
      </c>
      <c r="H636" t="s">
        <v>4461</v>
      </c>
      <c r="I636" t="s">
        <v>4462</v>
      </c>
      <c r="K636" t="s">
        <v>12641</v>
      </c>
      <c r="L636" t="s">
        <v>4459</v>
      </c>
    </row>
    <row r="637" spans="1:12">
      <c r="A637">
        <v>0</v>
      </c>
      <c r="B637">
        <v>0</v>
      </c>
      <c r="C637">
        <v>0</v>
      </c>
      <c r="D637">
        <f t="shared" si="9"/>
        <v>0</v>
      </c>
      <c r="E637" t="s">
        <v>610</v>
      </c>
      <c r="F637" t="s">
        <v>10183</v>
      </c>
      <c r="G637" t="s">
        <v>4464</v>
      </c>
      <c r="H637" t="s">
        <v>2538</v>
      </c>
      <c r="I637" t="s">
        <v>2743</v>
      </c>
      <c r="J637" t="s">
        <v>4465</v>
      </c>
      <c r="K637" t="s">
        <v>12642</v>
      </c>
      <c r="L637" t="s">
        <v>4463</v>
      </c>
    </row>
    <row r="638" spans="1:12">
      <c r="A638">
        <v>0</v>
      </c>
      <c r="B638">
        <v>0</v>
      </c>
      <c r="C638">
        <v>0</v>
      </c>
      <c r="D638">
        <f t="shared" si="9"/>
        <v>0</v>
      </c>
      <c r="E638" t="s">
        <v>611</v>
      </c>
      <c r="F638" t="s">
        <v>10184</v>
      </c>
      <c r="G638" t="s">
        <v>4467</v>
      </c>
      <c r="H638" t="s">
        <v>4468</v>
      </c>
      <c r="I638" t="s">
        <v>4469</v>
      </c>
      <c r="K638" t="s">
        <v>12643</v>
      </c>
      <c r="L638" t="s">
        <v>4466</v>
      </c>
    </row>
    <row r="639" spans="1:12">
      <c r="A639">
        <v>0</v>
      </c>
      <c r="B639">
        <v>0</v>
      </c>
      <c r="C639">
        <v>0</v>
      </c>
      <c r="D639">
        <f t="shared" si="9"/>
        <v>0</v>
      </c>
      <c r="E639" t="s">
        <v>612</v>
      </c>
      <c r="F639" t="s">
        <v>10185</v>
      </c>
      <c r="G639" t="s">
        <v>4471</v>
      </c>
      <c r="H639" t="s">
        <v>4472</v>
      </c>
      <c r="I639" t="s">
        <v>4473</v>
      </c>
      <c r="K639" t="s">
        <v>12644</v>
      </c>
      <c r="L639" t="s">
        <v>4470</v>
      </c>
    </row>
    <row r="640" spans="1:12">
      <c r="A640">
        <v>0</v>
      </c>
      <c r="B640">
        <v>0</v>
      </c>
      <c r="C640">
        <v>0</v>
      </c>
      <c r="D640">
        <f t="shared" si="9"/>
        <v>0</v>
      </c>
      <c r="E640" t="s">
        <v>613</v>
      </c>
      <c r="F640" t="s">
        <v>10186</v>
      </c>
      <c r="G640" t="s">
        <v>4475</v>
      </c>
      <c r="H640" t="s">
        <v>4476</v>
      </c>
      <c r="I640" t="s">
        <v>4477</v>
      </c>
      <c r="K640" t="s">
        <v>12645</v>
      </c>
      <c r="L640" t="s">
        <v>4474</v>
      </c>
    </row>
    <row r="641" spans="1:12">
      <c r="A641">
        <v>0</v>
      </c>
      <c r="B641">
        <v>0</v>
      </c>
      <c r="C641">
        <v>0</v>
      </c>
      <c r="D641">
        <f t="shared" si="9"/>
        <v>0</v>
      </c>
      <c r="E641" t="s">
        <v>614</v>
      </c>
      <c r="F641" t="s">
        <v>10187</v>
      </c>
      <c r="G641" t="s">
        <v>4479</v>
      </c>
      <c r="H641" t="s">
        <v>3131</v>
      </c>
      <c r="I641" t="s">
        <v>4480</v>
      </c>
      <c r="K641" t="s">
        <v>12646</v>
      </c>
      <c r="L641" t="s">
        <v>4478</v>
      </c>
    </row>
    <row r="642" spans="1:12">
      <c r="A642">
        <v>12164000</v>
      </c>
      <c r="B642">
        <v>16371000</v>
      </c>
      <c r="C642">
        <v>11417000</v>
      </c>
      <c r="D642">
        <f t="shared" si="9"/>
        <v>12164000</v>
      </c>
      <c r="E642" t="s">
        <v>615</v>
      </c>
      <c r="F642" t="s">
        <v>10188</v>
      </c>
      <c r="G642" t="s">
        <v>4482</v>
      </c>
      <c r="H642" t="s">
        <v>4483</v>
      </c>
      <c r="I642" t="s">
        <v>4484</v>
      </c>
      <c r="J642" t="s">
        <v>2789</v>
      </c>
      <c r="K642" t="s">
        <v>12647</v>
      </c>
      <c r="L642" t="s">
        <v>4481</v>
      </c>
    </row>
    <row r="643" spans="1:12">
      <c r="A643">
        <v>112180000</v>
      </c>
      <c r="B643">
        <v>161030000</v>
      </c>
      <c r="C643">
        <v>147150000</v>
      </c>
      <c r="D643">
        <f t="shared" ref="D643:D706" si="10">MEDIAN(A643:C643)</f>
        <v>147150000</v>
      </c>
      <c r="E643" t="s">
        <v>616</v>
      </c>
      <c r="F643" t="s">
        <v>10189</v>
      </c>
      <c r="G643" t="s">
        <v>4486</v>
      </c>
      <c r="H643" t="s">
        <v>3315</v>
      </c>
      <c r="I643" t="s">
        <v>4487</v>
      </c>
      <c r="K643" t="s">
        <v>12648</v>
      </c>
      <c r="L643" t="s">
        <v>4485</v>
      </c>
    </row>
    <row r="644" spans="1:12">
      <c r="A644">
        <v>0</v>
      </c>
      <c r="B644">
        <v>2962500</v>
      </c>
      <c r="C644">
        <v>6579300</v>
      </c>
      <c r="D644">
        <f t="shared" si="10"/>
        <v>2962500</v>
      </c>
      <c r="E644" t="s">
        <v>617</v>
      </c>
      <c r="F644" t="s">
        <v>10190</v>
      </c>
      <c r="G644" t="s">
        <v>4489</v>
      </c>
      <c r="H644" t="s">
        <v>4490</v>
      </c>
      <c r="K644" t="s">
        <v>12649</v>
      </c>
      <c r="L644" t="s">
        <v>4488</v>
      </c>
    </row>
    <row r="645" spans="1:12">
      <c r="A645">
        <v>0</v>
      </c>
      <c r="B645">
        <v>0</v>
      </c>
      <c r="C645">
        <v>0</v>
      </c>
      <c r="D645">
        <f t="shared" si="10"/>
        <v>0</v>
      </c>
      <c r="E645" t="s">
        <v>618</v>
      </c>
      <c r="F645" t="s">
        <v>10191</v>
      </c>
      <c r="G645" t="s">
        <v>2723</v>
      </c>
      <c r="H645" t="s">
        <v>4492</v>
      </c>
      <c r="I645" t="s">
        <v>2725</v>
      </c>
      <c r="K645" t="s">
        <v>12650</v>
      </c>
      <c r="L645" t="s">
        <v>4491</v>
      </c>
    </row>
    <row r="646" spans="1:12">
      <c r="A646">
        <v>0</v>
      </c>
      <c r="B646">
        <v>0</v>
      </c>
      <c r="C646">
        <v>0</v>
      </c>
      <c r="D646">
        <f t="shared" si="10"/>
        <v>0</v>
      </c>
      <c r="E646" t="s">
        <v>619</v>
      </c>
      <c r="F646" t="s">
        <v>10192</v>
      </c>
      <c r="G646" t="s">
        <v>4494</v>
      </c>
      <c r="H646" t="s">
        <v>4495</v>
      </c>
      <c r="I646" t="s">
        <v>2570</v>
      </c>
      <c r="K646" t="s">
        <v>12651</v>
      </c>
      <c r="L646" t="s">
        <v>4493</v>
      </c>
    </row>
    <row r="647" spans="1:12">
      <c r="A647">
        <v>0</v>
      </c>
      <c r="B647">
        <v>0</v>
      </c>
      <c r="C647">
        <v>0</v>
      </c>
      <c r="D647">
        <f t="shared" si="10"/>
        <v>0</v>
      </c>
      <c r="E647" t="s">
        <v>620</v>
      </c>
      <c r="F647" t="s">
        <v>10193</v>
      </c>
      <c r="G647" t="s">
        <v>3774</v>
      </c>
      <c r="H647" t="s">
        <v>2631</v>
      </c>
      <c r="I647" t="s">
        <v>4497</v>
      </c>
      <c r="J647" t="s">
        <v>4498</v>
      </c>
      <c r="K647" t="s">
        <v>12652</v>
      </c>
      <c r="L647" t="s">
        <v>4496</v>
      </c>
    </row>
    <row r="648" spans="1:12">
      <c r="A648">
        <v>0</v>
      </c>
      <c r="B648">
        <v>0</v>
      </c>
      <c r="C648">
        <v>0</v>
      </c>
      <c r="D648">
        <f t="shared" si="10"/>
        <v>0</v>
      </c>
      <c r="E648" t="s">
        <v>621</v>
      </c>
      <c r="F648" t="s">
        <v>10194</v>
      </c>
      <c r="G648" t="s">
        <v>4500</v>
      </c>
      <c r="H648" t="s">
        <v>4501</v>
      </c>
      <c r="I648" t="s">
        <v>4502</v>
      </c>
      <c r="K648" t="s">
        <v>12653</v>
      </c>
      <c r="L648" t="s">
        <v>4499</v>
      </c>
    </row>
    <row r="649" spans="1:12">
      <c r="A649">
        <v>0</v>
      </c>
      <c r="B649">
        <v>8349800</v>
      </c>
      <c r="C649">
        <v>6454500</v>
      </c>
      <c r="D649">
        <f t="shared" si="10"/>
        <v>6454500</v>
      </c>
      <c r="E649" t="s">
        <v>622</v>
      </c>
      <c r="F649" t="s">
        <v>10195</v>
      </c>
      <c r="G649" t="s">
        <v>4504</v>
      </c>
      <c r="H649" t="s">
        <v>4505</v>
      </c>
      <c r="I649" t="s">
        <v>3113</v>
      </c>
      <c r="K649" t="s">
        <v>12654</v>
      </c>
      <c r="L649" t="s">
        <v>4503</v>
      </c>
    </row>
    <row r="650" spans="1:12">
      <c r="A650">
        <v>0</v>
      </c>
      <c r="B650">
        <v>0</v>
      </c>
      <c r="C650">
        <v>0</v>
      </c>
      <c r="D650">
        <f t="shared" si="10"/>
        <v>0</v>
      </c>
      <c r="E650" t="s">
        <v>623</v>
      </c>
      <c r="F650" t="s">
        <v>10196</v>
      </c>
      <c r="G650" t="s">
        <v>4507</v>
      </c>
      <c r="H650" t="s">
        <v>4508</v>
      </c>
      <c r="I650" t="s">
        <v>4509</v>
      </c>
      <c r="K650" t="s">
        <v>12655</v>
      </c>
      <c r="L650" t="s">
        <v>4506</v>
      </c>
    </row>
    <row r="651" spans="1:12">
      <c r="A651">
        <v>0</v>
      </c>
      <c r="B651">
        <v>0</v>
      </c>
      <c r="C651">
        <v>0</v>
      </c>
      <c r="D651">
        <f t="shared" si="10"/>
        <v>0</v>
      </c>
      <c r="E651" t="s">
        <v>624</v>
      </c>
      <c r="F651" t="s">
        <v>10197</v>
      </c>
      <c r="G651" t="s">
        <v>4511</v>
      </c>
      <c r="H651" t="s">
        <v>4512</v>
      </c>
      <c r="I651" t="s">
        <v>4513</v>
      </c>
      <c r="J651" t="s">
        <v>4514</v>
      </c>
      <c r="K651" t="s">
        <v>12656</v>
      </c>
      <c r="L651" t="s">
        <v>4510</v>
      </c>
    </row>
    <row r="652" spans="1:12">
      <c r="A652">
        <v>0</v>
      </c>
      <c r="B652">
        <v>0</v>
      </c>
      <c r="C652">
        <v>0</v>
      </c>
      <c r="D652">
        <f t="shared" si="10"/>
        <v>0</v>
      </c>
      <c r="E652" t="s">
        <v>625</v>
      </c>
      <c r="F652" t="s">
        <v>10198</v>
      </c>
      <c r="G652" t="s">
        <v>4516</v>
      </c>
      <c r="H652" t="s">
        <v>4517</v>
      </c>
      <c r="I652" t="s">
        <v>4518</v>
      </c>
      <c r="K652" t="s">
        <v>12657</v>
      </c>
      <c r="L652" t="s">
        <v>4515</v>
      </c>
    </row>
    <row r="653" spans="1:12">
      <c r="A653">
        <v>0</v>
      </c>
      <c r="B653">
        <v>8509800</v>
      </c>
      <c r="C653">
        <v>13695000</v>
      </c>
      <c r="D653">
        <f t="shared" si="10"/>
        <v>8509800</v>
      </c>
      <c r="E653" t="s">
        <v>626</v>
      </c>
      <c r="F653" t="s">
        <v>10199</v>
      </c>
      <c r="G653" t="s">
        <v>4520</v>
      </c>
      <c r="H653" t="s">
        <v>4521</v>
      </c>
      <c r="K653" t="s">
        <v>12658</v>
      </c>
      <c r="L653" t="s">
        <v>4519</v>
      </c>
    </row>
    <row r="654" spans="1:12">
      <c r="A654">
        <v>0</v>
      </c>
      <c r="B654">
        <v>0</v>
      </c>
      <c r="C654">
        <v>0</v>
      </c>
      <c r="D654">
        <f t="shared" si="10"/>
        <v>0</v>
      </c>
      <c r="E654" t="s">
        <v>627</v>
      </c>
      <c r="F654" t="s">
        <v>10200</v>
      </c>
      <c r="G654" t="s">
        <v>4523</v>
      </c>
      <c r="H654" t="s">
        <v>4524</v>
      </c>
      <c r="I654" t="s">
        <v>4525</v>
      </c>
      <c r="K654" t="s">
        <v>12659</v>
      </c>
      <c r="L654" t="s">
        <v>4522</v>
      </c>
    </row>
    <row r="655" spans="1:12">
      <c r="A655">
        <v>0</v>
      </c>
      <c r="B655">
        <v>19524000</v>
      </c>
      <c r="C655">
        <v>21716000</v>
      </c>
      <c r="D655">
        <f t="shared" si="10"/>
        <v>19524000</v>
      </c>
      <c r="E655" t="s">
        <v>628</v>
      </c>
      <c r="F655" t="s">
        <v>10201</v>
      </c>
      <c r="G655" t="s">
        <v>4527</v>
      </c>
      <c r="H655" t="s">
        <v>2611</v>
      </c>
      <c r="J655" t="s">
        <v>4528</v>
      </c>
      <c r="K655" t="s">
        <v>12660</v>
      </c>
      <c r="L655" t="s">
        <v>4526</v>
      </c>
    </row>
    <row r="656" spans="1:12">
      <c r="A656">
        <v>0</v>
      </c>
      <c r="B656">
        <v>0</v>
      </c>
      <c r="C656">
        <v>0</v>
      </c>
      <c r="D656">
        <f t="shared" si="10"/>
        <v>0</v>
      </c>
      <c r="E656" t="s">
        <v>629</v>
      </c>
      <c r="F656" t="s">
        <v>10202</v>
      </c>
      <c r="G656" t="s">
        <v>4530</v>
      </c>
      <c r="H656" t="s">
        <v>3135</v>
      </c>
      <c r="I656" t="s">
        <v>4531</v>
      </c>
      <c r="K656" t="s">
        <v>12661</v>
      </c>
      <c r="L656" t="s">
        <v>4529</v>
      </c>
    </row>
    <row r="657" spans="1:12">
      <c r="A657">
        <v>2808600</v>
      </c>
      <c r="B657">
        <v>5504000</v>
      </c>
      <c r="C657">
        <v>8423200</v>
      </c>
      <c r="D657">
        <f t="shared" si="10"/>
        <v>5504000</v>
      </c>
      <c r="E657" t="s">
        <v>630</v>
      </c>
      <c r="F657" t="s">
        <v>10203</v>
      </c>
      <c r="G657" t="s">
        <v>4533</v>
      </c>
      <c r="H657" t="s">
        <v>4534</v>
      </c>
      <c r="K657" t="s">
        <v>12662</v>
      </c>
      <c r="L657" t="s">
        <v>4532</v>
      </c>
    </row>
    <row r="658" spans="1:12">
      <c r="A658">
        <v>0</v>
      </c>
      <c r="B658">
        <v>0</v>
      </c>
      <c r="C658">
        <v>0</v>
      </c>
      <c r="D658">
        <f t="shared" si="10"/>
        <v>0</v>
      </c>
      <c r="E658" t="s">
        <v>631</v>
      </c>
      <c r="F658" t="s">
        <v>10204</v>
      </c>
      <c r="G658" t="s">
        <v>4536</v>
      </c>
      <c r="H658" t="s">
        <v>4537</v>
      </c>
      <c r="I658" t="s">
        <v>4538</v>
      </c>
      <c r="J658" t="s">
        <v>4539</v>
      </c>
      <c r="K658" t="s">
        <v>12663</v>
      </c>
      <c r="L658" t="s">
        <v>4535</v>
      </c>
    </row>
    <row r="659" spans="1:12">
      <c r="A659">
        <v>7913300</v>
      </c>
      <c r="B659">
        <v>6540600</v>
      </c>
      <c r="C659">
        <v>7627900</v>
      </c>
      <c r="D659">
        <f t="shared" si="10"/>
        <v>7627900</v>
      </c>
      <c r="E659" t="s">
        <v>632</v>
      </c>
      <c r="F659" t="s">
        <v>10205</v>
      </c>
      <c r="G659" t="s">
        <v>4541</v>
      </c>
      <c r="H659" t="s">
        <v>4542</v>
      </c>
      <c r="I659" t="s">
        <v>4543</v>
      </c>
      <c r="K659" t="s">
        <v>12664</v>
      </c>
      <c r="L659" t="s">
        <v>4540</v>
      </c>
    </row>
    <row r="660" spans="1:12">
      <c r="A660">
        <v>65997000</v>
      </c>
      <c r="B660">
        <v>102360000</v>
      </c>
      <c r="C660">
        <v>103410000</v>
      </c>
      <c r="D660">
        <f t="shared" si="10"/>
        <v>102360000</v>
      </c>
      <c r="E660" t="s">
        <v>633</v>
      </c>
      <c r="F660" t="s">
        <v>10206</v>
      </c>
      <c r="G660" t="s">
        <v>12665</v>
      </c>
      <c r="H660" t="s">
        <v>2538</v>
      </c>
      <c r="I660" t="s">
        <v>12666</v>
      </c>
      <c r="K660" t="s">
        <v>12667</v>
      </c>
      <c r="L660" t="s">
        <v>12668</v>
      </c>
    </row>
    <row r="661" spans="1:12">
      <c r="A661">
        <v>12853000</v>
      </c>
      <c r="B661">
        <v>13411000</v>
      </c>
      <c r="C661">
        <v>13844000</v>
      </c>
      <c r="D661">
        <f t="shared" si="10"/>
        <v>13411000</v>
      </c>
      <c r="E661" t="s">
        <v>634</v>
      </c>
      <c r="F661" t="s">
        <v>10207</v>
      </c>
      <c r="G661" t="s">
        <v>4545</v>
      </c>
      <c r="H661" t="s">
        <v>3135</v>
      </c>
      <c r="J661" t="s">
        <v>4546</v>
      </c>
      <c r="K661" t="s">
        <v>12669</v>
      </c>
      <c r="L661" t="s">
        <v>4544</v>
      </c>
    </row>
    <row r="662" spans="1:12">
      <c r="A662">
        <v>37235000</v>
      </c>
      <c r="B662">
        <v>29745000</v>
      </c>
      <c r="C662">
        <v>27208000</v>
      </c>
      <c r="D662">
        <f t="shared" si="10"/>
        <v>29745000</v>
      </c>
      <c r="E662" t="s">
        <v>635</v>
      </c>
      <c r="F662" t="s">
        <v>10208</v>
      </c>
      <c r="G662" t="s">
        <v>4548</v>
      </c>
      <c r="H662" t="s">
        <v>2662</v>
      </c>
      <c r="I662" t="s">
        <v>4549</v>
      </c>
      <c r="K662" t="s">
        <v>12670</v>
      </c>
      <c r="L662" t="s">
        <v>4547</v>
      </c>
    </row>
    <row r="663" spans="1:12">
      <c r="A663">
        <v>0</v>
      </c>
      <c r="B663">
        <v>0</v>
      </c>
      <c r="C663">
        <v>0</v>
      </c>
      <c r="D663">
        <f t="shared" si="10"/>
        <v>0</v>
      </c>
      <c r="E663" t="s">
        <v>636</v>
      </c>
      <c r="F663" t="s">
        <v>10209</v>
      </c>
      <c r="G663" t="s">
        <v>4551</v>
      </c>
      <c r="H663" t="s">
        <v>4552</v>
      </c>
      <c r="I663" t="s">
        <v>4553</v>
      </c>
      <c r="K663" t="s">
        <v>12671</v>
      </c>
      <c r="L663" t="s">
        <v>4550</v>
      </c>
    </row>
    <row r="664" spans="1:12">
      <c r="A664">
        <v>0</v>
      </c>
      <c r="B664">
        <v>0</v>
      </c>
      <c r="C664">
        <v>0</v>
      </c>
      <c r="D664">
        <f t="shared" si="10"/>
        <v>0</v>
      </c>
      <c r="E664" t="s">
        <v>637</v>
      </c>
      <c r="F664" t="s">
        <v>10210</v>
      </c>
      <c r="H664" t="s">
        <v>2611</v>
      </c>
      <c r="K664" t="s">
        <v>12672</v>
      </c>
      <c r="L664" t="s">
        <v>4554</v>
      </c>
    </row>
    <row r="665" spans="1:12">
      <c r="A665">
        <v>0</v>
      </c>
      <c r="B665">
        <v>0</v>
      </c>
      <c r="C665">
        <v>0</v>
      </c>
      <c r="D665">
        <f t="shared" si="10"/>
        <v>0</v>
      </c>
      <c r="E665" t="s">
        <v>638</v>
      </c>
      <c r="F665" t="s">
        <v>10211</v>
      </c>
      <c r="G665" t="s">
        <v>4556</v>
      </c>
      <c r="H665" t="s">
        <v>2538</v>
      </c>
      <c r="I665" t="s">
        <v>2678</v>
      </c>
      <c r="K665" t="s">
        <v>12673</v>
      </c>
      <c r="L665" t="s">
        <v>4555</v>
      </c>
    </row>
    <row r="666" spans="1:12">
      <c r="A666">
        <v>530080000</v>
      </c>
      <c r="B666">
        <v>376610000</v>
      </c>
      <c r="C666">
        <v>276460000</v>
      </c>
      <c r="D666">
        <f t="shared" si="10"/>
        <v>376610000</v>
      </c>
      <c r="E666" t="s">
        <v>639</v>
      </c>
      <c r="F666" t="s">
        <v>10212</v>
      </c>
      <c r="G666" t="s">
        <v>3167</v>
      </c>
      <c r="H666" t="s">
        <v>2800</v>
      </c>
      <c r="I666" t="s">
        <v>2513</v>
      </c>
      <c r="K666" t="s">
        <v>12674</v>
      </c>
      <c r="L666" t="s">
        <v>12675</v>
      </c>
    </row>
    <row r="667" spans="1:12">
      <c r="A667">
        <v>0</v>
      </c>
      <c r="B667">
        <v>0</v>
      </c>
      <c r="C667">
        <v>2292700</v>
      </c>
      <c r="D667">
        <f t="shared" si="10"/>
        <v>0</v>
      </c>
      <c r="E667" t="s">
        <v>640</v>
      </c>
      <c r="F667" t="s">
        <v>10213</v>
      </c>
      <c r="G667" t="s">
        <v>4558</v>
      </c>
      <c r="H667" t="s">
        <v>2611</v>
      </c>
      <c r="J667" t="s">
        <v>4559</v>
      </c>
      <c r="K667" t="s">
        <v>12676</v>
      </c>
      <c r="L667" t="s">
        <v>4557</v>
      </c>
    </row>
    <row r="668" spans="1:12">
      <c r="A668">
        <v>29971000</v>
      </c>
      <c r="B668">
        <v>35563000</v>
      </c>
      <c r="C668">
        <v>40360000</v>
      </c>
      <c r="D668">
        <f t="shared" si="10"/>
        <v>35563000</v>
      </c>
      <c r="E668" t="s">
        <v>641</v>
      </c>
      <c r="F668" t="s">
        <v>10214</v>
      </c>
      <c r="G668" t="s">
        <v>4561</v>
      </c>
      <c r="H668" t="s">
        <v>2631</v>
      </c>
      <c r="I668" t="s">
        <v>4562</v>
      </c>
      <c r="K668" t="s">
        <v>12677</v>
      </c>
      <c r="L668" t="s">
        <v>4560</v>
      </c>
    </row>
    <row r="669" spans="1:12">
      <c r="A669">
        <v>0</v>
      </c>
      <c r="B669">
        <v>0</v>
      </c>
      <c r="C669">
        <v>0</v>
      </c>
      <c r="D669">
        <f t="shared" si="10"/>
        <v>0</v>
      </c>
      <c r="E669" t="s">
        <v>642</v>
      </c>
      <c r="F669" t="s">
        <v>10215</v>
      </c>
      <c r="G669" t="s">
        <v>3268</v>
      </c>
      <c r="H669" t="s">
        <v>2611</v>
      </c>
      <c r="I669" t="s">
        <v>4564</v>
      </c>
      <c r="J669" t="s">
        <v>4565</v>
      </c>
      <c r="K669" t="s">
        <v>12678</v>
      </c>
      <c r="L669" t="s">
        <v>4563</v>
      </c>
    </row>
    <row r="670" spans="1:12">
      <c r="A670">
        <v>0</v>
      </c>
      <c r="B670">
        <v>0</v>
      </c>
      <c r="C670">
        <v>0</v>
      </c>
      <c r="D670">
        <f t="shared" si="10"/>
        <v>0</v>
      </c>
      <c r="E670" t="s">
        <v>643</v>
      </c>
      <c r="F670" t="s">
        <v>10216</v>
      </c>
      <c r="G670" t="s">
        <v>4567</v>
      </c>
      <c r="H670" t="s">
        <v>4568</v>
      </c>
      <c r="I670" t="s">
        <v>2729</v>
      </c>
      <c r="K670" t="s">
        <v>12679</v>
      </c>
      <c r="L670" t="s">
        <v>4566</v>
      </c>
    </row>
    <row r="671" spans="1:12">
      <c r="A671">
        <v>40202000</v>
      </c>
      <c r="B671">
        <v>43882000</v>
      </c>
      <c r="C671">
        <v>81338000</v>
      </c>
      <c r="D671">
        <f t="shared" si="10"/>
        <v>43882000</v>
      </c>
      <c r="E671" t="s">
        <v>2428</v>
      </c>
      <c r="F671" t="s">
        <v>10217</v>
      </c>
      <c r="G671" t="s">
        <v>4569</v>
      </c>
      <c r="H671" t="s">
        <v>2698</v>
      </c>
      <c r="I671" t="s">
        <v>2699</v>
      </c>
      <c r="K671" t="s">
        <v>12680</v>
      </c>
      <c r="L671" t="s">
        <v>12681</v>
      </c>
    </row>
    <row r="672" spans="1:12">
      <c r="A672">
        <v>0</v>
      </c>
      <c r="B672">
        <v>0</v>
      </c>
      <c r="C672">
        <v>0</v>
      </c>
      <c r="D672">
        <f t="shared" si="10"/>
        <v>0</v>
      </c>
      <c r="E672" t="s">
        <v>644</v>
      </c>
      <c r="F672" t="s">
        <v>10218</v>
      </c>
      <c r="G672" t="s">
        <v>4571</v>
      </c>
      <c r="H672" t="s">
        <v>4572</v>
      </c>
      <c r="I672" t="s">
        <v>4573</v>
      </c>
      <c r="K672" t="s">
        <v>12682</v>
      </c>
      <c r="L672" t="s">
        <v>4570</v>
      </c>
    </row>
    <row r="673" spans="1:12">
      <c r="A673">
        <v>0</v>
      </c>
      <c r="B673">
        <v>12330000</v>
      </c>
      <c r="C673">
        <v>12695000</v>
      </c>
      <c r="D673">
        <f t="shared" si="10"/>
        <v>12330000</v>
      </c>
      <c r="E673" t="s">
        <v>645</v>
      </c>
      <c r="F673" t="s">
        <v>10219</v>
      </c>
      <c r="G673" t="s">
        <v>4574</v>
      </c>
      <c r="H673" t="s">
        <v>4575</v>
      </c>
      <c r="I673" t="s">
        <v>4576</v>
      </c>
      <c r="J673" t="s">
        <v>12683</v>
      </c>
      <c r="K673" t="s">
        <v>12684</v>
      </c>
      <c r="L673" t="s">
        <v>12685</v>
      </c>
    </row>
    <row r="674" spans="1:12">
      <c r="A674">
        <v>0</v>
      </c>
      <c r="B674">
        <v>0</v>
      </c>
      <c r="C674">
        <v>0</v>
      </c>
      <c r="D674">
        <f t="shared" si="10"/>
        <v>0</v>
      </c>
      <c r="E674" t="s">
        <v>646</v>
      </c>
      <c r="F674" t="s">
        <v>10220</v>
      </c>
      <c r="G674" t="s">
        <v>4578</v>
      </c>
      <c r="H674" t="s">
        <v>4579</v>
      </c>
      <c r="I674" t="s">
        <v>2504</v>
      </c>
      <c r="J674" t="s">
        <v>4580</v>
      </c>
      <c r="K674" t="s">
        <v>12686</v>
      </c>
      <c r="L674" t="s">
        <v>4577</v>
      </c>
    </row>
    <row r="675" spans="1:12">
      <c r="A675">
        <v>8866200</v>
      </c>
      <c r="B675">
        <v>30216000</v>
      </c>
      <c r="C675">
        <v>25959000</v>
      </c>
      <c r="D675">
        <f t="shared" si="10"/>
        <v>25959000</v>
      </c>
      <c r="E675" t="s">
        <v>647</v>
      </c>
      <c r="F675" t="s">
        <v>10221</v>
      </c>
      <c r="G675" t="s">
        <v>4582</v>
      </c>
      <c r="H675" t="s">
        <v>4583</v>
      </c>
      <c r="I675" t="s">
        <v>4584</v>
      </c>
      <c r="J675" t="s">
        <v>4585</v>
      </c>
      <c r="K675" t="s">
        <v>12687</v>
      </c>
      <c r="L675" t="s">
        <v>4581</v>
      </c>
    </row>
    <row r="676" spans="1:12">
      <c r="A676">
        <v>79353000</v>
      </c>
      <c r="B676">
        <v>80985000</v>
      </c>
      <c r="C676">
        <v>96914000</v>
      </c>
      <c r="D676">
        <f t="shared" si="10"/>
        <v>80985000</v>
      </c>
      <c r="E676" t="s">
        <v>648</v>
      </c>
      <c r="F676" t="s">
        <v>10222</v>
      </c>
      <c r="G676" t="s">
        <v>4587</v>
      </c>
      <c r="H676" t="s">
        <v>2684</v>
      </c>
      <c r="I676" t="s">
        <v>4588</v>
      </c>
      <c r="J676" t="s">
        <v>4589</v>
      </c>
      <c r="K676" t="s">
        <v>12688</v>
      </c>
      <c r="L676" t="s">
        <v>4586</v>
      </c>
    </row>
    <row r="677" spans="1:12">
      <c r="A677">
        <v>361190000</v>
      </c>
      <c r="B677">
        <v>263100000</v>
      </c>
      <c r="C677">
        <v>248420000</v>
      </c>
      <c r="D677">
        <f t="shared" si="10"/>
        <v>263100000</v>
      </c>
      <c r="E677" t="s">
        <v>2429</v>
      </c>
      <c r="F677" t="s">
        <v>10223</v>
      </c>
      <c r="G677" t="s">
        <v>2773</v>
      </c>
      <c r="H677" t="s">
        <v>4281</v>
      </c>
      <c r="I677" t="s">
        <v>2699</v>
      </c>
      <c r="K677" t="s">
        <v>12689</v>
      </c>
      <c r="L677" t="s">
        <v>12690</v>
      </c>
    </row>
    <row r="678" spans="1:12">
      <c r="A678">
        <v>0</v>
      </c>
      <c r="B678">
        <v>0</v>
      </c>
      <c r="C678">
        <v>0</v>
      </c>
      <c r="D678">
        <f t="shared" si="10"/>
        <v>0</v>
      </c>
      <c r="E678" t="s">
        <v>649</v>
      </c>
      <c r="F678" t="s">
        <v>10224</v>
      </c>
      <c r="G678" t="s">
        <v>4591</v>
      </c>
      <c r="H678" t="s">
        <v>2538</v>
      </c>
      <c r="I678" t="s">
        <v>2539</v>
      </c>
      <c r="K678" t="s">
        <v>12691</v>
      </c>
      <c r="L678" t="s">
        <v>4590</v>
      </c>
    </row>
    <row r="679" spans="1:12">
      <c r="A679">
        <v>0</v>
      </c>
      <c r="B679">
        <v>4462700</v>
      </c>
      <c r="C679">
        <v>8818200</v>
      </c>
      <c r="D679">
        <f t="shared" si="10"/>
        <v>4462700</v>
      </c>
      <c r="E679" t="s">
        <v>650</v>
      </c>
      <c r="F679" t="s">
        <v>10225</v>
      </c>
      <c r="H679" t="s">
        <v>2497</v>
      </c>
      <c r="I679" t="s">
        <v>4005</v>
      </c>
      <c r="K679" t="s">
        <v>2497</v>
      </c>
      <c r="L679" t="s">
        <v>4592</v>
      </c>
    </row>
    <row r="680" spans="1:12">
      <c r="A680">
        <v>0</v>
      </c>
      <c r="B680">
        <v>9773300</v>
      </c>
      <c r="C680">
        <v>10791000</v>
      </c>
      <c r="D680">
        <f t="shared" si="10"/>
        <v>9773300</v>
      </c>
      <c r="E680" t="s">
        <v>651</v>
      </c>
      <c r="F680" t="s">
        <v>10226</v>
      </c>
      <c r="G680" t="s">
        <v>4594</v>
      </c>
      <c r="H680" t="s">
        <v>4595</v>
      </c>
      <c r="I680" t="s">
        <v>4596</v>
      </c>
      <c r="K680" t="s">
        <v>12692</v>
      </c>
      <c r="L680" t="s">
        <v>4593</v>
      </c>
    </row>
    <row r="681" spans="1:12">
      <c r="A681">
        <v>0</v>
      </c>
      <c r="B681">
        <v>0</v>
      </c>
      <c r="C681">
        <v>0</v>
      </c>
      <c r="D681">
        <f t="shared" si="10"/>
        <v>0</v>
      </c>
      <c r="E681" t="s">
        <v>652</v>
      </c>
      <c r="F681" t="s">
        <v>10227</v>
      </c>
      <c r="H681" t="s">
        <v>2497</v>
      </c>
      <c r="I681" t="s">
        <v>4005</v>
      </c>
      <c r="K681" t="s">
        <v>2497</v>
      </c>
      <c r="L681" t="s">
        <v>4597</v>
      </c>
    </row>
    <row r="682" spans="1:12">
      <c r="A682">
        <v>0</v>
      </c>
      <c r="B682">
        <v>0</v>
      </c>
      <c r="C682">
        <v>0</v>
      </c>
      <c r="D682">
        <f t="shared" si="10"/>
        <v>0</v>
      </c>
      <c r="E682" t="s">
        <v>2430</v>
      </c>
      <c r="F682" t="s">
        <v>10228</v>
      </c>
      <c r="G682" t="s">
        <v>4599</v>
      </c>
      <c r="H682" t="s">
        <v>2611</v>
      </c>
      <c r="J682" t="s">
        <v>4600</v>
      </c>
      <c r="K682" t="s">
        <v>12693</v>
      </c>
      <c r="L682" t="s">
        <v>4598</v>
      </c>
    </row>
    <row r="683" spans="1:12">
      <c r="A683">
        <v>0</v>
      </c>
      <c r="B683">
        <v>0</v>
      </c>
      <c r="C683">
        <v>0</v>
      </c>
      <c r="D683">
        <f t="shared" si="10"/>
        <v>0</v>
      </c>
      <c r="E683" t="s">
        <v>653</v>
      </c>
      <c r="F683" t="s">
        <v>10229</v>
      </c>
      <c r="G683" t="s">
        <v>4283</v>
      </c>
      <c r="H683" t="s">
        <v>3325</v>
      </c>
      <c r="I683" t="s">
        <v>3380</v>
      </c>
      <c r="K683" t="s">
        <v>12694</v>
      </c>
      <c r="L683" t="s">
        <v>4601</v>
      </c>
    </row>
    <row r="684" spans="1:12">
      <c r="A684">
        <v>80042000</v>
      </c>
      <c r="B684">
        <v>105830000</v>
      </c>
      <c r="C684">
        <v>126090000</v>
      </c>
      <c r="D684">
        <f t="shared" si="10"/>
        <v>105830000</v>
      </c>
      <c r="E684" t="s">
        <v>654</v>
      </c>
      <c r="F684" t="s">
        <v>10230</v>
      </c>
      <c r="G684" t="s">
        <v>3332</v>
      </c>
      <c r="H684" t="s">
        <v>2497</v>
      </c>
      <c r="I684" t="s">
        <v>3636</v>
      </c>
      <c r="J684" t="s">
        <v>4603</v>
      </c>
      <c r="K684" t="s">
        <v>12695</v>
      </c>
      <c r="L684" t="s">
        <v>4602</v>
      </c>
    </row>
    <row r="685" spans="1:12">
      <c r="A685">
        <v>0</v>
      </c>
      <c r="B685">
        <v>0</v>
      </c>
      <c r="C685">
        <v>0</v>
      </c>
      <c r="D685">
        <f t="shared" si="10"/>
        <v>0</v>
      </c>
      <c r="E685" t="s">
        <v>655</v>
      </c>
      <c r="F685" t="s">
        <v>10231</v>
      </c>
      <c r="G685" t="s">
        <v>4605</v>
      </c>
      <c r="H685" t="s">
        <v>2497</v>
      </c>
      <c r="I685" t="s">
        <v>4606</v>
      </c>
      <c r="K685" t="s">
        <v>12696</v>
      </c>
      <c r="L685" t="s">
        <v>4604</v>
      </c>
    </row>
    <row r="686" spans="1:12">
      <c r="A686">
        <v>0</v>
      </c>
      <c r="B686">
        <v>0</v>
      </c>
      <c r="C686">
        <v>0</v>
      </c>
      <c r="D686">
        <f t="shared" si="10"/>
        <v>0</v>
      </c>
      <c r="E686" t="s">
        <v>656</v>
      </c>
      <c r="F686" t="s">
        <v>10232</v>
      </c>
      <c r="G686" t="s">
        <v>12697</v>
      </c>
      <c r="H686" t="s">
        <v>2538</v>
      </c>
      <c r="K686" t="s">
        <v>12698</v>
      </c>
      <c r="L686" t="s">
        <v>4607</v>
      </c>
    </row>
    <row r="687" spans="1:12">
      <c r="A687">
        <v>0</v>
      </c>
      <c r="B687">
        <v>0</v>
      </c>
      <c r="C687">
        <v>2593700</v>
      </c>
      <c r="D687">
        <f t="shared" si="10"/>
        <v>0</v>
      </c>
      <c r="E687" t="s">
        <v>657</v>
      </c>
      <c r="F687" t="s">
        <v>10233</v>
      </c>
      <c r="G687" t="s">
        <v>4609</v>
      </c>
      <c r="H687" t="s">
        <v>4610</v>
      </c>
      <c r="J687" t="s">
        <v>4611</v>
      </c>
      <c r="K687" t="s">
        <v>12699</v>
      </c>
      <c r="L687" t="s">
        <v>4608</v>
      </c>
    </row>
    <row r="688" spans="1:12">
      <c r="A688">
        <v>0</v>
      </c>
      <c r="B688">
        <v>0</v>
      </c>
      <c r="C688">
        <v>1797100</v>
      </c>
      <c r="D688">
        <f t="shared" si="10"/>
        <v>0</v>
      </c>
      <c r="E688" t="s">
        <v>658</v>
      </c>
      <c r="F688" t="s">
        <v>10234</v>
      </c>
      <c r="G688" t="s">
        <v>4613</v>
      </c>
      <c r="H688" t="s">
        <v>2585</v>
      </c>
      <c r="J688" t="s">
        <v>4614</v>
      </c>
      <c r="K688" t="s">
        <v>12700</v>
      </c>
      <c r="L688" t="s">
        <v>4612</v>
      </c>
    </row>
    <row r="689" spans="1:12">
      <c r="A689">
        <v>0</v>
      </c>
      <c r="B689">
        <v>0</v>
      </c>
      <c r="C689">
        <v>0</v>
      </c>
      <c r="D689">
        <f t="shared" si="10"/>
        <v>0</v>
      </c>
      <c r="E689" t="s">
        <v>659</v>
      </c>
      <c r="F689" t="s">
        <v>10235</v>
      </c>
      <c r="G689" t="s">
        <v>4616</v>
      </c>
      <c r="H689" t="s">
        <v>4617</v>
      </c>
      <c r="I689" t="s">
        <v>4618</v>
      </c>
      <c r="K689" t="s">
        <v>12701</v>
      </c>
      <c r="L689" t="s">
        <v>4615</v>
      </c>
    </row>
    <row r="690" spans="1:12">
      <c r="A690">
        <v>0</v>
      </c>
      <c r="B690">
        <v>0</v>
      </c>
      <c r="C690">
        <v>3612500</v>
      </c>
      <c r="D690">
        <f t="shared" si="10"/>
        <v>0</v>
      </c>
      <c r="E690" t="s">
        <v>660</v>
      </c>
      <c r="F690" t="s">
        <v>10236</v>
      </c>
      <c r="G690" t="s">
        <v>2723</v>
      </c>
      <c r="H690" t="s">
        <v>4492</v>
      </c>
      <c r="I690" t="s">
        <v>2725</v>
      </c>
      <c r="K690" t="s">
        <v>12650</v>
      </c>
      <c r="L690" t="s">
        <v>4619</v>
      </c>
    </row>
    <row r="691" spans="1:12">
      <c r="A691">
        <v>0</v>
      </c>
      <c r="B691">
        <v>0</v>
      </c>
      <c r="C691">
        <v>0</v>
      </c>
      <c r="D691">
        <f t="shared" si="10"/>
        <v>0</v>
      </c>
      <c r="E691" t="s">
        <v>661</v>
      </c>
      <c r="F691" t="s">
        <v>10237</v>
      </c>
      <c r="G691" t="s">
        <v>4621</v>
      </c>
      <c r="H691" t="s">
        <v>4622</v>
      </c>
      <c r="I691" t="s">
        <v>4623</v>
      </c>
      <c r="K691" t="s">
        <v>12702</v>
      </c>
      <c r="L691" t="s">
        <v>4620</v>
      </c>
    </row>
    <row r="692" spans="1:12">
      <c r="A692">
        <v>0</v>
      </c>
      <c r="B692">
        <v>0</v>
      </c>
      <c r="C692">
        <v>0</v>
      </c>
      <c r="D692">
        <f t="shared" si="10"/>
        <v>0</v>
      </c>
      <c r="E692" t="s">
        <v>662</v>
      </c>
      <c r="F692" t="s">
        <v>10238</v>
      </c>
      <c r="G692" t="s">
        <v>2766</v>
      </c>
      <c r="H692" t="s">
        <v>2767</v>
      </c>
      <c r="I692" t="s">
        <v>2539</v>
      </c>
      <c r="J692" t="s">
        <v>2768</v>
      </c>
      <c r="K692" t="s">
        <v>12036</v>
      </c>
      <c r="L692" t="s">
        <v>4624</v>
      </c>
    </row>
    <row r="693" spans="1:12">
      <c r="A693">
        <v>0</v>
      </c>
      <c r="B693">
        <v>0</v>
      </c>
      <c r="C693">
        <v>0</v>
      </c>
      <c r="D693">
        <f t="shared" si="10"/>
        <v>0</v>
      </c>
      <c r="E693" t="s">
        <v>663</v>
      </c>
      <c r="F693" t="s">
        <v>10239</v>
      </c>
      <c r="G693" t="s">
        <v>4626</v>
      </c>
      <c r="H693" t="s">
        <v>2611</v>
      </c>
      <c r="K693" t="s">
        <v>12703</v>
      </c>
      <c r="L693" t="s">
        <v>4625</v>
      </c>
    </row>
    <row r="694" spans="1:12">
      <c r="A694">
        <v>0</v>
      </c>
      <c r="B694">
        <v>0</v>
      </c>
      <c r="C694">
        <v>0</v>
      </c>
      <c r="D694">
        <f t="shared" si="10"/>
        <v>0</v>
      </c>
      <c r="E694" t="s">
        <v>664</v>
      </c>
      <c r="F694" t="s">
        <v>10240</v>
      </c>
      <c r="G694" t="s">
        <v>4628</v>
      </c>
      <c r="H694" t="s">
        <v>3583</v>
      </c>
      <c r="I694" t="s">
        <v>2747</v>
      </c>
      <c r="K694" t="s">
        <v>12704</v>
      </c>
      <c r="L694" t="s">
        <v>4627</v>
      </c>
    </row>
    <row r="695" spans="1:12">
      <c r="A695">
        <v>15733000</v>
      </c>
      <c r="B695">
        <v>14997000</v>
      </c>
      <c r="C695">
        <v>19948000</v>
      </c>
      <c r="D695">
        <f t="shared" si="10"/>
        <v>15733000</v>
      </c>
      <c r="E695" t="s">
        <v>665</v>
      </c>
      <c r="F695" t="s">
        <v>10241</v>
      </c>
      <c r="G695" t="s">
        <v>4630</v>
      </c>
      <c r="H695" t="s">
        <v>2780</v>
      </c>
      <c r="I695" t="s">
        <v>3527</v>
      </c>
      <c r="K695" t="s">
        <v>12705</v>
      </c>
      <c r="L695" t="s">
        <v>4629</v>
      </c>
    </row>
    <row r="696" spans="1:12">
      <c r="A696">
        <v>0</v>
      </c>
      <c r="B696">
        <v>0</v>
      </c>
      <c r="C696">
        <v>0</v>
      </c>
      <c r="D696">
        <f t="shared" si="10"/>
        <v>0</v>
      </c>
      <c r="E696" t="s">
        <v>666</v>
      </c>
      <c r="F696" t="s">
        <v>10242</v>
      </c>
      <c r="G696" t="s">
        <v>4632</v>
      </c>
      <c r="H696" t="s">
        <v>4633</v>
      </c>
      <c r="I696" t="s">
        <v>3527</v>
      </c>
      <c r="K696" t="s">
        <v>12706</v>
      </c>
      <c r="L696" t="s">
        <v>4631</v>
      </c>
    </row>
    <row r="697" spans="1:12">
      <c r="A697">
        <v>68826000</v>
      </c>
      <c r="B697">
        <v>77988000</v>
      </c>
      <c r="C697">
        <v>73204000</v>
      </c>
      <c r="D697">
        <f t="shared" si="10"/>
        <v>73204000</v>
      </c>
      <c r="E697" t="s">
        <v>667</v>
      </c>
      <c r="F697" t="s">
        <v>10243</v>
      </c>
      <c r="G697" t="s">
        <v>4635</v>
      </c>
      <c r="H697" t="s">
        <v>4636</v>
      </c>
      <c r="I697" t="s">
        <v>4637</v>
      </c>
      <c r="K697" t="s">
        <v>12707</v>
      </c>
      <c r="L697" t="s">
        <v>4634</v>
      </c>
    </row>
    <row r="698" spans="1:12">
      <c r="A698">
        <v>0</v>
      </c>
      <c r="B698">
        <v>0</v>
      </c>
      <c r="C698">
        <v>0</v>
      </c>
      <c r="D698">
        <f t="shared" si="10"/>
        <v>0</v>
      </c>
      <c r="E698" t="s">
        <v>668</v>
      </c>
      <c r="F698" t="s">
        <v>10244</v>
      </c>
      <c r="G698" t="s">
        <v>4639</v>
      </c>
      <c r="H698" t="s">
        <v>4640</v>
      </c>
      <c r="K698" t="s">
        <v>12708</v>
      </c>
      <c r="L698" t="s">
        <v>4638</v>
      </c>
    </row>
    <row r="699" spans="1:12">
      <c r="A699">
        <v>0</v>
      </c>
      <c r="B699">
        <v>0</v>
      </c>
      <c r="C699">
        <v>0</v>
      </c>
      <c r="D699">
        <f t="shared" si="10"/>
        <v>0</v>
      </c>
      <c r="E699" t="s">
        <v>669</v>
      </c>
      <c r="F699" t="s">
        <v>10245</v>
      </c>
      <c r="G699" t="s">
        <v>4642</v>
      </c>
      <c r="H699" t="s">
        <v>4643</v>
      </c>
      <c r="I699" t="s">
        <v>3287</v>
      </c>
      <c r="K699" t="s">
        <v>12709</v>
      </c>
      <c r="L699" t="s">
        <v>4641</v>
      </c>
    </row>
    <row r="700" spans="1:12">
      <c r="A700">
        <v>0</v>
      </c>
      <c r="B700">
        <v>0</v>
      </c>
      <c r="C700">
        <v>0</v>
      </c>
      <c r="D700">
        <f t="shared" si="10"/>
        <v>0</v>
      </c>
      <c r="E700" t="s">
        <v>670</v>
      </c>
      <c r="F700" t="s">
        <v>10246</v>
      </c>
      <c r="G700" t="s">
        <v>4645</v>
      </c>
      <c r="H700" t="s">
        <v>4433</v>
      </c>
      <c r="I700" t="s">
        <v>4343</v>
      </c>
      <c r="K700" t="s">
        <v>12710</v>
      </c>
      <c r="L700" t="s">
        <v>4644</v>
      </c>
    </row>
    <row r="701" spans="1:12">
      <c r="A701">
        <v>0</v>
      </c>
      <c r="B701">
        <v>0</v>
      </c>
      <c r="C701">
        <v>0</v>
      </c>
      <c r="D701">
        <f t="shared" si="10"/>
        <v>0</v>
      </c>
      <c r="E701" t="s">
        <v>671</v>
      </c>
      <c r="F701" t="s">
        <v>10247</v>
      </c>
      <c r="G701" t="s">
        <v>2795</v>
      </c>
      <c r="H701" t="s">
        <v>4647</v>
      </c>
      <c r="I701" t="s">
        <v>3113</v>
      </c>
      <c r="K701" t="s">
        <v>12711</v>
      </c>
      <c r="L701" t="s">
        <v>4646</v>
      </c>
    </row>
    <row r="702" spans="1:12">
      <c r="A702">
        <v>0</v>
      </c>
      <c r="B702">
        <v>0</v>
      </c>
      <c r="C702">
        <v>0</v>
      </c>
      <c r="D702">
        <f t="shared" si="10"/>
        <v>0</v>
      </c>
      <c r="E702" t="s">
        <v>672</v>
      </c>
      <c r="F702" t="s">
        <v>10248</v>
      </c>
      <c r="G702" t="s">
        <v>4649</v>
      </c>
      <c r="H702" t="s">
        <v>4650</v>
      </c>
      <c r="I702" t="s">
        <v>4651</v>
      </c>
      <c r="K702" t="s">
        <v>12712</v>
      </c>
      <c r="L702" t="s">
        <v>4648</v>
      </c>
    </row>
    <row r="703" spans="1:12">
      <c r="A703">
        <v>0</v>
      </c>
      <c r="B703">
        <v>0</v>
      </c>
      <c r="C703">
        <v>0</v>
      </c>
      <c r="D703">
        <f t="shared" si="10"/>
        <v>0</v>
      </c>
      <c r="E703" t="s">
        <v>673</v>
      </c>
      <c r="F703" t="s">
        <v>10249</v>
      </c>
      <c r="G703" t="s">
        <v>4653</v>
      </c>
      <c r="H703" t="s">
        <v>4654</v>
      </c>
      <c r="I703" t="s">
        <v>4655</v>
      </c>
      <c r="K703" t="s">
        <v>12713</v>
      </c>
      <c r="L703" t="s">
        <v>4652</v>
      </c>
    </row>
    <row r="704" spans="1:12">
      <c r="A704">
        <v>0</v>
      </c>
      <c r="B704">
        <v>6906400</v>
      </c>
      <c r="C704">
        <v>6263000</v>
      </c>
      <c r="D704">
        <f t="shared" si="10"/>
        <v>6263000</v>
      </c>
      <c r="E704" t="s">
        <v>674</v>
      </c>
      <c r="F704" t="s">
        <v>10250</v>
      </c>
      <c r="G704" t="s">
        <v>12714</v>
      </c>
      <c r="H704" t="s">
        <v>4657</v>
      </c>
      <c r="I704" t="s">
        <v>4658</v>
      </c>
      <c r="J704" t="s">
        <v>12715</v>
      </c>
      <c r="K704" t="s">
        <v>12716</v>
      </c>
      <c r="L704" t="s">
        <v>4656</v>
      </c>
    </row>
    <row r="705" spans="1:12">
      <c r="A705">
        <v>42313000</v>
      </c>
      <c r="B705">
        <v>31170000</v>
      </c>
      <c r="C705">
        <v>27268000</v>
      </c>
      <c r="D705">
        <f t="shared" si="10"/>
        <v>31170000</v>
      </c>
      <c r="E705" t="s">
        <v>675</v>
      </c>
      <c r="F705" t="s">
        <v>10251</v>
      </c>
      <c r="G705" t="s">
        <v>4660</v>
      </c>
      <c r="H705" t="s">
        <v>3315</v>
      </c>
      <c r="I705" t="s">
        <v>4661</v>
      </c>
      <c r="K705" t="s">
        <v>12717</v>
      </c>
      <c r="L705" t="s">
        <v>4659</v>
      </c>
    </row>
    <row r="706" spans="1:12">
      <c r="A706">
        <v>223620000</v>
      </c>
      <c r="B706">
        <v>275170000</v>
      </c>
      <c r="C706">
        <v>249250000</v>
      </c>
      <c r="D706">
        <f t="shared" si="10"/>
        <v>249250000</v>
      </c>
      <c r="E706" t="s">
        <v>2431</v>
      </c>
      <c r="F706" t="s">
        <v>10252</v>
      </c>
      <c r="G706" t="s">
        <v>4662</v>
      </c>
      <c r="H706" t="s">
        <v>4281</v>
      </c>
      <c r="I706" t="s">
        <v>2699</v>
      </c>
      <c r="K706" t="s">
        <v>12718</v>
      </c>
      <c r="L706" t="s">
        <v>12719</v>
      </c>
    </row>
    <row r="707" spans="1:12">
      <c r="A707">
        <v>14210000</v>
      </c>
      <c r="B707">
        <v>14437000</v>
      </c>
      <c r="C707">
        <v>12112000</v>
      </c>
      <c r="D707">
        <f t="shared" ref="D707:D770" si="11">MEDIAN(A707:C707)</f>
        <v>14210000</v>
      </c>
      <c r="E707" t="s">
        <v>676</v>
      </c>
      <c r="F707" t="s">
        <v>10253</v>
      </c>
      <c r="G707" t="s">
        <v>4664</v>
      </c>
      <c r="H707" t="s">
        <v>4665</v>
      </c>
      <c r="I707" t="s">
        <v>4666</v>
      </c>
      <c r="K707" t="s">
        <v>12720</v>
      </c>
      <c r="L707" t="s">
        <v>4663</v>
      </c>
    </row>
    <row r="708" spans="1:12">
      <c r="A708">
        <v>0</v>
      </c>
      <c r="B708">
        <v>0</v>
      </c>
      <c r="C708">
        <v>0</v>
      </c>
      <c r="D708">
        <f t="shared" si="11"/>
        <v>0</v>
      </c>
      <c r="E708" t="s">
        <v>677</v>
      </c>
      <c r="F708" t="s">
        <v>10254</v>
      </c>
      <c r="G708" t="s">
        <v>4668</v>
      </c>
      <c r="H708" t="s">
        <v>2611</v>
      </c>
      <c r="I708" t="s">
        <v>2539</v>
      </c>
      <c r="K708" t="s">
        <v>12721</v>
      </c>
      <c r="L708" t="s">
        <v>4667</v>
      </c>
    </row>
    <row r="709" spans="1:12">
      <c r="A709">
        <v>19184000</v>
      </c>
      <c r="B709">
        <v>16693000</v>
      </c>
      <c r="C709">
        <v>24549000</v>
      </c>
      <c r="D709">
        <f t="shared" si="11"/>
        <v>19184000</v>
      </c>
      <c r="E709" t="s">
        <v>678</v>
      </c>
      <c r="F709" t="s">
        <v>10255</v>
      </c>
      <c r="G709" t="s">
        <v>4670</v>
      </c>
      <c r="H709" t="s">
        <v>2631</v>
      </c>
      <c r="I709" t="s">
        <v>4671</v>
      </c>
      <c r="K709" t="s">
        <v>12722</v>
      </c>
      <c r="L709" t="s">
        <v>4669</v>
      </c>
    </row>
    <row r="710" spans="1:12">
      <c r="A710">
        <v>0</v>
      </c>
      <c r="B710">
        <v>0</v>
      </c>
      <c r="C710">
        <v>0</v>
      </c>
      <c r="D710">
        <f t="shared" si="11"/>
        <v>0</v>
      </c>
      <c r="E710" t="s">
        <v>679</v>
      </c>
      <c r="F710" t="s">
        <v>10256</v>
      </c>
      <c r="G710" t="s">
        <v>3579</v>
      </c>
      <c r="H710" t="s">
        <v>4673</v>
      </c>
      <c r="K710" t="s">
        <v>12723</v>
      </c>
      <c r="L710" t="s">
        <v>4672</v>
      </c>
    </row>
    <row r="711" spans="1:12">
      <c r="A711">
        <v>0</v>
      </c>
      <c r="B711">
        <v>0</v>
      </c>
      <c r="C711">
        <v>0</v>
      </c>
      <c r="D711">
        <f t="shared" si="11"/>
        <v>0</v>
      </c>
      <c r="E711" t="s">
        <v>680</v>
      </c>
      <c r="F711" t="s">
        <v>10257</v>
      </c>
      <c r="G711" t="s">
        <v>4675</v>
      </c>
      <c r="H711" t="s">
        <v>4676</v>
      </c>
      <c r="I711" t="s">
        <v>2535</v>
      </c>
      <c r="K711" t="s">
        <v>12724</v>
      </c>
      <c r="L711" t="s">
        <v>4674</v>
      </c>
    </row>
    <row r="712" spans="1:12">
      <c r="A712">
        <v>0</v>
      </c>
      <c r="B712">
        <v>0</v>
      </c>
      <c r="C712">
        <v>0</v>
      </c>
      <c r="D712">
        <f t="shared" si="11"/>
        <v>0</v>
      </c>
      <c r="E712" t="s">
        <v>681</v>
      </c>
      <c r="F712" t="s">
        <v>10258</v>
      </c>
      <c r="G712" t="s">
        <v>4678</v>
      </c>
      <c r="H712" t="s">
        <v>4679</v>
      </c>
      <c r="I712" t="s">
        <v>2570</v>
      </c>
      <c r="K712" t="s">
        <v>12725</v>
      </c>
      <c r="L712" t="s">
        <v>4677</v>
      </c>
    </row>
    <row r="713" spans="1:12">
      <c r="A713">
        <v>0</v>
      </c>
      <c r="B713">
        <v>0</v>
      </c>
      <c r="C713">
        <v>0</v>
      </c>
      <c r="D713">
        <f t="shared" si="11"/>
        <v>0</v>
      </c>
      <c r="E713" t="s">
        <v>682</v>
      </c>
      <c r="F713" t="s">
        <v>10259</v>
      </c>
      <c r="G713" t="s">
        <v>4681</v>
      </c>
      <c r="H713" t="s">
        <v>4682</v>
      </c>
      <c r="I713" t="s">
        <v>4683</v>
      </c>
      <c r="K713" t="s">
        <v>12726</v>
      </c>
      <c r="L713" t="s">
        <v>4680</v>
      </c>
    </row>
    <row r="714" spans="1:12">
      <c r="A714">
        <v>0</v>
      </c>
      <c r="B714">
        <v>0</v>
      </c>
      <c r="C714">
        <v>0</v>
      </c>
      <c r="D714">
        <f t="shared" si="11"/>
        <v>0</v>
      </c>
      <c r="E714" t="s">
        <v>683</v>
      </c>
      <c r="F714" t="s">
        <v>10260</v>
      </c>
      <c r="G714" t="s">
        <v>4685</v>
      </c>
      <c r="H714" t="s">
        <v>4686</v>
      </c>
      <c r="I714" t="s">
        <v>2570</v>
      </c>
      <c r="K714" t="s">
        <v>12727</v>
      </c>
      <c r="L714" t="s">
        <v>4684</v>
      </c>
    </row>
    <row r="715" spans="1:12">
      <c r="A715">
        <v>0</v>
      </c>
      <c r="B715">
        <v>1633500</v>
      </c>
      <c r="C715">
        <v>3703400</v>
      </c>
      <c r="D715">
        <f t="shared" si="11"/>
        <v>1633500</v>
      </c>
      <c r="E715" t="s">
        <v>684</v>
      </c>
      <c r="F715" t="s">
        <v>10261</v>
      </c>
      <c r="G715" t="s">
        <v>4688</v>
      </c>
      <c r="H715" t="s">
        <v>4689</v>
      </c>
      <c r="K715" t="s">
        <v>12728</v>
      </c>
      <c r="L715" t="s">
        <v>4687</v>
      </c>
    </row>
    <row r="716" spans="1:12">
      <c r="A716">
        <v>0</v>
      </c>
      <c r="B716">
        <v>0</v>
      </c>
      <c r="C716">
        <v>0</v>
      </c>
      <c r="D716">
        <f t="shared" si="11"/>
        <v>0</v>
      </c>
      <c r="E716" t="s">
        <v>685</v>
      </c>
      <c r="F716" t="s">
        <v>10262</v>
      </c>
      <c r="G716" t="s">
        <v>4691</v>
      </c>
      <c r="H716" t="s">
        <v>2631</v>
      </c>
      <c r="I716" t="s">
        <v>4692</v>
      </c>
      <c r="K716" t="s">
        <v>12729</v>
      </c>
      <c r="L716" t="s">
        <v>4690</v>
      </c>
    </row>
    <row r="717" spans="1:12">
      <c r="A717">
        <v>0</v>
      </c>
      <c r="B717">
        <v>0</v>
      </c>
      <c r="C717">
        <v>0</v>
      </c>
      <c r="D717">
        <f t="shared" si="11"/>
        <v>0</v>
      </c>
      <c r="E717" t="s">
        <v>686</v>
      </c>
      <c r="F717" t="s">
        <v>10263</v>
      </c>
      <c r="G717" t="s">
        <v>4694</v>
      </c>
      <c r="H717" t="s">
        <v>4695</v>
      </c>
      <c r="I717" t="s">
        <v>4696</v>
      </c>
      <c r="K717" t="s">
        <v>12730</v>
      </c>
      <c r="L717" t="s">
        <v>4693</v>
      </c>
    </row>
    <row r="718" spans="1:12">
      <c r="A718">
        <v>17462000</v>
      </c>
      <c r="B718">
        <v>33840000</v>
      </c>
      <c r="C718">
        <v>31826000</v>
      </c>
      <c r="D718">
        <f t="shared" si="11"/>
        <v>31826000</v>
      </c>
      <c r="E718" t="s">
        <v>687</v>
      </c>
      <c r="F718" t="s">
        <v>10264</v>
      </c>
      <c r="G718" t="s">
        <v>4698</v>
      </c>
      <c r="H718" t="s">
        <v>4699</v>
      </c>
      <c r="K718" t="s">
        <v>12731</v>
      </c>
      <c r="L718" t="s">
        <v>4697</v>
      </c>
    </row>
    <row r="719" spans="1:12">
      <c r="A719">
        <v>0</v>
      </c>
      <c r="B719">
        <v>0</v>
      </c>
      <c r="C719">
        <v>0</v>
      </c>
      <c r="D719">
        <f t="shared" si="11"/>
        <v>0</v>
      </c>
      <c r="E719" t="s">
        <v>688</v>
      </c>
      <c r="F719" t="s">
        <v>10265</v>
      </c>
      <c r="G719" t="s">
        <v>4701</v>
      </c>
      <c r="H719" t="s">
        <v>4702</v>
      </c>
      <c r="I719" t="s">
        <v>4703</v>
      </c>
      <c r="K719" t="s">
        <v>12732</v>
      </c>
      <c r="L719" t="s">
        <v>4700</v>
      </c>
    </row>
    <row r="720" spans="1:12">
      <c r="A720">
        <v>0</v>
      </c>
      <c r="B720">
        <v>0</v>
      </c>
      <c r="C720">
        <v>0</v>
      </c>
      <c r="D720">
        <f t="shared" si="11"/>
        <v>0</v>
      </c>
      <c r="E720" t="s">
        <v>689</v>
      </c>
      <c r="F720" t="s">
        <v>10266</v>
      </c>
      <c r="G720" t="s">
        <v>4705</v>
      </c>
      <c r="H720" t="s">
        <v>4706</v>
      </c>
      <c r="I720" t="s">
        <v>2743</v>
      </c>
      <c r="K720" t="s">
        <v>12733</v>
      </c>
      <c r="L720" t="s">
        <v>4704</v>
      </c>
    </row>
    <row r="721" spans="1:12">
      <c r="A721">
        <v>0</v>
      </c>
      <c r="B721">
        <v>0</v>
      </c>
      <c r="C721">
        <v>0</v>
      </c>
      <c r="D721">
        <f t="shared" si="11"/>
        <v>0</v>
      </c>
      <c r="E721" t="s">
        <v>690</v>
      </c>
      <c r="F721" t="s">
        <v>10267</v>
      </c>
      <c r="G721" t="s">
        <v>4708</v>
      </c>
      <c r="H721" t="s">
        <v>2538</v>
      </c>
      <c r="I721" t="s">
        <v>2743</v>
      </c>
      <c r="K721" t="s">
        <v>12734</v>
      </c>
      <c r="L721" t="s">
        <v>4707</v>
      </c>
    </row>
    <row r="722" spans="1:12">
      <c r="A722">
        <v>0</v>
      </c>
      <c r="B722">
        <v>3112200</v>
      </c>
      <c r="C722">
        <v>16028000</v>
      </c>
      <c r="D722">
        <f t="shared" si="11"/>
        <v>3112200</v>
      </c>
      <c r="E722" t="s">
        <v>691</v>
      </c>
      <c r="F722" t="s">
        <v>10268</v>
      </c>
      <c r="G722" t="s">
        <v>4710</v>
      </c>
      <c r="H722" t="s">
        <v>4711</v>
      </c>
      <c r="I722" t="s">
        <v>4712</v>
      </c>
      <c r="K722" t="s">
        <v>12735</v>
      </c>
      <c r="L722" t="s">
        <v>4709</v>
      </c>
    </row>
    <row r="723" spans="1:12">
      <c r="A723">
        <v>15830000</v>
      </c>
      <c r="B723">
        <v>32589000</v>
      </c>
      <c r="C723">
        <v>32011000</v>
      </c>
      <c r="D723">
        <f t="shared" si="11"/>
        <v>32011000</v>
      </c>
      <c r="E723" t="s">
        <v>692</v>
      </c>
      <c r="F723" t="s">
        <v>10269</v>
      </c>
      <c r="G723" t="s">
        <v>4714</v>
      </c>
      <c r="H723" t="s">
        <v>4715</v>
      </c>
      <c r="I723" t="s">
        <v>4716</v>
      </c>
      <c r="K723" t="s">
        <v>12736</v>
      </c>
      <c r="L723" t="s">
        <v>4713</v>
      </c>
    </row>
    <row r="724" spans="1:12">
      <c r="A724">
        <v>0</v>
      </c>
      <c r="B724">
        <v>5556100</v>
      </c>
      <c r="C724">
        <v>9959200</v>
      </c>
      <c r="D724">
        <f t="shared" si="11"/>
        <v>5556100</v>
      </c>
      <c r="E724" t="s">
        <v>693</v>
      </c>
      <c r="F724" t="s">
        <v>10270</v>
      </c>
      <c r="G724" t="s">
        <v>12737</v>
      </c>
      <c r="H724" t="s">
        <v>4718</v>
      </c>
      <c r="I724" t="s">
        <v>12738</v>
      </c>
      <c r="K724" t="s">
        <v>12739</v>
      </c>
      <c r="L724" t="s">
        <v>4717</v>
      </c>
    </row>
    <row r="725" spans="1:12">
      <c r="A725">
        <v>0</v>
      </c>
      <c r="B725">
        <v>0</v>
      </c>
      <c r="C725">
        <v>0</v>
      </c>
      <c r="D725">
        <f t="shared" si="11"/>
        <v>0</v>
      </c>
      <c r="E725" t="s">
        <v>694</v>
      </c>
      <c r="F725" t="s">
        <v>10271</v>
      </c>
      <c r="G725" t="s">
        <v>4720</v>
      </c>
      <c r="H725" t="s">
        <v>4721</v>
      </c>
      <c r="I725" t="s">
        <v>12740</v>
      </c>
      <c r="K725" t="s">
        <v>12741</v>
      </c>
      <c r="L725" t="s">
        <v>4719</v>
      </c>
    </row>
    <row r="726" spans="1:12">
      <c r="A726">
        <v>0</v>
      </c>
      <c r="B726">
        <v>0</v>
      </c>
      <c r="C726">
        <v>0</v>
      </c>
      <c r="D726">
        <f t="shared" si="11"/>
        <v>0</v>
      </c>
      <c r="E726" t="s">
        <v>695</v>
      </c>
      <c r="F726" t="s">
        <v>10272</v>
      </c>
      <c r="G726" t="s">
        <v>12742</v>
      </c>
      <c r="H726" t="s">
        <v>4723</v>
      </c>
      <c r="I726" t="s">
        <v>2570</v>
      </c>
      <c r="K726" t="s">
        <v>12743</v>
      </c>
      <c r="L726" t="s">
        <v>4722</v>
      </c>
    </row>
    <row r="727" spans="1:12">
      <c r="A727">
        <v>0</v>
      </c>
      <c r="B727">
        <v>6590300</v>
      </c>
      <c r="C727">
        <v>12423000</v>
      </c>
      <c r="D727">
        <f t="shared" si="11"/>
        <v>6590300</v>
      </c>
      <c r="E727" t="s">
        <v>696</v>
      </c>
      <c r="F727" t="s">
        <v>10273</v>
      </c>
      <c r="G727" t="s">
        <v>4725</v>
      </c>
      <c r="H727" t="s">
        <v>4726</v>
      </c>
      <c r="I727" t="s">
        <v>2870</v>
      </c>
      <c r="K727" t="s">
        <v>12744</v>
      </c>
      <c r="L727" t="s">
        <v>4724</v>
      </c>
    </row>
    <row r="728" spans="1:12">
      <c r="A728">
        <v>0</v>
      </c>
      <c r="B728">
        <v>0</v>
      </c>
      <c r="C728">
        <v>0</v>
      </c>
      <c r="D728">
        <f t="shared" si="11"/>
        <v>0</v>
      </c>
      <c r="E728" t="s">
        <v>697</v>
      </c>
      <c r="F728" t="s">
        <v>10274</v>
      </c>
      <c r="G728" t="s">
        <v>4728</v>
      </c>
      <c r="H728" t="s">
        <v>2582</v>
      </c>
      <c r="I728" t="s">
        <v>4729</v>
      </c>
      <c r="K728" t="s">
        <v>12745</v>
      </c>
      <c r="L728" t="s">
        <v>4727</v>
      </c>
    </row>
    <row r="729" spans="1:12">
      <c r="A729">
        <v>34694000</v>
      </c>
      <c r="B729">
        <v>35848000</v>
      </c>
      <c r="C729">
        <v>67831000</v>
      </c>
      <c r="D729">
        <f t="shared" si="11"/>
        <v>35848000</v>
      </c>
      <c r="E729" t="s">
        <v>2432</v>
      </c>
      <c r="F729" t="s">
        <v>10275</v>
      </c>
      <c r="G729" t="s">
        <v>12746</v>
      </c>
      <c r="H729" t="s">
        <v>4731</v>
      </c>
      <c r="K729" t="s">
        <v>12747</v>
      </c>
      <c r="L729" t="s">
        <v>4730</v>
      </c>
    </row>
    <row r="730" spans="1:12">
      <c r="A730">
        <v>13231000</v>
      </c>
      <c r="B730">
        <v>19093000</v>
      </c>
      <c r="C730">
        <v>16556000</v>
      </c>
      <c r="D730">
        <f t="shared" si="11"/>
        <v>16556000</v>
      </c>
      <c r="E730" t="s">
        <v>698</v>
      </c>
      <c r="F730" t="s">
        <v>10276</v>
      </c>
      <c r="G730" t="s">
        <v>4733</v>
      </c>
      <c r="H730" t="s">
        <v>3146</v>
      </c>
      <c r="I730" t="s">
        <v>3147</v>
      </c>
      <c r="K730" t="s">
        <v>12748</v>
      </c>
      <c r="L730" t="s">
        <v>4732</v>
      </c>
    </row>
    <row r="731" spans="1:12">
      <c r="A731">
        <v>38975000</v>
      </c>
      <c r="B731">
        <v>30339000</v>
      </c>
      <c r="C731">
        <v>23005000</v>
      </c>
      <c r="D731">
        <f t="shared" si="11"/>
        <v>30339000</v>
      </c>
      <c r="E731" t="s">
        <v>699</v>
      </c>
      <c r="F731" t="s">
        <v>10277</v>
      </c>
      <c r="H731" t="s">
        <v>2749</v>
      </c>
      <c r="I731" t="s">
        <v>4735</v>
      </c>
      <c r="K731" t="s">
        <v>2749</v>
      </c>
      <c r="L731" t="s">
        <v>4734</v>
      </c>
    </row>
    <row r="732" spans="1:12">
      <c r="A732">
        <v>0</v>
      </c>
      <c r="B732">
        <v>8208100</v>
      </c>
      <c r="C732">
        <v>11244000</v>
      </c>
      <c r="D732">
        <f t="shared" si="11"/>
        <v>8208100</v>
      </c>
      <c r="E732" t="s">
        <v>700</v>
      </c>
      <c r="F732" t="s">
        <v>10278</v>
      </c>
      <c r="G732" t="s">
        <v>4737</v>
      </c>
      <c r="H732" t="s">
        <v>4738</v>
      </c>
      <c r="I732" t="s">
        <v>4739</v>
      </c>
      <c r="K732" t="s">
        <v>12749</v>
      </c>
      <c r="L732" t="s">
        <v>4736</v>
      </c>
    </row>
    <row r="733" spans="1:12">
      <c r="A733">
        <v>0</v>
      </c>
      <c r="B733">
        <v>0</v>
      </c>
      <c r="C733">
        <v>0</v>
      </c>
      <c r="D733">
        <f t="shared" si="11"/>
        <v>0</v>
      </c>
      <c r="E733" t="s">
        <v>701</v>
      </c>
      <c r="F733" t="s">
        <v>10279</v>
      </c>
      <c r="G733" t="s">
        <v>4741</v>
      </c>
      <c r="H733" t="s">
        <v>4742</v>
      </c>
      <c r="I733" t="s">
        <v>4743</v>
      </c>
      <c r="K733" t="s">
        <v>12750</v>
      </c>
      <c r="L733" t="s">
        <v>4740</v>
      </c>
    </row>
    <row r="734" spans="1:12">
      <c r="A734">
        <v>0</v>
      </c>
      <c r="B734">
        <v>0</v>
      </c>
      <c r="C734">
        <v>0</v>
      </c>
      <c r="D734">
        <f t="shared" si="11"/>
        <v>0</v>
      </c>
      <c r="E734" t="s">
        <v>702</v>
      </c>
      <c r="F734" t="s">
        <v>10280</v>
      </c>
      <c r="G734" t="s">
        <v>4745</v>
      </c>
      <c r="H734" t="s">
        <v>4746</v>
      </c>
      <c r="I734" t="s">
        <v>4747</v>
      </c>
      <c r="K734" t="s">
        <v>12751</v>
      </c>
      <c r="L734" t="s">
        <v>4744</v>
      </c>
    </row>
    <row r="735" spans="1:12">
      <c r="A735">
        <v>0</v>
      </c>
      <c r="B735">
        <v>0</v>
      </c>
      <c r="C735">
        <v>0</v>
      </c>
      <c r="D735">
        <f t="shared" si="11"/>
        <v>0</v>
      </c>
      <c r="E735" t="s">
        <v>703</v>
      </c>
      <c r="F735" t="s">
        <v>10281</v>
      </c>
      <c r="G735" t="s">
        <v>4749</v>
      </c>
      <c r="H735" t="s">
        <v>4750</v>
      </c>
      <c r="I735" t="s">
        <v>4751</v>
      </c>
      <c r="K735" t="s">
        <v>12752</v>
      </c>
      <c r="L735" t="s">
        <v>4748</v>
      </c>
    </row>
    <row r="736" spans="1:12">
      <c r="A736">
        <v>6884000</v>
      </c>
      <c r="B736">
        <v>9712900</v>
      </c>
      <c r="C736">
        <v>8913700</v>
      </c>
      <c r="D736">
        <f t="shared" si="11"/>
        <v>8913700</v>
      </c>
      <c r="E736" t="s">
        <v>704</v>
      </c>
      <c r="F736" t="s">
        <v>10282</v>
      </c>
      <c r="G736" t="s">
        <v>4753</v>
      </c>
      <c r="H736" t="s">
        <v>4754</v>
      </c>
      <c r="I736" t="s">
        <v>4755</v>
      </c>
      <c r="K736" t="s">
        <v>12753</v>
      </c>
      <c r="L736" t="s">
        <v>4752</v>
      </c>
    </row>
    <row r="737" spans="1:12">
      <c r="A737">
        <v>0</v>
      </c>
      <c r="B737">
        <v>0</v>
      </c>
      <c r="C737">
        <v>0</v>
      </c>
      <c r="D737">
        <f t="shared" si="11"/>
        <v>0</v>
      </c>
      <c r="E737" t="s">
        <v>705</v>
      </c>
      <c r="F737" t="s">
        <v>10283</v>
      </c>
      <c r="G737" t="s">
        <v>4757</v>
      </c>
      <c r="H737" t="s">
        <v>4758</v>
      </c>
      <c r="I737" t="s">
        <v>2678</v>
      </c>
      <c r="K737" t="s">
        <v>12754</v>
      </c>
      <c r="L737" t="s">
        <v>4756</v>
      </c>
    </row>
    <row r="738" spans="1:12">
      <c r="A738">
        <v>22352000</v>
      </c>
      <c r="B738">
        <v>20180000</v>
      </c>
      <c r="C738">
        <v>28679000</v>
      </c>
      <c r="D738">
        <f t="shared" si="11"/>
        <v>22352000</v>
      </c>
      <c r="E738" t="s">
        <v>706</v>
      </c>
      <c r="F738" t="s">
        <v>10284</v>
      </c>
      <c r="G738" t="s">
        <v>4760</v>
      </c>
      <c r="H738" t="s">
        <v>3006</v>
      </c>
      <c r="I738" t="s">
        <v>2504</v>
      </c>
      <c r="K738" t="s">
        <v>12755</v>
      </c>
      <c r="L738" t="s">
        <v>4759</v>
      </c>
    </row>
    <row r="739" spans="1:12">
      <c r="A739">
        <v>0</v>
      </c>
      <c r="B739">
        <v>6327400</v>
      </c>
      <c r="C739">
        <v>6621500</v>
      </c>
      <c r="D739">
        <f t="shared" si="11"/>
        <v>6327400</v>
      </c>
      <c r="E739" t="s">
        <v>707</v>
      </c>
      <c r="F739" t="s">
        <v>10285</v>
      </c>
      <c r="G739" t="s">
        <v>4762</v>
      </c>
      <c r="H739" t="s">
        <v>4763</v>
      </c>
      <c r="I739" t="s">
        <v>3147</v>
      </c>
      <c r="K739" t="s">
        <v>12756</v>
      </c>
      <c r="L739" t="s">
        <v>4761</v>
      </c>
    </row>
    <row r="740" spans="1:12">
      <c r="A740">
        <v>0</v>
      </c>
      <c r="B740">
        <v>0</v>
      </c>
      <c r="C740">
        <v>0</v>
      </c>
      <c r="D740">
        <f t="shared" si="11"/>
        <v>0</v>
      </c>
      <c r="E740" t="s">
        <v>708</v>
      </c>
      <c r="F740" t="s">
        <v>10286</v>
      </c>
      <c r="G740" t="s">
        <v>4765</v>
      </c>
      <c r="H740" t="s">
        <v>4766</v>
      </c>
      <c r="I740" t="s">
        <v>2747</v>
      </c>
      <c r="K740" t="s">
        <v>12757</v>
      </c>
      <c r="L740" t="s">
        <v>4764</v>
      </c>
    </row>
    <row r="741" spans="1:12">
      <c r="A741">
        <v>0</v>
      </c>
      <c r="B741">
        <v>0</v>
      </c>
      <c r="C741">
        <v>0</v>
      </c>
      <c r="D741">
        <f t="shared" si="11"/>
        <v>0</v>
      </c>
      <c r="E741" t="s">
        <v>709</v>
      </c>
      <c r="F741" t="s">
        <v>10287</v>
      </c>
      <c r="G741" t="s">
        <v>4768</v>
      </c>
      <c r="H741" t="s">
        <v>4769</v>
      </c>
      <c r="I741" t="s">
        <v>2539</v>
      </c>
      <c r="K741" t="s">
        <v>12758</v>
      </c>
      <c r="L741" t="s">
        <v>4767</v>
      </c>
    </row>
    <row r="742" spans="1:12">
      <c r="A742">
        <v>0</v>
      </c>
      <c r="B742">
        <v>0</v>
      </c>
      <c r="C742">
        <v>7506200</v>
      </c>
      <c r="D742">
        <f t="shared" si="11"/>
        <v>0</v>
      </c>
      <c r="E742" t="s">
        <v>710</v>
      </c>
      <c r="F742" t="s">
        <v>10288</v>
      </c>
      <c r="G742" t="s">
        <v>4771</v>
      </c>
      <c r="H742" t="s">
        <v>4772</v>
      </c>
      <c r="I742" t="s">
        <v>4773</v>
      </c>
      <c r="K742" t="s">
        <v>12759</v>
      </c>
      <c r="L742" t="s">
        <v>4770</v>
      </c>
    </row>
    <row r="743" spans="1:12">
      <c r="A743">
        <v>0</v>
      </c>
      <c r="B743">
        <v>0</v>
      </c>
      <c r="C743">
        <v>5606400</v>
      </c>
      <c r="D743">
        <f t="shared" si="11"/>
        <v>0</v>
      </c>
      <c r="E743" t="s">
        <v>711</v>
      </c>
      <c r="F743" t="s">
        <v>10289</v>
      </c>
      <c r="G743" t="s">
        <v>4775</v>
      </c>
      <c r="H743" t="s">
        <v>4776</v>
      </c>
      <c r="K743" t="s">
        <v>12760</v>
      </c>
      <c r="L743" t="s">
        <v>4774</v>
      </c>
    </row>
    <row r="744" spans="1:12">
      <c r="A744">
        <v>0</v>
      </c>
      <c r="B744">
        <v>0</v>
      </c>
      <c r="C744">
        <v>0</v>
      </c>
      <c r="D744">
        <f t="shared" si="11"/>
        <v>0</v>
      </c>
      <c r="E744" t="s">
        <v>712</v>
      </c>
      <c r="F744" t="s">
        <v>10290</v>
      </c>
      <c r="G744" t="s">
        <v>4778</v>
      </c>
      <c r="H744" t="s">
        <v>4779</v>
      </c>
      <c r="J744" t="s">
        <v>4780</v>
      </c>
      <c r="K744" t="s">
        <v>12761</v>
      </c>
      <c r="L744" t="s">
        <v>4777</v>
      </c>
    </row>
    <row r="745" spans="1:12">
      <c r="A745">
        <v>0</v>
      </c>
      <c r="B745">
        <v>0</v>
      </c>
      <c r="C745">
        <v>0</v>
      </c>
      <c r="D745">
        <f t="shared" si="11"/>
        <v>0</v>
      </c>
      <c r="E745" t="s">
        <v>713</v>
      </c>
      <c r="F745" t="s">
        <v>10291</v>
      </c>
      <c r="G745" t="s">
        <v>2697</v>
      </c>
      <c r="H745" t="s">
        <v>2698</v>
      </c>
      <c r="I745" t="s">
        <v>2699</v>
      </c>
      <c r="K745" t="s">
        <v>12016</v>
      </c>
      <c r="L745" t="s">
        <v>12762</v>
      </c>
    </row>
    <row r="746" spans="1:12">
      <c r="A746">
        <v>0</v>
      </c>
      <c r="B746">
        <v>3766500</v>
      </c>
      <c r="C746">
        <v>4661700</v>
      </c>
      <c r="D746">
        <f t="shared" si="11"/>
        <v>3766500</v>
      </c>
      <c r="E746" t="s">
        <v>714</v>
      </c>
      <c r="F746" t="s">
        <v>10292</v>
      </c>
      <c r="G746" t="s">
        <v>4782</v>
      </c>
      <c r="H746" t="s">
        <v>4783</v>
      </c>
      <c r="I746" t="s">
        <v>2504</v>
      </c>
      <c r="K746" t="s">
        <v>12763</v>
      </c>
      <c r="L746" t="s">
        <v>4781</v>
      </c>
    </row>
    <row r="747" spans="1:12">
      <c r="A747">
        <v>111990000</v>
      </c>
      <c r="B747">
        <v>115300000</v>
      </c>
      <c r="C747">
        <v>112610000</v>
      </c>
      <c r="D747">
        <f t="shared" si="11"/>
        <v>112610000</v>
      </c>
      <c r="E747" t="s">
        <v>715</v>
      </c>
      <c r="F747" t="s">
        <v>10293</v>
      </c>
      <c r="G747" t="s">
        <v>12764</v>
      </c>
      <c r="H747" t="s">
        <v>12765</v>
      </c>
      <c r="I747" t="s">
        <v>4785</v>
      </c>
      <c r="K747" t="s">
        <v>12766</v>
      </c>
      <c r="L747" t="s">
        <v>4784</v>
      </c>
    </row>
    <row r="748" spans="1:12">
      <c r="A748">
        <v>0</v>
      </c>
      <c r="B748">
        <v>0</v>
      </c>
      <c r="C748">
        <v>0</v>
      </c>
      <c r="D748">
        <f t="shared" si="11"/>
        <v>0</v>
      </c>
      <c r="E748" t="s">
        <v>716</v>
      </c>
      <c r="F748" t="s">
        <v>10294</v>
      </c>
      <c r="G748" t="s">
        <v>12767</v>
      </c>
      <c r="H748" t="s">
        <v>4787</v>
      </c>
      <c r="I748" t="s">
        <v>4788</v>
      </c>
      <c r="K748" t="s">
        <v>12768</v>
      </c>
      <c r="L748" t="s">
        <v>4786</v>
      </c>
    </row>
    <row r="749" spans="1:12">
      <c r="A749">
        <v>138250000</v>
      </c>
      <c r="B749">
        <v>110910000</v>
      </c>
      <c r="C749">
        <v>163170000</v>
      </c>
      <c r="D749">
        <f t="shared" si="11"/>
        <v>138250000</v>
      </c>
      <c r="E749" t="s">
        <v>717</v>
      </c>
      <c r="F749" t="s">
        <v>10295</v>
      </c>
      <c r="G749" t="s">
        <v>4790</v>
      </c>
      <c r="H749" t="s">
        <v>4791</v>
      </c>
      <c r="I749" t="s">
        <v>3113</v>
      </c>
      <c r="K749" t="s">
        <v>12769</v>
      </c>
      <c r="L749" t="s">
        <v>4789</v>
      </c>
    </row>
    <row r="750" spans="1:12">
      <c r="A750">
        <v>0</v>
      </c>
      <c r="B750">
        <v>0</v>
      </c>
      <c r="C750">
        <v>0</v>
      </c>
      <c r="D750">
        <f t="shared" si="11"/>
        <v>0</v>
      </c>
      <c r="E750" t="s">
        <v>718</v>
      </c>
      <c r="F750" t="s">
        <v>10296</v>
      </c>
      <c r="G750" t="s">
        <v>4793</v>
      </c>
      <c r="H750" t="s">
        <v>4794</v>
      </c>
      <c r="I750" t="s">
        <v>4795</v>
      </c>
      <c r="K750" t="s">
        <v>12770</v>
      </c>
      <c r="L750" t="s">
        <v>4792</v>
      </c>
    </row>
    <row r="751" spans="1:12">
      <c r="A751">
        <v>0</v>
      </c>
      <c r="B751">
        <v>0</v>
      </c>
      <c r="C751">
        <v>0</v>
      </c>
      <c r="D751">
        <f t="shared" si="11"/>
        <v>0</v>
      </c>
      <c r="E751" t="s">
        <v>719</v>
      </c>
      <c r="F751" t="s">
        <v>10297</v>
      </c>
      <c r="G751" t="s">
        <v>3782</v>
      </c>
      <c r="H751" t="s">
        <v>4797</v>
      </c>
      <c r="I751" t="s">
        <v>4798</v>
      </c>
      <c r="K751" t="s">
        <v>12771</v>
      </c>
      <c r="L751" t="s">
        <v>4796</v>
      </c>
    </row>
    <row r="752" spans="1:12">
      <c r="A752">
        <v>31249000</v>
      </c>
      <c r="B752">
        <v>32300000</v>
      </c>
      <c r="C752">
        <v>24898000</v>
      </c>
      <c r="D752">
        <f t="shared" si="11"/>
        <v>31249000</v>
      </c>
      <c r="E752" t="s">
        <v>720</v>
      </c>
      <c r="F752" t="s">
        <v>10298</v>
      </c>
      <c r="G752" t="s">
        <v>4800</v>
      </c>
      <c r="H752" t="s">
        <v>4338</v>
      </c>
      <c r="I752" t="s">
        <v>4801</v>
      </c>
      <c r="J752" t="s">
        <v>4802</v>
      </c>
      <c r="K752" t="s">
        <v>12772</v>
      </c>
      <c r="L752" t="s">
        <v>4799</v>
      </c>
    </row>
    <row r="753" spans="1:12">
      <c r="A753">
        <v>0</v>
      </c>
      <c r="B753">
        <v>0</v>
      </c>
      <c r="C753">
        <v>0</v>
      </c>
      <c r="D753">
        <f t="shared" si="11"/>
        <v>0</v>
      </c>
      <c r="E753" t="s">
        <v>721</v>
      </c>
      <c r="F753" t="s">
        <v>10299</v>
      </c>
      <c r="G753" t="s">
        <v>4804</v>
      </c>
      <c r="H753" t="s">
        <v>4805</v>
      </c>
      <c r="K753" t="s">
        <v>12773</v>
      </c>
      <c r="L753" t="s">
        <v>4803</v>
      </c>
    </row>
    <row r="754" spans="1:12">
      <c r="A754">
        <v>0</v>
      </c>
      <c r="B754">
        <v>0</v>
      </c>
      <c r="C754">
        <v>0</v>
      </c>
      <c r="D754">
        <f t="shared" si="11"/>
        <v>0</v>
      </c>
      <c r="E754" t="s">
        <v>722</v>
      </c>
      <c r="F754" t="s">
        <v>10300</v>
      </c>
      <c r="G754" t="s">
        <v>3075</v>
      </c>
      <c r="H754" t="s">
        <v>4807</v>
      </c>
      <c r="I754" t="s">
        <v>4808</v>
      </c>
      <c r="K754" t="s">
        <v>12774</v>
      </c>
      <c r="L754" t="s">
        <v>4806</v>
      </c>
    </row>
    <row r="755" spans="1:12">
      <c r="A755">
        <v>0</v>
      </c>
      <c r="B755">
        <v>0</v>
      </c>
      <c r="C755">
        <v>0</v>
      </c>
      <c r="D755">
        <f t="shared" si="11"/>
        <v>0</v>
      </c>
      <c r="E755" t="s">
        <v>2433</v>
      </c>
      <c r="F755" t="s">
        <v>10301</v>
      </c>
      <c r="G755" t="s">
        <v>4810</v>
      </c>
      <c r="H755" t="s">
        <v>4811</v>
      </c>
      <c r="J755" t="s">
        <v>4812</v>
      </c>
      <c r="K755" t="s">
        <v>12775</v>
      </c>
      <c r="L755" t="s">
        <v>4809</v>
      </c>
    </row>
    <row r="756" spans="1:12">
      <c r="A756">
        <v>9874700</v>
      </c>
      <c r="B756">
        <v>10122000</v>
      </c>
      <c r="C756">
        <v>16509000</v>
      </c>
      <c r="D756">
        <f t="shared" si="11"/>
        <v>10122000</v>
      </c>
      <c r="E756" t="s">
        <v>723</v>
      </c>
      <c r="F756" t="s">
        <v>10302</v>
      </c>
      <c r="G756" t="s">
        <v>4814</v>
      </c>
      <c r="H756" t="s">
        <v>4815</v>
      </c>
      <c r="I756" t="s">
        <v>4816</v>
      </c>
      <c r="K756" t="s">
        <v>12776</v>
      </c>
      <c r="L756" t="s">
        <v>4813</v>
      </c>
    </row>
    <row r="757" spans="1:12">
      <c r="A757">
        <v>0</v>
      </c>
      <c r="B757">
        <v>12572000</v>
      </c>
      <c r="C757">
        <v>16356000</v>
      </c>
      <c r="D757">
        <f t="shared" si="11"/>
        <v>12572000</v>
      </c>
      <c r="E757" t="s">
        <v>724</v>
      </c>
      <c r="F757" t="s">
        <v>10303</v>
      </c>
      <c r="G757" t="s">
        <v>4818</v>
      </c>
      <c r="H757" t="s">
        <v>4819</v>
      </c>
      <c r="I757" t="s">
        <v>3527</v>
      </c>
      <c r="K757" t="s">
        <v>12777</v>
      </c>
      <c r="L757" t="s">
        <v>4817</v>
      </c>
    </row>
    <row r="758" spans="1:12">
      <c r="A758">
        <v>14973000</v>
      </c>
      <c r="B758">
        <v>12036000</v>
      </c>
      <c r="C758">
        <v>11177000</v>
      </c>
      <c r="D758">
        <f t="shared" si="11"/>
        <v>12036000</v>
      </c>
      <c r="E758" t="s">
        <v>725</v>
      </c>
      <c r="F758" t="s">
        <v>10304</v>
      </c>
      <c r="G758" t="s">
        <v>4821</v>
      </c>
      <c r="H758" t="s">
        <v>4822</v>
      </c>
      <c r="K758" t="s">
        <v>12778</v>
      </c>
      <c r="L758" t="s">
        <v>4820</v>
      </c>
    </row>
    <row r="759" spans="1:12">
      <c r="A759">
        <v>22814000</v>
      </c>
      <c r="B759">
        <v>51935000</v>
      </c>
      <c r="C759">
        <v>43433000</v>
      </c>
      <c r="D759">
        <f t="shared" si="11"/>
        <v>43433000</v>
      </c>
      <c r="E759" t="s">
        <v>726</v>
      </c>
      <c r="F759" t="s">
        <v>10305</v>
      </c>
      <c r="G759" t="s">
        <v>4824</v>
      </c>
      <c r="H759" t="s">
        <v>4825</v>
      </c>
      <c r="K759" t="s">
        <v>12779</v>
      </c>
      <c r="L759" t="s">
        <v>4823</v>
      </c>
    </row>
    <row r="760" spans="1:12">
      <c r="A760">
        <v>0</v>
      </c>
      <c r="B760">
        <v>0</v>
      </c>
      <c r="C760">
        <v>0</v>
      </c>
      <c r="D760">
        <f t="shared" si="11"/>
        <v>0</v>
      </c>
      <c r="E760" t="s">
        <v>727</v>
      </c>
      <c r="F760" t="s">
        <v>10306</v>
      </c>
      <c r="G760" t="s">
        <v>4827</v>
      </c>
      <c r="H760" t="s">
        <v>4828</v>
      </c>
      <c r="I760" t="s">
        <v>4829</v>
      </c>
      <c r="K760" t="s">
        <v>12780</v>
      </c>
      <c r="L760" t="s">
        <v>4826</v>
      </c>
    </row>
    <row r="761" spans="1:12">
      <c r="A761">
        <v>33926000</v>
      </c>
      <c r="B761">
        <v>51977000</v>
      </c>
      <c r="C761">
        <v>61031000</v>
      </c>
      <c r="D761">
        <f t="shared" si="11"/>
        <v>51977000</v>
      </c>
      <c r="E761" t="s">
        <v>728</v>
      </c>
      <c r="F761" t="s">
        <v>10307</v>
      </c>
      <c r="G761" t="s">
        <v>4388</v>
      </c>
      <c r="H761" t="s">
        <v>3131</v>
      </c>
      <c r="J761" t="s">
        <v>4831</v>
      </c>
      <c r="K761" t="s">
        <v>12781</v>
      </c>
      <c r="L761" t="s">
        <v>4830</v>
      </c>
    </row>
    <row r="762" spans="1:12">
      <c r="A762">
        <v>0</v>
      </c>
      <c r="B762">
        <v>0</v>
      </c>
      <c r="C762">
        <v>0</v>
      </c>
      <c r="D762">
        <f t="shared" si="11"/>
        <v>0</v>
      </c>
      <c r="E762" t="s">
        <v>729</v>
      </c>
      <c r="F762" t="s">
        <v>10308</v>
      </c>
      <c r="G762" t="s">
        <v>4833</v>
      </c>
      <c r="H762" t="s">
        <v>4834</v>
      </c>
      <c r="I762" t="s">
        <v>2539</v>
      </c>
      <c r="K762" t="s">
        <v>12782</v>
      </c>
      <c r="L762" t="s">
        <v>4832</v>
      </c>
    </row>
    <row r="763" spans="1:12">
      <c r="A763">
        <v>47133000</v>
      </c>
      <c r="B763">
        <v>69788000</v>
      </c>
      <c r="C763">
        <v>62975000</v>
      </c>
      <c r="D763">
        <f t="shared" si="11"/>
        <v>62975000</v>
      </c>
      <c r="E763" t="s">
        <v>730</v>
      </c>
      <c r="F763" t="s">
        <v>10309</v>
      </c>
      <c r="G763" t="s">
        <v>4836</v>
      </c>
      <c r="H763" t="s">
        <v>4837</v>
      </c>
      <c r="I763" t="s">
        <v>4838</v>
      </c>
      <c r="K763" t="s">
        <v>12783</v>
      </c>
      <c r="L763" t="s">
        <v>4835</v>
      </c>
    </row>
    <row r="764" spans="1:12">
      <c r="A764">
        <v>12214000</v>
      </c>
      <c r="B764">
        <v>23269000</v>
      </c>
      <c r="C764">
        <v>30083000</v>
      </c>
      <c r="D764">
        <f t="shared" si="11"/>
        <v>23269000</v>
      </c>
      <c r="E764" t="s">
        <v>731</v>
      </c>
      <c r="F764" t="s">
        <v>10310</v>
      </c>
      <c r="G764" t="s">
        <v>4840</v>
      </c>
      <c r="H764" t="s">
        <v>4841</v>
      </c>
      <c r="J764" t="s">
        <v>4842</v>
      </c>
      <c r="K764" t="s">
        <v>12784</v>
      </c>
      <c r="L764" t="s">
        <v>4839</v>
      </c>
    </row>
    <row r="765" spans="1:12">
      <c r="A765">
        <v>0</v>
      </c>
      <c r="B765">
        <v>0</v>
      </c>
      <c r="C765">
        <v>0</v>
      </c>
      <c r="D765">
        <f t="shared" si="11"/>
        <v>0</v>
      </c>
      <c r="E765" t="s">
        <v>732</v>
      </c>
      <c r="F765" t="s">
        <v>10311</v>
      </c>
      <c r="G765" t="s">
        <v>4125</v>
      </c>
      <c r="H765" t="s">
        <v>4844</v>
      </c>
      <c r="I765" t="s">
        <v>4127</v>
      </c>
      <c r="K765" t="s">
        <v>12785</v>
      </c>
      <c r="L765" t="s">
        <v>4843</v>
      </c>
    </row>
    <row r="766" spans="1:12">
      <c r="A766">
        <v>366000000</v>
      </c>
      <c r="B766">
        <v>319870000</v>
      </c>
      <c r="C766">
        <v>252510000</v>
      </c>
      <c r="D766">
        <f t="shared" si="11"/>
        <v>319870000</v>
      </c>
      <c r="E766" t="s">
        <v>2434</v>
      </c>
      <c r="F766" t="s">
        <v>10312</v>
      </c>
      <c r="G766" t="s">
        <v>2697</v>
      </c>
      <c r="H766" t="s">
        <v>2698</v>
      </c>
      <c r="I766" t="s">
        <v>2798</v>
      </c>
      <c r="K766" t="s">
        <v>12786</v>
      </c>
      <c r="L766" t="s">
        <v>12787</v>
      </c>
    </row>
    <row r="767" spans="1:12">
      <c r="A767">
        <v>0</v>
      </c>
      <c r="B767">
        <v>0</v>
      </c>
      <c r="C767">
        <v>0</v>
      </c>
      <c r="D767">
        <f t="shared" si="11"/>
        <v>0</v>
      </c>
      <c r="E767" t="s">
        <v>733</v>
      </c>
      <c r="F767" t="s">
        <v>10313</v>
      </c>
      <c r="G767" t="s">
        <v>4846</v>
      </c>
      <c r="H767" t="s">
        <v>4847</v>
      </c>
      <c r="I767" t="s">
        <v>4848</v>
      </c>
      <c r="K767" t="s">
        <v>12788</v>
      </c>
      <c r="L767" t="s">
        <v>4845</v>
      </c>
    </row>
    <row r="768" spans="1:12">
      <c r="A768">
        <v>0</v>
      </c>
      <c r="B768">
        <v>0</v>
      </c>
      <c r="C768">
        <v>0</v>
      </c>
      <c r="D768">
        <f t="shared" si="11"/>
        <v>0</v>
      </c>
      <c r="E768" t="s">
        <v>734</v>
      </c>
      <c r="F768" t="s">
        <v>10314</v>
      </c>
      <c r="G768" t="s">
        <v>4850</v>
      </c>
      <c r="H768" t="s">
        <v>2869</v>
      </c>
      <c r="I768" t="s">
        <v>2870</v>
      </c>
      <c r="K768" t="s">
        <v>12789</v>
      </c>
      <c r="L768" t="s">
        <v>4849</v>
      </c>
    </row>
    <row r="769" spans="1:12">
      <c r="A769">
        <v>0</v>
      </c>
      <c r="B769">
        <v>0</v>
      </c>
      <c r="C769">
        <v>0</v>
      </c>
      <c r="D769">
        <f t="shared" si="11"/>
        <v>0</v>
      </c>
      <c r="E769" t="s">
        <v>735</v>
      </c>
      <c r="F769" t="s">
        <v>10315</v>
      </c>
      <c r="G769" t="s">
        <v>4852</v>
      </c>
      <c r="H769" t="s">
        <v>4853</v>
      </c>
      <c r="I769" t="s">
        <v>2539</v>
      </c>
      <c r="K769" t="s">
        <v>12790</v>
      </c>
      <c r="L769" t="s">
        <v>4851</v>
      </c>
    </row>
    <row r="770" spans="1:12">
      <c r="A770">
        <v>15333000</v>
      </c>
      <c r="B770">
        <v>9840600</v>
      </c>
      <c r="C770">
        <v>14795000</v>
      </c>
      <c r="D770">
        <f t="shared" si="11"/>
        <v>14795000</v>
      </c>
      <c r="E770" t="s">
        <v>736</v>
      </c>
      <c r="F770" t="s">
        <v>10316</v>
      </c>
      <c r="G770" t="s">
        <v>4855</v>
      </c>
      <c r="H770" t="s">
        <v>2662</v>
      </c>
      <c r="I770" t="s">
        <v>4856</v>
      </c>
      <c r="K770" t="s">
        <v>12791</v>
      </c>
      <c r="L770" t="s">
        <v>4854</v>
      </c>
    </row>
    <row r="771" spans="1:12">
      <c r="A771">
        <v>0</v>
      </c>
      <c r="B771">
        <v>0</v>
      </c>
      <c r="C771">
        <v>0</v>
      </c>
      <c r="D771">
        <f t="shared" ref="D771:D834" si="12">MEDIAN(A771:C771)</f>
        <v>0</v>
      </c>
      <c r="E771" t="s">
        <v>737</v>
      </c>
      <c r="F771" t="s">
        <v>10317</v>
      </c>
      <c r="G771" t="s">
        <v>4858</v>
      </c>
      <c r="H771" t="s">
        <v>2662</v>
      </c>
      <c r="I771" t="s">
        <v>4859</v>
      </c>
      <c r="K771" t="s">
        <v>12792</v>
      </c>
      <c r="L771" t="s">
        <v>4857</v>
      </c>
    </row>
    <row r="772" spans="1:12">
      <c r="A772">
        <v>0</v>
      </c>
      <c r="B772">
        <v>0</v>
      </c>
      <c r="C772">
        <v>0</v>
      </c>
      <c r="D772">
        <f t="shared" si="12"/>
        <v>0</v>
      </c>
      <c r="E772" t="s">
        <v>738</v>
      </c>
      <c r="F772" t="s">
        <v>10318</v>
      </c>
      <c r="G772" t="s">
        <v>3214</v>
      </c>
      <c r="H772" t="s">
        <v>3131</v>
      </c>
      <c r="I772" t="s">
        <v>4861</v>
      </c>
      <c r="K772" t="s">
        <v>12793</v>
      </c>
      <c r="L772" t="s">
        <v>4860</v>
      </c>
    </row>
    <row r="773" spans="1:12">
      <c r="A773">
        <v>28107000</v>
      </c>
      <c r="B773">
        <v>29529000</v>
      </c>
      <c r="C773">
        <v>32376000</v>
      </c>
      <c r="D773">
        <f t="shared" si="12"/>
        <v>29529000</v>
      </c>
      <c r="E773" t="s">
        <v>739</v>
      </c>
      <c r="F773" t="s">
        <v>739</v>
      </c>
      <c r="G773" t="s">
        <v>4863</v>
      </c>
      <c r="H773" t="s">
        <v>2631</v>
      </c>
      <c r="I773" t="s">
        <v>2989</v>
      </c>
      <c r="K773" t="s">
        <v>12794</v>
      </c>
      <c r="L773" t="s">
        <v>4862</v>
      </c>
    </row>
    <row r="774" spans="1:12">
      <c r="A774">
        <v>0</v>
      </c>
      <c r="B774">
        <v>0</v>
      </c>
      <c r="C774">
        <v>0</v>
      </c>
      <c r="D774">
        <f t="shared" si="12"/>
        <v>0</v>
      </c>
      <c r="E774" t="s">
        <v>740</v>
      </c>
      <c r="F774" t="s">
        <v>10319</v>
      </c>
      <c r="G774" t="s">
        <v>3405</v>
      </c>
      <c r="H774" t="s">
        <v>4865</v>
      </c>
      <c r="I774" t="s">
        <v>3173</v>
      </c>
      <c r="K774" t="s">
        <v>12795</v>
      </c>
      <c r="L774" t="s">
        <v>4864</v>
      </c>
    </row>
    <row r="775" spans="1:12">
      <c r="A775">
        <v>0</v>
      </c>
      <c r="B775">
        <v>0</v>
      </c>
      <c r="C775">
        <v>0</v>
      </c>
      <c r="D775">
        <f t="shared" si="12"/>
        <v>0</v>
      </c>
      <c r="E775" t="s">
        <v>741</v>
      </c>
      <c r="F775" t="s">
        <v>10320</v>
      </c>
      <c r="G775" t="s">
        <v>4867</v>
      </c>
      <c r="H775" t="s">
        <v>4492</v>
      </c>
      <c r="I775" t="s">
        <v>4868</v>
      </c>
      <c r="K775" t="s">
        <v>12796</v>
      </c>
      <c r="L775" t="s">
        <v>4866</v>
      </c>
    </row>
    <row r="776" spans="1:12">
      <c r="A776">
        <v>42113000</v>
      </c>
      <c r="B776">
        <v>45258000</v>
      </c>
      <c r="C776">
        <v>45940000</v>
      </c>
      <c r="D776">
        <f t="shared" si="12"/>
        <v>45258000</v>
      </c>
      <c r="E776" t="s">
        <v>742</v>
      </c>
      <c r="F776" t="s">
        <v>10321</v>
      </c>
      <c r="G776" t="s">
        <v>4870</v>
      </c>
      <c r="H776" t="s">
        <v>3615</v>
      </c>
      <c r="I776" t="s">
        <v>4871</v>
      </c>
      <c r="K776" t="s">
        <v>12797</v>
      </c>
      <c r="L776" t="s">
        <v>4869</v>
      </c>
    </row>
    <row r="777" spans="1:12">
      <c r="A777">
        <v>0</v>
      </c>
      <c r="B777">
        <v>0</v>
      </c>
      <c r="C777">
        <v>5179500</v>
      </c>
      <c r="D777">
        <f t="shared" si="12"/>
        <v>0</v>
      </c>
      <c r="E777" t="s">
        <v>743</v>
      </c>
      <c r="F777" t="s">
        <v>10322</v>
      </c>
      <c r="G777" t="s">
        <v>4873</v>
      </c>
      <c r="H777" t="s">
        <v>4874</v>
      </c>
      <c r="K777" t="s">
        <v>12798</v>
      </c>
      <c r="L777" t="s">
        <v>4872</v>
      </c>
    </row>
    <row r="778" spans="1:12">
      <c r="A778">
        <v>4991700</v>
      </c>
      <c r="B778">
        <v>8488500</v>
      </c>
      <c r="C778">
        <v>10592000</v>
      </c>
      <c r="D778">
        <f t="shared" si="12"/>
        <v>8488500</v>
      </c>
      <c r="E778" t="s">
        <v>744</v>
      </c>
      <c r="F778" t="s">
        <v>10323</v>
      </c>
      <c r="G778" t="s">
        <v>4876</v>
      </c>
      <c r="H778" t="s">
        <v>4362</v>
      </c>
      <c r="J778" t="s">
        <v>4877</v>
      </c>
      <c r="K778" t="s">
        <v>12799</v>
      </c>
      <c r="L778" t="s">
        <v>4875</v>
      </c>
    </row>
    <row r="779" spans="1:12">
      <c r="A779">
        <v>0</v>
      </c>
      <c r="B779">
        <v>0</v>
      </c>
      <c r="C779">
        <v>0</v>
      </c>
      <c r="D779">
        <f t="shared" si="12"/>
        <v>0</v>
      </c>
      <c r="E779" t="s">
        <v>745</v>
      </c>
      <c r="F779" t="s">
        <v>10324</v>
      </c>
      <c r="G779" t="s">
        <v>4879</v>
      </c>
      <c r="J779" t="s">
        <v>4880</v>
      </c>
      <c r="K779" t="s">
        <v>12800</v>
      </c>
      <c r="L779" t="s">
        <v>4878</v>
      </c>
    </row>
    <row r="780" spans="1:12">
      <c r="A780">
        <v>24624000</v>
      </c>
      <c r="B780">
        <v>42357000</v>
      </c>
      <c r="C780">
        <v>26866000</v>
      </c>
      <c r="D780">
        <f t="shared" si="12"/>
        <v>26866000</v>
      </c>
      <c r="E780" t="s">
        <v>746</v>
      </c>
      <c r="F780" t="s">
        <v>10325</v>
      </c>
      <c r="G780" t="s">
        <v>4548</v>
      </c>
      <c r="H780" t="s">
        <v>2662</v>
      </c>
      <c r="I780" t="s">
        <v>4882</v>
      </c>
      <c r="J780" t="s">
        <v>4883</v>
      </c>
      <c r="K780" t="s">
        <v>12801</v>
      </c>
      <c r="L780" t="s">
        <v>4881</v>
      </c>
    </row>
    <row r="781" spans="1:12">
      <c r="A781">
        <v>0</v>
      </c>
      <c r="B781">
        <v>0</v>
      </c>
      <c r="C781">
        <v>0</v>
      </c>
      <c r="D781">
        <f t="shared" si="12"/>
        <v>0</v>
      </c>
      <c r="E781" t="s">
        <v>747</v>
      </c>
      <c r="F781" t="s">
        <v>10326</v>
      </c>
      <c r="G781" t="s">
        <v>4885</v>
      </c>
      <c r="H781" t="s">
        <v>4886</v>
      </c>
      <c r="I781" t="s">
        <v>4887</v>
      </c>
      <c r="K781" t="s">
        <v>12802</v>
      </c>
      <c r="L781" t="s">
        <v>4884</v>
      </c>
    </row>
    <row r="782" spans="1:12">
      <c r="A782">
        <v>0</v>
      </c>
      <c r="B782">
        <v>17889000</v>
      </c>
      <c r="C782">
        <v>17593000</v>
      </c>
      <c r="D782">
        <f t="shared" si="12"/>
        <v>17593000</v>
      </c>
      <c r="E782" t="s">
        <v>748</v>
      </c>
      <c r="F782" t="s">
        <v>10327</v>
      </c>
      <c r="G782" t="s">
        <v>4889</v>
      </c>
      <c r="H782" t="s">
        <v>4890</v>
      </c>
      <c r="I782" t="s">
        <v>4891</v>
      </c>
      <c r="K782" t="s">
        <v>12803</v>
      </c>
      <c r="L782" t="s">
        <v>4888</v>
      </c>
    </row>
    <row r="783" spans="1:12">
      <c r="A783">
        <v>292660000</v>
      </c>
      <c r="B783">
        <v>424000000</v>
      </c>
      <c r="C783">
        <v>476390000</v>
      </c>
      <c r="D783">
        <f t="shared" si="12"/>
        <v>424000000</v>
      </c>
      <c r="E783" t="s">
        <v>2435</v>
      </c>
      <c r="F783" t="s">
        <v>10328</v>
      </c>
      <c r="G783" t="s">
        <v>4893</v>
      </c>
      <c r="H783" t="s">
        <v>4894</v>
      </c>
      <c r="I783" t="s">
        <v>4895</v>
      </c>
      <c r="K783" t="s">
        <v>12804</v>
      </c>
      <c r="L783" t="s">
        <v>4892</v>
      </c>
    </row>
    <row r="784" spans="1:12">
      <c r="A784">
        <v>0</v>
      </c>
      <c r="B784">
        <v>0</v>
      </c>
      <c r="C784">
        <v>0</v>
      </c>
      <c r="D784">
        <f t="shared" si="12"/>
        <v>0</v>
      </c>
      <c r="E784" t="s">
        <v>749</v>
      </c>
      <c r="F784" t="s">
        <v>10329</v>
      </c>
      <c r="G784" t="s">
        <v>4897</v>
      </c>
      <c r="H784" t="s">
        <v>4898</v>
      </c>
      <c r="J784" t="s">
        <v>4899</v>
      </c>
      <c r="K784" t="s">
        <v>12805</v>
      </c>
      <c r="L784" t="s">
        <v>4896</v>
      </c>
    </row>
    <row r="785" spans="1:12">
      <c r="A785">
        <v>0</v>
      </c>
      <c r="B785">
        <v>0</v>
      </c>
      <c r="C785">
        <v>0</v>
      </c>
      <c r="D785">
        <f t="shared" si="12"/>
        <v>0</v>
      </c>
      <c r="E785" t="s">
        <v>750</v>
      </c>
      <c r="F785" t="s">
        <v>10330</v>
      </c>
      <c r="G785" t="s">
        <v>2723</v>
      </c>
      <c r="H785" t="s">
        <v>4901</v>
      </c>
      <c r="I785" t="s">
        <v>2743</v>
      </c>
      <c r="K785" t="s">
        <v>12806</v>
      </c>
      <c r="L785" t="s">
        <v>4900</v>
      </c>
    </row>
    <row r="786" spans="1:12">
      <c r="A786">
        <v>0</v>
      </c>
      <c r="B786">
        <v>11054000</v>
      </c>
      <c r="C786">
        <v>14484000</v>
      </c>
      <c r="D786">
        <f t="shared" si="12"/>
        <v>11054000</v>
      </c>
      <c r="E786" t="s">
        <v>751</v>
      </c>
      <c r="F786" t="s">
        <v>10331</v>
      </c>
      <c r="G786" t="s">
        <v>4548</v>
      </c>
      <c r="H786" t="s">
        <v>2662</v>
      </c>
      <c r="I786" t="s">
        <v>4903</v>
      </c>
      <c r="J786" t="s">
        <v>4904</v>
      </c>
      <c r="K786" t="s">
        <v>12807</v>
      </c>
      <c r="L786" t="s">
        <v>4902</v>
      </c>
    </row>
    <row r="787" spans="1:12">
      <c r="A787">
        <v>0</v>
      </c>
      <c r="B787">
        <v>6038700</v>
      </c>
      <c r="C787">
        <v>4978800</v>
      </c>
      <c r="D787">
        <f t="shared" si="12"/>
        <v>4978800</v>
      </c>
      <c r="E787" t="s">
        <v>752</v>
      </c>
      <c r="F787" t="s">
        <v>10332</v>
      </c>
      <c r="G787" t="s">
        <v>4906</v>
      </c>
      <c r="H787" t="s">
        <v>2764</v>
      </c>
      <c r="I787" t="s">
        <v>2570</v>
      </c>
      <c r="K787" t="s">
        <v>12808</v>
      </c>
      <c r="L787" t="s">
        <v>4905</v>
      </c>
    </row>
    <row r="788" spans="1:12">
      <c r="A788">
        <v>5369800</v>
      </c>
      <c r="B788">
        <v>14857000</v>
      </c>
      <c r="C788">
        <v>11046000</v>
      </c>
      <c r="D788">
        <f t="shared" si="12"/>
        <v>11046000</v>
      </c>
      <c r="E788" t="s">
        <v>753</v>
      </c>
      <c r="F788" t="s">
        <v>10333</v>
      </c>
      <c r="G788" t="s">
        <v>4908</v>
      </c>
      <c r="H788" t="s">
        <v>2611</v>
      </c>
      <c r="K788" t="s">
        <v>12809</v>
      </c>
      <c r="L788" t="s">
        <v>4907</v>
      </c>
    </row>
    <row r="789" spans="1:12">
      <c r="A789">
        <v>0</v>
      </c>
      <c r="B789">
        <v>0</v>
      </c>
      <c r="C789">
        <v>8707000</v>
      </c>
      <c r="D789">
        <f t="shared" si="12"/>
        <v>0</v>
      </c>
      <c r="E789" t="s">
        <v>754</v>
      </c>
      <c r="F789" t="s">
        <v>10334</v>
      </c>
      <c r="G789" t="s">
        <v>4910</v>
      </c>
      <c r="H789" t="s">
        <v>4911</v>
      </c>
      <c r="I789" t="s">
        <v>4912</v>
      </c>
      <c r="K789" t="s">
        <v>12810</v>
      </c>
      <c r="L789" t="s">
        <v>4909</v>
      </c>
    </row>
    <row r="790" spans="1:12">
      <c r="A790">
        <v>0</v>
      </c>
      <c r="B790">
        <v>0</v>
      </c>
      <c r="C790">
        <v>0</v>
      </c>
      <c r="D790">
        <f t="shared" si="12"/>
        <v>0</v>
      </c>
      <c r="E790" t="s">
        <v>755</v>
      </c>
      <c r="F790" t="s">
        <v>10335</v>
      </c>
      <c r="G790" t="s">
        <v>4914</v>
      </c>
      <c r="H790" t="s">
        <v>4915</v>
      </c>
      <c r="K790" t="s">
        <v>12811</v>
      </c>
      <c r="L790" t="s">
        <v>4913</v>
      </c>
    </row>
    <row r="791" spans="1:12">
      <c r="A791">
        <v>0</v>
      </c>
      <c r="B791">
        <v>17753000</v>
      </c>
      <c r="C791">
        <v>22084000</v>
      </c>
      <c r="D791">
        <f t="shared" si="12"/>
        <v>17753000</v>
      </c>
      <c r="E791" t="s">
        <v>756</v>
      </c>
      <c r="F791" t="s">
        <v>10336</v>
      </c>
      <c r="G791" t="s">
        <v>2659</v>
      </c>
      <c r="H791" t="s">
        <v>2538</v>
      </c>
      <c r="K791" t="s">
        <v>12003</v>
      </c>
      <c r="L791" t="s">
        <v>4916</v>
      </c>
    </row>
    <row r="792" spans="1:12">
      <c r="A792">
        <v>0</v>
      </c>
      <c r="B792">
        <v>0</v>
      </c>
      <c r="C792">
        <v>5986600</v>
      </c>
      <c r="D792">
        <f t="shared" si="12"/>
        <v>0</v>
      </c>
      <c r="E792" t="s">
        <v>757</v>
      </c>
      <c r="F792" t="s">
        <v>10337</v>
      </c>
      <c r="G792" t="s">
        <v>4918</v>
      </c>
      <c r="H792" t="s">
        <v>4919</v>
      </c>
      <c r="I792" t="s">
        <v>4920</v>
      </c>
      <c r="J792" t="s">
        <v>4921</v>
      </c>
      <c r="K792" t="s">
        <v>12812</v>
      </c>
      <c r="L792" t="s">
        <v>4917</v>
      </c>
    </row>
    <row r="793" spans="1:12">
      <c r="A793">
        <v>0</v>
      </c>
      <c r="B793">
        <v>0</v>
      </c>
      <c r="C793">
        <v>0</v>
      </c>
      <c r="D793">
        <f t="shared" si="12"/>
        <v>0</v>
      </c>
      <c r="E793" t="s">
        <v>758</v>
      </c>
      <c r="F793" t="s">
        <v>10338</v>
      </c>
      <c r="G793" t="s">
        <v>3733</v>
      </c>
      <c r="H793" t="s">
        <v>2538</v>
      </c>
      <c r="J793" t="s">
        <v>4923</v>
      </c>
      <c r="K793" t="s">
        <v>12813</v>
      </c>
      <c r="L793" t="s">
        <v>4922</v>
      </c>
    </row>
    <row r="794" spans="1:12">
      <c r="A794">
        <v>0</v>
      </c>
      <c r="B794">
        <v>0</v>
      </c>
      <c r="C794">
        <v>0</v>
      </c>
      <c r="D794">
        <f t="shared" si="12"/>
        <v>0</v>
      </c>
      <c r="E794" t="s">
        <v>759</v>
      </c>
      <c r="F794" t="s">
        <v>10339</v>
      </c>
      <c r="G794" t="s">
        <v>4925</v>
      </c>
      <c r="H794" t="s">
        <v>4926</v>
      </c>
      <c r="I794" t="s">
        <v>4927</v>
      </c>
      <c r="J794" t="s">
        <v>4928</v>
      </c>
      <c r="K794" t="s">
        <v>12814</v>
      </c>
      <c r="L794" t="s">
        <v>4924</v>
      </c>
    </row>
    <row r="795" spans="1:12">
      <c r="A795">
        <v>632610000</v>
      </c>
      <c r="B795">
        <v>500200000</v>
      </c>
      <c r="C795">
        <v>633870000</v>
      </c>
      <c r="D795">
        <f t="shared" si="12"/>
        <v>632610000</v>
      </c>
      <c r="E795" t="s">
        <v>760</v>
      </c>
      <c r="F795" t="s">
        <v>10340</v>
      </c>
      <c r="G795" t="s">
        <v>4929</v>
      </c>
      <c r="H795" t="s">
        <v>2801</v>
      </c>
      <c r="I795" t="s">
        <v>2798</v>
      </c>
      <c r="K795" t="s">
        <v>12815</v>
      </c>
      <c r="L795" t="s">
        <v>12816</v>
      </c>
    </row>
    <row r="796" spans="1:12">
      <c r="A796">
        <v>151900000</v>
      </c>
      <c r="B796">
        <v>119790000</v>
      </c>
      <c r="C796">
        <v>156060000</v>
      </c>
      <c r="D796">
        <f t="shared" si="12"/>
        <v>151900000</v>
      </c>
      <c r="E796" t="s">
        <v>761</v>
      </c>
      <c r="F796" t="s">
        <v>10341</v>
      </c>
      <c r="G796" t="s">
        <v>2697</v>
      </c>
      <c r="H796" t="s">
        <v>2698</v>
      </c>
      <c r="I796" t="s">
        <v>2699</v>
      </c>
      <c r="K796" t="s">
        <v>12817</v>
      </c>
      <c r="L796" t="s">
        <v>12818</v>
      </c>
    </row>
    <row r="797" spans="1:12">
      <c r="A797">
        <v>0</v>
      </c>
      <c r="B797">
        <v>0</v>
      </c>
      <c r="C797">
        <v>0</v>
      </c>
      <c r="D797">
        <f t="shared" si="12"/>
        <v>0</v>
      </c>
      <c r="E797" t="s">
        <v>762</v>
      </c>
      <c r="F797" t="s">
        <v>10342</v>
      </c>
      <c r="G797" t="s">
        <v>4931</v>
      </c>
      <c r="H797" t="s">
        <v>4932</v>
      </c>
      <c r="I797" t="s">
        <v>4933</v>
      </c>
      <c r="J797" t="s">
        <v>4934</v>
      </c>
      <c r="K797" t="s">
        <v>12819</v>
      </c>
      <c r="L797" t="s">
        <v>4930</v>
      </c>
    </row>
    <row r="798" spans="1:12">
      <c r="A798">
        <v>0</v>
      </c>
      <c r="B798">
        <v>0</v>
      </c>
      <c r="C798">
        <v>0</v>
      </c>
      <c r="D798">
        <f t="shared" si="12"/>
        <v>0</v>
      </c>
      <c r="E798" t="s">
        <v>763</v>
      </c>
      <c r="F798" t="s">
        <v>10343</v>
      </c>
      <c r="G798" t="s">
        <v>4936</v>
      </c>
      <c r="H798" t="s">
        <v>4429</v>
      </c>
      <c r="I798" t="s">
        <v>4937</v>
      </c>
      <c r="K798" t="s">
        <v>12820</v>
      </c>
      <c r="L798" t="s">
        <v>4935</v>
      </c>
    </row>
    <row r="799" spans="1:12">
      <c r="A799">
        <v>0</v>
      </c>
      <c r="B799">
        <v>0</v>
      </c>
      <c r="C799">
        <v>0</v>
      </c>
      <c r="D799">
        <f t="shared" si="12"/>
        <v>0</v>
      </c>
      <c r="E799" t="s">
        <v>764</v>
      </c>
      <c r="F799" t="s">
        <v>10344</v>
      </c>
      <c r="G799" t="s">
        <v>3774</v>
      </c>
      <c r="H799" t="s">
        <v>2550</v>
      </c>
      <c r="J799" t="s">
        <v>4939</v>
      </c>
      <c r="K799" t="s">
        <v>12821</v>
      </c>
      <c r="L799" t="s">
        <v>4938</v>
      </c>
    </row>
    <row r="800" spans="1:12">
      <c r="A800">
        <v>26736000</v>
      </c>
      <c r="B800">
        <v>20642000</v>
      </c>
      <c r="C800">
        <v>25970000</v>
      </c>
      <c r="D800">
        <f t="shared" si="12"/>
        <v>25970000</v>
      </c>
      <c r="E800" t="s">
        <v>765</v>
      </c>
      <c r="F800" t="s">
        <v>10345</v>
      </c>
      <c r="G800" t="s">
        <v>12822</v>
      </c>
      <c r="H800" t="s">
        <v>4941</v>
      </c>
      <c r="I800" t="s">
        <v>3416</v>
      </c>
      <c r="K800" t="s">
        <v>12823</v>
      </c>
      <c r="L800" t="s">
        <v>4940</v>
      </c>
    </row>
    <row r="801" spans="1:12">
      <c r="A801">
        <v>0</v>
      </c>
      <c r="B801">
        <v>0</v>
      </c>
      <c r="C801">
        <v>0</v>
      </c>
      <c r="D801">
        <f t="shared" si="12"/>
        <v>0</v>
      </c>
      <c r="E801" t="s">
        <v>766</v>
      </c>
      <c r="F801" t="s">
        <v>10346</v>
      </c>
      <c r="G801" t="s">
        <v>4943</v>
      </c>
      <c r="H801" t="s">
        <v>4944</v>
      </c>
      <c r="I801" t="s">
        <v>4945</v>
      </c>
      <c r="K801" t="s">
        <v>12824</v>
      </c>
      <c r="L801" t="s">
        <v>4942</v>
      </c>
    </row>
    <row r="802" spans="1:12">
      <c r="A802">
        <v>58547000</v>
      </c>
      <c r="B802">
        <v>77750000</v>
      </c>
      <c r="C802">
        <v>99553000</v>
      </c>
      <c r="D802">
        <f t="shared" si="12"/>
        <v>77750000</v>
      </c>
      <c r="E802" t="s">
        <v>767</v>
      </c>
      <c r="F802" t="s">
        <v>10347</v>
      </c>
      <c r="G802" t="s">
        <v>4947</v>
      </c>
      <c r="H802" t="s">
        <v>2662</v>
      </c>
      <c r="I802" t="s">
        <v>4948</v>
      </c>
      <c r="K802" t="s">
        <v>12825</v>
      </c>
      <c r="L802" t="s">
        <v>4946</v>
      </c>
    </row>
    <row r="803" spans="1:12">
      <c r="A803">
        <v>0</v>
      </c>
      <c r="B803">
        <v>0</v>
      </c>
      <c r="C803">
        <v>0</v>
      </c>
      <c r="D803">
        <f t="shared" si="12"/>
        <v>0</v>
      </c>
      <c r="E803" t="s">
        <v>768</v>
      </c>
      <c r="F803" t="s">
        <v>10348</v>
      </c>
      <c r="G803" t="s">
        <v>4950</v>
      </c>
      <c r="H803" t="s">
        <v>2538</v>
      </c>
      <c r="I803" t="s">
        <v>2743</v>
      </c>
      <c r="K803" t="s">
        <v>12826</v>
      </c>
      <c r="L803" t="s">
        <v>4949</v>
      </c>
    </row>
    <row r="804" spans="1:12">
      <c r="A804">
        <v>0</v>
      </c>
      <c r="B804">
        <v>0</v>
      </c>
      <c r="C804">
        <v>0</v>
      </c>
      <c r="D804">
        <f t="shared" si="12"/>
        <v>0</v>
      </c>
      <c r="E804" t="s">
        <v>769</v>
      </c>
      <c r="F804" t="s">
        <v>10349</v>
      </c>
      <c r="H804" t="s">
        <v>2749</v>
      </c>
      <c r="I804" t="s">
        <v>4952</v>
      </c>
      <c r="K804" t="s">
        <v>2749</v>
      </c>
      <c r="L804" t="s">
        <v>4951</v>
      </c>
    </row>
    <row r="805" spans="1:12">
      <c r="A805">
        <v>0</v>
      </c>
      <c r="B805">
        <v>0</v>
      </c>
      <c r="C805">
        <v>0</v>
      </c>
      <c r="D805">
        <f t="shared" si="12"/>
        <v>0</v>
      </c>
      <c r="E805" t="s">
        <v>770</v>
      </c>
      <c r="F805" t="s">
        <v>10350</v>
      </c>
      <c r="G805" t="s">
        <v>12827</v>
      </c>
      <c r="H805" t="s">
        <v>2684</v>
      </c>
      <c r="I805" t="s">
        <v>4954</v>
      </c>
      <c r="K805" t="s">
        <v>12828</v>
      </c>
      <c r="L805" t="s">
        <v>4953</v>
      </c>
    </row>
    <row r="806" spans="1:12">
      <c r="A806">
        <v>0</v>
      </c>
      <c r="B806">
        <v>0</v>
      </c>
      <c r="C806">
        <v>0</v>
      </c>
      <c r="D806">
        <f t="shared" si="12"/>
        <v>0</v>
      </c>
      <c r="E806" t="s">
        <v>771</v>
      </c>
      <c r="F806" t="s">
        <v>10351</v>
      </c>
      <c r="G806" t="s">
        <v>4956</v>
      </c>
      <c r="H806" t="s">
        <v>4957</v>
      </c>
      <c r="I806" t="s">
        <v>3138</v>
      </c>
      <c r="K806" t="s">
        <v>12829</v>
      </c>
      <c r="L806" t="s">
        <v>4955</v>
      </c>
    </row>
    <row r="807" spans="1:12">
      <c r="A807">
        <v>0</v>
      </c>
      <c r="B807">
        <v>0</v>
      </c>
      <c r="C807">
        <v>0</v>
      </c>
      <c r="D807">
        <f t="shared" si="12"/>
        <v>0</v>
      </c>
      <c r="E807" t="s">
        <v>772</v>
      </c>
      <c r="F807" t="s">
        <v>10352</v>
      </c>
      <c r="G807" t="s">
        <v>3140</v>
      </c>
      <c r="H807" t="s">
        <v>3135</v>
      </c>
      <c r="I807" t="s">
        <v>2747</v>
      </c>
      <c r="J807" t="s">
        <v>3141</v>
      </c>
      <c r="K807" t="s">
        <v>12168</v>
      </c>
      <c r="L807" t="s">
        <v>4958</v>
      </c>
    </row>
    <row r="808" spans="1:12">
      <c r="A808">
        <v>35983000</v>
      </c>
      <c r="B808">
        <v>41171000</v>
      </c>
      <c r="C808">
        <v>42167000</v>
      </c>
      <c r="D808">
        <f t="shared" si="12"/>
        <v>41171000</v>
      </c>
      <c r="E808" t="s">
        <v>773</v>
      </c>
      <c r="F808" t="s">
        <v>10353</v>
      </c>
      <c r="G808" t="s">
        <v>4960</v>
      </c>
      <c r="H808" t="s">
        <v>4961</v>
      </c>
      <c r="I808" t="s">
        <v>4962</v>
      </c>
      <c r="K808" t="s">
        <v>12830</v>
      </c>
      <c r="L808" t="s">
        <v>4959</v>
      </c>
    </row>
    <row r="809" spans="1:12">
      <c r="A809">
        <v>3317800</v>
      </c>
      <c r="B809">
        <v>4860000</v>
      </c>
      <c r="C809">
        <v>7422400</v>
      </c>
      <c r="D809">
        <f t="shared" si="12"/>
        <v>4860000</v>
      </c>
      <c r="E809" t="s">
        <v>774</v>
      </c>
      <c r="F809" t="s">
        <v>10354</v>
      </c>
      <c r="G809" t="s">
        <v>2787</v>
      </c>
      <c r="H809" t="s">
        <v>2662</v>
      </c>
      <c r="I809" t="s">
        <v>4964</v>
      </c>
      <c r="J809" t="s">
        <v>2789</v>
      </c>
      <c r="K809" t="s">
        <v>12831</v>
      </c>
      <c r="L809" t="s">
        <v>4963</v>
      </c>
    </row>
    <row r="810" spans="1:12">
      <c r="A810">
        <v>0</v>
      </c>
      <c r="B810">
        <v>0</v>
      </c>
      <c r="C810">
        <v>0</v>
      </c>
      <c r="D810">
        <f t="shared" si="12"/>
        <v>0</v>
      </c>
      <c r="E810" t="s">
        <v>775</v>
      </c>
      <c r="F810" t="s">
        <v>10355</v>
      </c>
      <c r="G810" t="s">
        <v>12832</v>
      </c>
      <c r="H810" t="s">
        <v>4966</v>
      </c>
      <c r="I810" t="s">
        <v>2870</v>
      </c>
      <c r="K810" t="s">
        <v>12833</v>
      </c>
      <c r="L810" t="s">
        <v>4965</v>
      </c>
    </row>
    <row r="811" spans="1:12">
      <c r="A811">
        <v>0</v>
      </c>
      <c r="B811">
        <v>0</v>
      </c>
      <c r="C811">
        <v>0</v>
      </c>
      <c r="D811">
        <f t="shared" si="12"/>
        <v>0</v>
      </c>
      <c r="E811" t="s">
        <v>776</v>
      </c>
      <c r="F811" t="s">
        <v>10356</v>
      </c>
      <c r="G811" t="s">
        <v>4968</v>
      </c>
      <c r="H811" t="s">
        <v>4969</v>
      </c>
      <c r="I811" t="s">
        <v>4970</v>
      </c>
      <c r="K811" t="s">
        <v>12834</v>
      </c>
      <c r="L811" t="s">
        <v>4967</v>
      </c>
    </row>
    <row r="812" spans="1:12">
      <c r="A812">
        <v>8825200000</v>
      </c>
      <c r="B812">
        <v>5225900000</v>
      </c>
      <c r="C812">
        <v>7704300000</v>
      </c>
      <c r="D812">
        <f t="shared" si="12"/>
        <v>7704300000</v>
      </c>
      <c r="E812" t="s">
        <v>777</v>
      </c>
      <c r="F812" t="s">
        <v>10357</v>
      </c>
      <c r="G812" t="s">
        <v>3167</v>
      </c>
      <c r="H812" t="s">
        <v>4971</v>
      </c>
      <c r="I812" t="s">
        <v>4972</v>
      </c>
      <c r="K812" t="s">
        <v>12835</v>
      </c>
      <c r="L812" t="s">
        <v>12836</v>
      </c>
    </row>
    <row r="813" spans="1:12">
      <c r="A813">
        <v>0</v>
      </c>
      <c r="B813">
        <v>0</v>
      </c>
      <c r="C813">
        <v>0</v>
      </c>
      <c r="D813">
        <f t="shared" si="12"/>
        <v>0</v>
      </c>
      <c r="E813" t="s">
        <v>778</v>
      </c>
      <c r="F813" t="s">
        <v>10358</v>
      </c>
      <c r="G813" t="s">
        <v>4974</v>
      </c>
      <c r="H813" t="s">
        <v>2538</v>
      </c>
      <c r="I813" t="s">
        <v>2870</v>
      </c>
      <c r="K813" t="s">
        <v>12837</v>
      </c>
      <c r="L813" t="s">
        <v>4973</v>
      </c>
    </row>
    <row r="814" spans="1:12">
      <c r="A814">
        <v>0</v>
      </c>
      <c r="B814">
        <v>0</v>
      </c>
      <c r="C814">
        <v>0</v>
      </c>
      <c r="D814">
        <f t="shared" si="12"/>
        <v>0</v>
      </c>
      <c r="E814" t="s">
        <v>779</v>
      </c>
      <c r="F814" t="s">
        <v>10359</v>
      </c>
      <c r="G814" t="s">
        <v>4976</v>
      </c>
      <c r="H814" t="s">
        <v>4977</v>
      </c>
      <c r="I814" t="s">
        <v>4978</v>
      </c>
      <c r="K814" t="s">
        <v>12838</v>
      </c>
      <c r="L814" t="s">
        <v>4975</v>
      </c>
    </row>
    <row r="815" spans="1:12">
      <c r="A815">
        <v>516010000</v>
      </c>
      <c r="B815">
        <v>427770000</v>
      </c>
      <c r="C815">
        <v>445010000</v>
      </c>
      <c r="D815">
        <f t="shared" si="12"/>
        <v>445010000</v>
      </c>
      <c r="E815" t="s">
        <v>2436</v>
      </c>
      <c r="F815" t="s">
        <v>10360</v>
      </c>
      <c r="G815" t="s">
        <v>4979</v>
      </c>
      <c r="H815" t="s">
        <v>2801</v>
      </c>
      <c r="I815" t="s">
        <v>2699</v>
      </c>
      <c r="K815" t="s">
        <v>12839</v>
      </c>
      <c r="L815" t="s">
        <v>12840</v>
      </c>
    </row>
    <row r="816" spans="1:12">
      <c r="A816">
        <v>106670000</v>
      </c>
      <c r="B816">
        <v>117520000</v>
      </c>
      <c r="C816">
        <v>143640000</v>
      </c>
      <c r="D816">
        <f t="shared" si="12"/>
        <v>117520000</v>
      </c>
      <c r="E816" t="s">
        <v>780</v>
      </c>
      <c r="F816" t="s">
        <v>10361</v>
      </c>
      <c r="G816" t="s">
        <v>4981</v>
      </c>
      <c r="H816" t="s">
        <v>2569</v>
      </c>
      <c r="I816" t="s">
        <v>4982</v>
      </c>
      <c r="K816" t="s">
        <v>12841</v>
      </c>
      <c r="L816" t="s">
        <v>4980</v>
      </c>
    </row>
    <row r="817" spans="1:12">
      <c r="A817">
        <v>10371000</v>
      </c>
      <c r="B817">
        <v>23909000</v>
      </c>
      <c r="C817">
        <v>28551000</v>
      </c>
      <c r="D817">
        <f t="shared" si="12"/>
        <v>23909000</v>
      </c>
      <c r="E817" t="s">
        <v>781</v>
      </c>
      <c r="F817" t="s">
        <v>10362</v>
      </c>
      <c r="G817" t="s">
        <v>4984</v>
      </c>
      <c r="H817" t="s">
        <v>4985</v>
      </c>
      <c r="I817" t="s">
        <v>4986</v>
      </c>
      <c r="K817" t="s">
        <v>12842</v>
      </c>
      <c r="L817" t="s">
        <v>4983</v>
      </c>
    </row>
    <row r="818" spans="1:12">
      <c r="A818">
        <v>0</v>
      </c>
      <c r="B818">
        <v>0</v>
      </c>
      <c r="C818">
        <v>0</v>
      </c>
      <c r="D818">
        <f t="shared" si="12"/>
        <v>0</v>
      </c>
      <c r="E818" t="s">
        <v>782</v>
      </c>
      <c r="F818" t="s">
        <v>10363</v>
      </c>
      <c r="H818" t="s">
        <v>2501</v>
      </c>
      <c r="I818" t="s">
        <v>4988</v>
      </c>
      <c r="K818" t="s">
        <v>12843</v>
      </c>
      <c r="L818" t="s">
        <v>4987</v>
      </c>
    </row>
    <row r="819" spans="1:12">
      <c r="A819">
        <v>0</v>
      </c>
      <c r="B819">
        <v>0</v>
      </c>
      <c r="C819">
        <v>0</v>
      </c>
      <c r="D819">
        <f t="shared" si="12"/>
        <v>0</v>
      </c>
      <c r="E819" t="s">
        <v>783</v>
      </c>
      <c r="F819" t="s">
        <v>10364</v>
      </c>
      <c r="G819" t="s">
        <v>4990</v>
      </c>
      <c r="H819" t="s">
        <v>4991</v>
      </c>
      <c r="I819" t="s">
        <v>2725</v>
      </c>
      <c r="K819" t="s">
        <v>12844</v>
      </c>
      <c r="L819" t="s">
        <v>4989</v>
      </c>
    </row>
    <row r="820" spans="1:12">
      <c r="A820">
        <v>0</v>
      </c>
      <c r="B820">
        <v>6765100</v>
      </c>
      <c r="C820">
        <v>9977500</v>
      </c>
      <c r="D820">
        <f t="shared" si="12"/>
        <v>6765100</v>
      </c>
      <c r="E820" t="s">
        <v>784</v>
      </c>
      <c r="F820" t="s">
        <v>10365</v>
      </c>
      <c r="G820" t="s">
        <v>4993</v>
      </c>
      <c r="H820" t="s">
        <v>4994</v>
      </c>
      <c r="I820" t="s">
        <v>4995</v>
      </c>
      <c r="K820" t="s">
        <v>12845</v>
      </c>
      <c r="L820" t="s">
        <v>4992</v>
      </c>
    </row>
    <row r="821" spans="1:12">
      <c r="A821">
        <v>0</v>
      </c>
      <c r="B821">
        <v>0</v>
      </c>
      <c r="C821">
        <v>0</v>
      </c>
      <c r="D821">
        <f t="shared" si="12"/>
        <v>0</v>
      </c>
      <c r="E821" t="s">
        <v>785</v>
      </c>
      <c r="F821" t="s">
        <v>10366</v>
      </c>
      <c r="G821" t="s">
        <v>4997</v>
      </c>
      <c r="H821" t="s">
        <v>4998</v>
      </c>
      <c r="I821" t="s">
        <v>4999</v>
      </c>
      <c r="K821" t="s">
        <v>12846</v>
      </c>
      <c r="L821" t="s">
        <v>4996</v>
      </c>
    </row>
    <row r="822" spans="1:12">
      <c r="A822">
        <v>0</v>
      </c>
      <c r="B822">
        <v>0</v>
      </c>
      <c r="C822">
        <v>0</v>
      </c>
      <c r="D822">
        <f t="shared" si="12"/>
        <v>0</v>
      </c>
      <c r="E822" t="s">
        <v>786</v>
      </c>
      <c r="F822" t="s">
        <v>10367</v>
      </c>
      <c r="G822" t="s">
        <v>5001</v>
      </c>
      <c r="H822" t="s">
        <v>5002</v>
      </c>
      <c r="I822" t="s">
        <v>5003</v>
      </c>
      <c r="K822" t="s">
        <v>12847</v>
      </c>
      <c r="L822" t="s">
        <v>5000</v>
      </c>
    </row>
    <row r="823" spans="1:12">
      <c r="A823">
        <v>0</v>
      </c>
      <c r="B823">
        <v>18338000</v>
      </c>
      <c r="C823">
        <v>15255000</v>
      </c>
      <c r="D823">
        <f t="shared" si="12"/>
        <v>15255000</v>
      </c>
      <c r="E823" t="s">
        <v>787</v>
      </c>
      <c r="F823" t="s">
        <v>10368</v>
      </c>
      <c r="G823" t="s">
        <v>5005</v>
      </c>
      <c r="H823" t="s">
        <v>5006</v>
      </c>
      <c r="I823" t="s">
        <v>5007</v>
      </c>
      <c r="K823" t="s">
        <v>12848</v>
      </c>
      <c r="L823" t="s">
        <v>5004</v>
      </c>
    </row>
    <row r="824" spans="1:12">
      <c r="A824">
        <v>23839000</v>
      </c>
      <c r="B824">
        <v>21616000</v>
      </c>
      <c r="C824">
        <v>19807000</v>
      </c>
      <c r="D824">
        <f t="shared" si="12"/>
        <v>21616000</v>
      </c>
      <c r="E824" t="s">
        <v>788</v>
      </c>
      <c r="F824" t="s">
        <v>10369</v>
      </c>
      <c r="G824" t="s">
        <v>5009</v>
      </c>
      <c r="H824" t="s">
        <v>5010</v>
      </c>
      <c r="I824" t="s">
        <v>5011</v>
      </c>
      <c r="K824" t="s">
        <v>12849</v>
      </c>
      <c r="L824" t="s">
        <v>5008</v>
      </c>
    </row>
    <row r="825" spans="1:12">
      <c r="A825">
        <v>0</v>
      </c>
      <c r="B825">
        <v>0</v>
      </c>
      <c r="C825">
        <v>0</v>
      </c>
      <c r="D825">
        <f t="shared" si="12"/>
        <v>0</v>
      </c>
      <c r="E825" t="s">
        <v>789</v>
      </c>
      <c r="F825" t="s">
        <v>10370</v>
      </c>
      <c r="G825" t="s">
        <v>5013</v>
      </c>
      <c r="H825" t="s">
        <v>2538</v>
      </c>
      <c r="K825" t="s">
        <v>12850</v>
      </c>
      <c r="L825" t="s">
        <v>5012</v>
      </c>
    </row>
    <row r="826" spans="1:12">
      <c r="A826">
        <v>272610000</v>
      </c>
      <c r="B826">
        <v>224000000</v>
      </c>
      <c r="C826">
        <v>183750000</v>
      </c>
      <c r="D826">
        <f t="shared" si="12"/>
        <v>224000000</v>
      </c>
      <c r="E826" t="s">
        <v>790</v>
      </c>
      <c r="F826" t="s">
        <v>10371</v>
      </c>
      <c r="G826" t="s">
        <v>2697</v>
      </c>
      <c r="H826" t="s">
        <v>3740</v>
      </c>
      <c r="I826" t="s">
        <v>2798</v>
      </c>
      <c r="K826" t="s">
        <v>12380</v>
      </c>
      <c r="L826" t="s">
        <v>12851</v>
      </c>
    </row>
    <row r="827" spans="1:12">
      <c r="A827">
        <v>19741000</v>
      </c>
      <c r="B827">
        <v>19488000</v>
      </c>
      <c r="C827">
        <v>25399000</v>
      </c>
      <c r="D827">
        <f t="shared" si="12"/>
        <v>19741000</v>
      </c>
      <c r="E827" t="s">
        <v>791</v>
      </c>
      <c r="F827" t="s">
        <v>10372</v>
      </c>
      <c r="G827" t="s">
        <v>12852</v>
      </c>
      <c r="H827" t="s">
        <v>5015</v>
      </c>
      <c r="I827" t="s">
        <v>5016</v>
      </c>
      <c r="K827" t="s">
        <v>12853</v>
      </c>
      <c r="L827" t="s">
        <v>5014</v>
      </c>
    </row>
    <row r="828" spans="1:12">
      <c r="A828">
        <v>0</v>
      </c>
      <c r="B828">
        <v>0</v>
      </c>
      <c r="C828">
        <v>0</v>
      </c>
      <c r="D828">
        <f t="shared" si="12"/>
        <v>0</v>
      </c>
      <c r="E828" t="s">
        <v>792</v>
      </c>
      <c r="F828" t="s">
        <v>10373</v>
      </c>
      <c r="G828" t="s">
        <v>5018</v>
      </c>
      <c r="H828" t="s">
        <v>5019</v>
      </c>
      <c r="I828" t="s">
        <v>5020</v>
      </c>
      <c r="K828" t="s">
        <v>12854</v>
      </c>
      <c r="L828" t="s">
        <v>5017</v>
      </c>
    </row>
    <row r="829" spans="1:12">
      <c r="A829">
        <v>164900000</v>
      </c>
      <c r="B829">
        <v>241040000</v>
      </c>
      <c r="C829">
        <v>242180000</v>
      </c>
      <c r="D829">
        <f t="shared" si="12"/>
        <v>241040000</v>
      </c>
      <c r="E829" t="s">
        <v>793</v>
      </c>
      <c r="F829" t="s">
        <v>10374</v>
      </c>
      <c r="G829" t="s">
        <v>5022</v>
      </c>
      <c r="H829" t="s">
        <v>2631</v>
      </c>
      <c r="I829" t="s">
        <v>5023</v>
      </c>
      <c r="K829" t="s">
        <v>12855</v>
      </c>
      <c r="L829" t="s">
        <v>5021</v>
      </c>
    </row>
    <row r="830" spans="1:12">
      <c r="A830">
        <v>0</v>
      </c>
      <c r="B830">
        <v>8859100</v>
      </c>
      <c r="C830">
        <v>6691000</v>
      </c>
      <c r="D830">
        <f t="shared" si="12"/>
        <v>6691000</v>
      </c>
      <c r="E830" t="s">
        <v>794</v>
      </c>
      <c r="F830" t="s">
        <v>10375</v>
      </c>
      <c r="G830" t="s">
        <v>5025</v>
      </c>
      <c r="H830" t="s">
        <v>2611</v>
      </c>
      <c r="I830" t="s">
        <v>2539</v>
      </c>
      <c r="K830" t="s">
        <v>12856</v>
      </c>
      <c r="L830" t="s">
        <v>5024</v>
      </c>
    </row>
    <row r="831" spans="1:12">
      <c r="A831">
        <v>18811000</v>
      </c>
      <c r="B831">
        <v>18296000</v>
      </c>
      <c r="C831">
        <v>23105000</v>
      </c>
      <c r="D831">
        <f t="shared" si="12"/>
        <v>18811000</v>
      </c>
      <c r="E831" t="s">
        <v>795</v>
      </c>
      <c r="F831" t="s">
        <v>10376</v>
      </c>
      <c r="G831" t="s">
        <v>5027</v>
      </c>
      <c r="H831" t="s">
        <v>3315</v>
      </c>
      <c r="I831" t="s">
        <v>3273</v>
      </c>
      <c r="K831" t="s">
        <v>12857</v>
      </c>
      <c r="L831" t="s">
        <v>5026</v>
      </c>
    </row>
    <row r="832" spans="1:12">
      <c r="A832">
        <v>58642000</v>
      </c>
      <c r="B832">
        <v>56522000</v>
      </c>
      <c r="C832">
        <v>46852000</v>
      </c>
      <c r="D832">
        <f t="shared" si="12"/>
        <v>56522000</v>
      </c>
      <c r="E832" t="s">
        <v>796</v>
      </c>
      <c r="F832" t="s">
        <v>10377</v>
      </c>
      <c r="G832" t="s">
        <v>5029</v>
      </c>
      <c r="H832" t="s">
        <v>5030</v>
      </c>
      <c r="I832" t="s">
        <v>2570</v>
      </c>
      <c r="K832" t="s">
        <v>12858</v>
      </c>
      <c r="L832" t="s">
        <v>5028</v>
      </c>
    </row>
    <row r="833" spans="1:12">
      <c r="A833">
        <v>0</v>
      </c>
      <c r="B833">
        <v>0</v>
      </c>
      <c r="C833">
        <v>0</v>
      </c>
      <c r="D833">
        <f t="shared" si="12"/>
        <v>0</v>
      </c>
      <c r="E833" t="s">
        <v>797</v>
      </c>
      <c r="F833" t="s">
        <v>797</v>
      </c>
      <c r="G833" t="s">
        <v>5032</v>
      </c>
      <c r="H833" t="s">
        <v>5033</v>
      </c>
      <c r="I833" t="s">
        <v>2535</v>
      </c>
      <c r="K833" t="s">
        <v>12859</v>
      </c>
      <c r="L833" t="s">
        <v>5031</v>
      </c>
    </row>
    <row r="834" spans="1:12">
      <c r="A834">
        <v>0</v>
      </c>
      <c r="B834">
        <v>0</v>
      </c>
      <c r="C834">
        <v>0</v>
      </c>
      <c r="D834">
        <f t="shared" si="12"/>
        <v>0</v>
      </c>
      <c r="E834" t="s">
        <v>798</v>
      </c>
      <c r="F834" t="s">
        <v>10378</v>
      </c>
      <c r="G834" t="s">
        <v>5035</v>
      </c>
      <c r="H834" t="s">
        <v>5036</v>
      </c>
      <c r="I834" t="s">
        <v>5037</v>
      </c>
      <c r="K834" t="s">
        <v>12860</v>
      </c>
      <c r="L834" t="s">
        <v>5034</v>
      </c>
    </row>
    <row r="835" spans="1:12">
      <c r="A835">
        <v>0</v>
      </c>
      <c r="B835">
        <v>0</v>
      </c>
      <c r="C835">
        <v>0</v>
      </c>
      <c r="D835">
        <f t="shared" ref="D835:D898" si="13">MEDIAN(A835:C835)</f>
        <v>0</v>
      </c>
      <c r="E835" t="s">
        <v>799</v>
      </c>
      <c r="F835" t="s">
        <v>799</v>
      </c>
      <c r="L835" t="s">
        <v>5038</v>
      </c>
    </row>
    <row r="836" spans="1:12">
      <c r="A836">
        <v>0</v>
      </c>
      <c r="B836">
        <v>0</v>
      </c>
      <c r="C836">
        <v>0</v>
      </c>
      <c r="D836">
        <f t="shared" si="13"/>
        <v>0</v>
      </c>
      <c r="E836" t="s">
        <v>800</v>
      </c>
      <c r="F836" t="s">
        <v>10379</v>
      </c>
      <c r="G836" t="s">
        <v>5040</v>
      </c>
      <c r="H836" t="s">
        <v>2893</v>
      </c>
      <c r="I836" t="s">
        <v>5041</v>
      </c>
      <c r="J836" t="s">
        <v>5042</v>
      </c>
      <c r="K836" t="s">
        <v>12861</v>
      </c>
      <c r="L836" t="s">
        <v>5039</v>
      </c>
    </row>
    <row r="837" spans="1:12">
      <c r="A837">
        <v>0</v>
      </c>
      <c r="B837">
        <v>16732000</v>
      </c>
      <c r="C837">
        <v>14480000</v>
      </c>
      <c r="D837">
        <f t="shared" si="13"/>
        <v>14480000</v>
      </c>
      <c r="E837" t="s">
        <v>801</v>
      </c>
      <c r="F837" t="s">
        <v>10380</v>
      </c>
      <c r="G837" t="s">
        <v>5044</v>
      </c>
      <c r="H837" t="s">
        <v>5045</v>
      </c>
      <c r="I837" t="s">
        <v>2570</v>
      </c>
      <c r="K837" t="s">
        <v>12862</v>
      </c>
      <c r="L837" t="s">
        <v>5043</v>
      </c>
    </row>
    <row r="838" spans="1:12">
      <c r="A838">
        <v>0</v>
      </c>
      <c r="B838">
        <v>0</v>
      </c>
      <c r="C838">
        <v>0</v>
      </c>
      <c r="D838">
        <f t="shared" si="13"/>
        <v>0</v>
      </c>
      <c r="E838" t="s">
        <v>802</v>
      </c>
      <c r="F838" t="s">
        <v>10381</v>
      </c>
      <c r="G838" t="s">
        <v>5047</v>
      </c>
      <c r="H838" t="s">
        <v>2611</v>
      </c>
      <c r="I838" t="s">
        <v>3940</v>
      </c>
      <c r="K838" t="s">
        <v>12863</v>
      </c>
      <c r="L838" t="s">
        <v>5046</v>
      </c>
    </row>
    <row r="839" spans="1:12">
      <c r="A839">
        <v>598280000</v>
      </c>
      <c r="B839">
        <v>472960000</v>
      </c>
      <c r="C839">
        <v>511380000</v>
      </c>
      <c r="D839">
        <f t="shared" si="13"/>
        <v>511380000</v>
      </c>
      <c r="E839" t="s">
        <v>803</v>
      </c>
      <c r="F839" t="s">
        <v>10382</v>
      </c>
      <c r="G839" t="s">
        <v>5048</v>
      </c>
      <c r="H839" t="s">
        <v>5049</v>
      </c>
      <c r="I839" t="s">
        <v>3085</v>
      </c>
      <c r="K839" t="s">
        <v>12864</v>
      </c>
      <c r="L839" t="s">
        <v>12865</v>
      </c>
    </row>
    <row r="840" spans="1:12">
      <c r="A840">
        <v>0</v>
      </c>
      <c r="B840">
        <v>0</v>
      </c>
      <c r="C840">
        <v>0</v>
      </c>
      <c r="D840">
        <f t="shared" si="13"/>
        <v>0</v>
      </c>
      <c r="E840" t="s">
        <v>804</v>
      </c>
      <c r="F840" t="s">
        <v>10383</v>
      </c>
      <c r="G840" t="s">
        <v>12866</v>
      </c>
      <c r="H840" t="s">
        <v>5051</v>
      </c>
      <c r="I840" t="s">
        <v>5052</v>
      </c>
      <c r="K840" t="s">
        <v>12867</v>
      </c>
      <c r="L840" t="s">
        <v>5050</v>
      </c>
    </row>
    <row r="841" spans="1:12">
      <c r="A841">
        <v>0</v>
      </c>
      <c r="B841">
        <v>0</v>
      </c>
      <c r="C841">
        <v>0</v>
      </c>
      <c r="D841">
        <f t="shared" si="13"/>
        <v>0</v>
      </c>
      <c r="E841" t="s">
        <v>805</v>
      </c>
      <c r="F841" t="s">
        <v>10384</v>
      </c>
      <c r="G841" t="s">
        <v>5054</v>
      </c>
      <c r="H841" t="s">
        <v>5055</v>
      </c>
      <c r="I841" t="s">
        <v>5056</v>
      </c>
      <c r="K841" t="s">
        <v>12868</v>
      </c>
      <c r="L841" t="s">
        <v>5053</v>
      </c>
    </row>
    <row r="842" spans="1:12">
      <c r="A842">
        <v>713090000</v>
      </c>
      <c r="B842">
        <v>589760000</v>
      </c>
      <c r="C842">
        <v>736560000</v>
      </c>
      <c r="D842">
        <f t="shared" si="13"/>
        <v>713090000</v>
      </c>
      <c r="E842" t="s">
        <v>806</v>
      </c>
      <c r="F842" t="s">
        <v>10385</v>
      </c>
      <c r="G842" t="s">
        <v>2511</v>
      </c>
      <c r="H842" t="s">
        <v>2800</v>
      </c>
      <c r="I842" t="s">
        <v>3772</v>
      </c>
      <c r="K842" t="s">
        <v>12869</v>
      </c>
      <c r="L842" t="s">
        <v>12870</v>
      </c>
    </row>
    <row r="843" spans="1:12">
      <c r="A843">
        <v>0</v>
      </c>
      <c r="B843">
        <v>0</v>
      </c>
      <c r="C843">
        <v>0</v>
      </c>
      <c r="D843">
        <f t="shared" si="13"/>
        <v>0</v>
      </c>
      <c r="E843" t="s">
        <v>807</v>
      </c>
      <c r="F843" t="s">
        <v>10386</v>
      </c>
      <c r="G843" t="s">
        <v>5058</v>
      </c>
      <c r="H843" t="s">
        <v>5059</v>
      </c>
      <c r="I843" t="s">
        <v>2539</v>
      </c>
      <c r="K843" t="s">
        <v>12871</v>
      </c>
      <c r="L843" t="s">
        <v>5057</v>
      </c>
    </row>
    <row r="844" spans="1:12">
      <c r="A844">
        <v>287440000</v>
      </c>
      <c r="B844">
        <v>213440000</v>
      </c>
      <c r="C844">
        <v>183660000</v>
      </c>
      <c r="D844">
        <f t="shared" si="13"/>
        <v>213440000</v>
      </c>
      <c r="E844" t="s">
        <v>2437</v>
      </c>
      <c r="F844" t="s">
        <v>10387</v>
      </c>
      <c r="G844" t="s">
        <v>5060</v>
      </c>
      <c r="H844" t="s">
        <v>2698</v>
      </c>
      <c r="I844" t="s">
        <v>2699</v>
      </c>
      <c r="K844" t="s">
        <v>12872</v>
      </c>
      <c r="L844" t="s">
        <v>12873</v>
      </c>
    </row>
    <row r="845" spans="1:12">
      <c r="A845">
        <v>0</v>
      </c>
      <c r="B845">
        <v>0</v>
      </c>
      <c r="C845">
        <v>0</v>
      </c>
      <c r="D845">
        <f t="shared" si="13"/>
        <v>0</v>
      </c>
      <c r="E845" t="s">
        <v>808</v>
      </c>
      <c r="F845" t="s">
        <v>10388</v>
      </c>
      <c r="G845" t="s">
        <v>5062</v>
      </c>
      <c r="H845" t="s">
        <v>2497</v>
      </c>
      <c r="I845" t="s">
        <v>5063</v>
      </c>
      <c r="K845" t="s">
        <v>12874</v>
      </c>
      <c r="L845" t="s">
        <v>5061</v>
      </c>
    </row>
    <row r="846" spans="1:12">
      <c r="A846">
        <v>12071000</v>
      </c>
      <c r="B846">
        <v>38677000</v>
      </c>
      <c r="C846">
        <v>40611000</v>
      </c>
      <c r="D846">
        <f t="shared" si="13"/>
        <v>38677000</v>
      </c>
      <c r="E846" t="s">
        <v>809</v>
      </c>
      <c r="F846" t="s">
        <v>10389</v>
      </c>
      <c r="G846" t="s">
        <v>5065</v>
      </c>
      <c r="H846" t="s">
        <v>3615</v>
      </c>
      <c r="I846" t="s">
        <v>4871</v>
      </c>
      <c r="K846" t="s">
        <v>12875</v>
      </c>
      <c r="L846" t="s">
        <v>5064</v>
      </c>
    </row>
    <row r="847" spans="1:12">
      <c r="A847">
        <v>6792900</v>
      </c>
      <c r="B847">
        <v>18889000</v>
      </c>
      <c r="C847">
        <v>17691000</v>
      </c>
      <c r="D847">
        <f t="shared" si="13"/>
        <v>17691000</v>
      </c>
      <c r="E847" t="s">
        <v>810</v>
      </c>
      <c r="F847" t="s">
        <v>10390</v>
      </c>
      <c r="G847" t="s">
        <v>5067</v>
      </c>
      <c r="H847" t="s">
        <v>5068</v>
      </c>
      <c r="I847" t="s">
        <v>5069</v>
      </c>
      <c r="J847" t="s">
        <v>5070</v>
      </c>
      <c r="K847" t="s">
        <v>12876</v>
      </c>
      <c r="L847" t="s">
        <v>5066</v>
      </c>
    </row>
    <row r="848" spans="1:12">
      <c r="A848">
        <v>0</v>
      </c>
      <c r="B848">
        <v>0</v>
      </c>
      <c r="C848">
        <v>0</v>
      </c>
      <c r="D848">
        <f t="shared" si="13"/>
        <v>0</v>
      </c>
      <c r="E848" t="s">
        <v>811</v>
      </c>
      <c r="F848" t="s">
        <v>10391</v>
      </c>
      <c r="G848" t="s">
        <v>5072</v>
      </c>
      <c r="H848" t="s">
        <v>2497</v>
      </c>
      <c r="I848" t="s">
        <v>2504</v>
      </c>
      <c r="K848" t="s">
        <v>12877</v>
      </c>
      <c r="L848" t="s">
        <v>5071</v>
      </c>
    </row>
    <row r="849" spans="1:12">
      <c r="A849">
        <v>0</v>
      </c>
      <c r="B849">
        <v>0</v>
      </c>
      <c r="C849">
        <v>0</v>
      </c>
      <c r="D849">
        <f t="shared" si="13"/>
        <v>0</v>
      </c>
      <c r="E849" t="s">
        <v>812</v>
      </c>
      <c r="F849" t="s">
        <v>10392</v>
      </c>
      <c r="G849" t="s">
        <v>5074</v>
      </c>
      <c r="H849" t="s">
        <v>5075</v>
      </c>
      <c r="I849" t="s">
        <v>5076</v>
      </c>
      <c r="K849" t="s">
        <v>12878</v>
      </c>
      <c r="L849" t="s">
        <v>5073</v>
      </c>
    </row>
    <row r="850" spans="1:12">
      <c r="A850">
        <v>345480000</v>
      </c>
      <c r="B850">
        <v>257510000</v>
      </c>
      <c r="C850">
        <v>344340000</v>
      </c>
      <c r="D850">
        <f t="shared" si="13"/>
        <v>344340000</v>
      </c>
      <c r="E850" t="s">
        <v>813</v>
      </c>
      <c r="F850" t="s">
        <v>10393</v>
      </c>
      <c r="G850" t="s">
        <v>2697</v>
      </c>
      <c r="H850" t="s">
        <v>2698</v>
      </c>
      <c r="I850" t="s">
        <v>2699</v>
      </c>
      <c r="K850" t="s">
        <v>12879</v>
      </c>
      <c r="L850" t="s">
        <v>12880</v>
      </c>
    </row>
    <row r="851" spans="1:12">
      <c r="A851">
        <v>0</v>
      </c>
      <c r="B851">
        <v>0</v>
      </c>
      <c r="C851">
        <v>0</v>
      </c>
      <c r="D851">
        <f t="shared" si="13"/>
        <v>0</v>
      </c>
      <c r="E851" t="s">
        <v>814</v>
      </c>
      <c r="F851" t="s">
        <v>10394</v>
      </c>
      <c r="G851" t="s">
        <v>3165</v>
      </c>
      <c r="H851" t="s">
        <v>3135</v>
      </c>
      <c r="J851" t="s">
        <v>5078</v>
      </c>
      <c r="K851" t="s">
        <v>12881</v>
      </c>
      <c r="L851" t="s">
        <v>5077</v>
      </c>
    </row>
    <row r="852" spans="1:12">
      <c r="A852">
        <v>0</v>
      </c>
      <c r="B852">
        <v>0</v>
      </c>
      <c r="C852">
        <v>4712200</v>
      </c>
      <c r="D852">
        <f t="shared" si="13"/>
        <v>0</v>
      </c>
      <c r="E852" t="s">
        <v>815</v>
      </c>
      <c r="F852" t="s">
        <v>10395</v>
      </c>
      <c r="G852" t="s">
        <v>5080</v>
      </c>
      <c r="H852" t="s">
        <v>5081</v>
      </c>
      <c r="I852" t="s">
        <v>2678</v>
      </c>
      <c r="K852" t="s">
        <v>12882</v>
      </c>
      <c r="L852" t="s">
        <v>5079</v>
      </c>
    </row>
    <row r="853" spans="1:12">
      <c r="A853">
        <v>0</v>
      </c>
      <c r="B853">
        <v>0</v>
      </c>
      <c r="C853">
        <v>0</v>
      </c>
      <c r="D853">
        <f t="shared" si="13"/>
        <v>0</v>
      </c>
      <c r="E853" t="s">
        <v>816</v>
      </c>
      <c r="F853" t="s">
        <v>10396</v>
      </c>
      <c r="G853" t="s">
        <v>5083</v>
      </c>
      <c r="H853" t="s">
        <v>5084</v>
      </c>
      <c r="I853" t="s">
        <v>5085</v>
      </c>
      <c r="K853" t="s">
        <v>12883</v>
      </c>
      <c r="L853" t="s">
        <v>5082</v>
      </c>
    </row>
    <row r="854" spans="1:12">
      <c r="A854">
        <v>0</v>
      </c>
      <c r="B854">
        <v>0</v>
      </c>
      <c r="C854">
        <v>0</v>
      </c>
      <c r="D854">
        <f t="shared" si="13"/>
        <v>0</v>
      </c>
      <c r="E854" t="s">
        <v>817</v>
      </c>
      <c r="F854" t="s">
        <v>10397</v>
      </c>
      <c r="G854" t="s">
        <v>5087</v>
      </c>
      <c r="H854" t="s">
        <v>5088</v>
      </c>
      <c r="I854" t="s">
        <v>2729</v>
      </c>
      <c r="K854" t="s">
        <v>12884</v>
      </c>
      <c r="L854" t="s">
        <v>5086</v>
      </c>
    </row>
    <row r="855" spans="1:12">
      <c r="A855">
        <v>0</v>
      </c>
      <c r="B855">
        <v>0</v>
      </c>
      <c r="C855">
        <v>9841400</v>
      </c>
      <c r="D855">
        <f t="shared" si="13"/>
        <v>0</v>
      </c>
      <c r="E855" t="s">
        <v>818</v>
      </c>
      <c r="F855" t="s">
        <v>10398</v>
      </c>
      <c r="G855" t="s">
        <v>5090</v>
      </c>
      <c r="H855" t="s">
        <v>5091</v>
      </c>
      <c r="I855" t="s">
        <v>2535</v>
      </c>
      <c r="K855" t="s">
        <v>12885</v>
      </c>
      <c r="L855" t="s">
        <v>5089</v>
      </c>
    </row>
    <row r="856" spans="1:12">
      <c r="A856">
        <v>0</v>
      </c>
      <c r="B856">
        <v>0</v>
      </c>
      <c r="C856">
        <v>0</v>
      </c>
      <c r="D856">
        <f t="shared" si="13"/>
        <v>0</v>
      </c>
      <c r="E856" t="s">
        <v>819</v>
      </c>
      <c r="F856" t="s">
        <v>10399</v>
      </c>
      <c r="G856" t="s">
        <v>5093</v>
      </c>
      <c r="H856" t="s">
        <v>5094</v>
      </c>
      <c r="I856" t="s">
        <v>5095</v>
      </c>
      <c r="K856" t="s">
        <v>12886</v>
      </c>
      <c r="L856" t="s">
        <v>5092</v>
      </c>
    </row>
    <row r="857" spans="1:12">
      <c r="A857">
        <v>0</v>
      </c>
      <c r="B857">
        <v>0</v>
      </c>
      <c r="C857">
        <v>0</v>
      </c>
      <c r="D857">
        <f t="shared" si="13"/>
        <v>0</v>
      </c>
      <c r="E857" t="s">
        <v>820</v>
      </c>
      <c r="F857" t="s">
        <v>10400</v>
      </c>
      <c r="G857" t="s">
        <v>5097</v>
      </c>
      <c r="H857" t="s">
        <v>5098</v>
      </c>
      <c r="I857" t="s">
        <v>5099</v>
      </c>
      <c r="K857" t="s">
        <v>12887</v>
      </c>
      <c r="L857" t="s">
        <v>5096</v>
      </c>
    </row>
    <row r="858" spans="1:12">
      <c r="A858">
        <v>0</v>
      </c>
      <c r="B858">
        <v>30485000</v>
      </c>
      <c r="C858">
        <v>29014000</v>
      </c>
      <c r="D858">
        <f t="shared" si="13"/>
        <v>29014000</v>
      </c>
      <c r="E858" t="s">
        <v>821</v>
      </c>
      <c r="F858" t="s">
        <v>10401</v>
      </c>
      <c r="G858" t="s">
        <v>5101</v>
      </c>
      <c r="H858" t="s">
        <v>5102</v>
      </c>
      <c r="I858" t="s">
        <v>5103</v>
      </c>
      <c r="K858" t="s">
        <v>12888</v>
      </c>
      <c r="L858" t="s">
        <v>5100</v>
      </c>
    </row>
    <row r="859" spans="1:12">
      <c r="A859">
        <v>0</v>
      </c>
      <c r="B859">
        <v>0</v>
      </c>
      <c r="C859">
        <v>0</v>
      </c>
      <c r="D859">
        <f t="shared" si="13"/>
        <v>0</v>
      </c>
      <c r="E859" t="s">
        <v>822</v>
      </c>
      <c r="F859" t="s">
        <v>10402</v>
      </c>
      <c r="G859" t="s">
        <v>5105</v>
      </c>
      <c r="H859" t="s">
        <v>5106</v>
      </c>
      <c r="I859" t="s">
        <v>3527</v>
      </c>
      <c r="K859" t="s">
        <v>12889</v>
      </c>
      <c r="L859" t="s">
        <v>5104</v>
      </c>
    </row>
    <row r="860" spans="1:12">
      <c r="A860">
        <v>4206400</v>
      </c>
      <c r="B860">
        <v>7567400</v>
      </c>
      <c r="C860">
        <v>13454000</v>
      </c>
      <c r="D860">
        <f t="shared" si="13"/>
        <v>7567400</v>
      </c>
      <c r="E860" t="s">
        <v>823</v>
      </c>
      <c r="F860" t="s">
        <v>10403</v>
      </c>
      <c r="G860" t="s">
        <v>5108</v>
      </c>
      <c r="H860" t="s">
        <v>5109</v>
      </c>
      <c r="I860" t="s">
        <v>5110</v>
      </c>
      <c r="K860" t="s">
        <v>12890</v>
      </c>
      <c r="L860" t="s">
        <v>5107</v>
      </c>
    </row>
    <row r="861" spans="1:12">
      <c r="A861">
        <v>0</v>
      </c>
      <c r="B861">
        <v>0</v>
      </c>
      <c r="C861">
        <v>0</v>
      </c>
      <c r="D861">
        <f t="shared" si="13"/>
        <v>0</v>
      </c>
      <c r="E861" t="s">
        <v>824</v>
      </c>
      <c r="F861" t="s">
        <v>10404</v>
      </c>
      <c r="G861" t="s">
        <v>12891</v>
      </c>
      <c r="H861" t="s">
        <v>5112</v>
      </c>
      <c r="I861" t="s">
        <v>5113</v>
      </c>
      <c r="K861" t="s">
        <v>12892</v>
      </c>
      <c r="L861" t="s">
        <v>5111</v>
      </c>
    </row>
    <row r="862" spans="1:12">
      <c r="A862">
        <v>0</v>
      </c>
      <c r="B862">
        <v>0</v>
      </c>
      <c r="C862">
        <v>0</v>
      </c>
      <c r="D862">
        <f t="shared" si="13"/>
        <v>0</v>
      </c>
      <c r="E862" t="s">
        <v>825</v>
      </c>
      <c r="F862" t="s">
        <v>10405</v>
      </c>
      <c r="G862" t="s">
        <v>5115</v>
      </c>
      <c r="H862" t="s">
        <v>2611</v>
      </c>
      <c r="I862" t="s">
        <v>5116</v>
      </c>
      <c r="K862" t="s">
        <v>12893</v>
      </c>
      <c r="L862" t="s">
        <v>5114</v>
      </c>
    </row>
    <row r="863" spans="1:12">
      <c r="A863">
        <v>0</v>
      </c>
      <c r="B863">
        <v>0</v>
      </c>
      <c r="C863">
        <v>0</v>
      </c>
      <c r="D863">
        <f t="shared" si="13"/>
        <v>0</v>
      </c>
      <c r="E863" t="s">
        <v>826</v>
      </c>
      <c r="F863" t="s">
        <v>10406</v>
      </c>
      <c r="G863" t="s">
        <v>5118</v>
      </c>
      <c r="H863" t="s">
        <v>5119</v>
      </c>
      <c r="I863" t="s">
        <v>5120</v>
      </c>
      <c r="J863" t="s">
        <v>2494</v>
      </c>
      <c r="K863" t="s">
        <v>12894</v>
      </c>
      <c r="L863" t="s">
        <v>5117</v>
      </c>
    </row>
    <row r="864" spans="1:12">
      <c r="A864">
        <v>0</v>
      </c>
      <c r="B864">
        <v>0</v>
      </c>
      <c r="C864">
        <v>0</v>
      </c>
      <c r="D864">
        <f t="shared" si="13"/>
        <v>0</v>
      </c>
      <c r="E864" t="s">
        <v>827</v>
      </c>
      <c r="F864" t="s">
        <v>10407</v>
      </c>
      <c r="G864" t="s">
        <v>5122</v>
      </c>
      <c r="H864" t="s">
        <v>5123</v>
      </c>
      <c r="K864" t="s">
        <v>12895</v>
      </c>
      <c r="L864" t="s">
        <v>5121</v>
      </c>
    </row>
    <row r="865" spans="1:12">
      <c r="A865">
        <v>17868000</v>
      </c>
      <c r="B865">
        <v>16949000</v>
      </c>
      <c r="C865">
        <v>0</v>
      </c>
      <c r="D865">
        <f t="shared" si="13"/>
        <v>16949000</v>
      </c>
      <c r="E865" t="s">
        <v>828</v>
      </c>
      <c r="F865" t="s">
        <v>10408</v>
      </c>
      <c r="G865" t="s">
        <v>5125</v>
      </c>
      <c r="H865" t="s">
        <v>2492</v>
      </c>
      <c r="I865" t="s">
        <v>3494</v>
      </c>
      <c r="J865" t="s">
        <v>2494</v>
      </c>
      <c r="K865" t="s">
        <v>12896</v>
      </c>
      <c r="L865" t="s">
        <v>5124</v>
      </c>
    </row>
    <row r="866" spans="1:12">
      <c r="A866">
        <v>0</v>
      </c>
      <c r="B866">
        <v>0</v>
      </c>
      <c r="C866">
        <v>0</v>
      </c>
      <c r="D866">
        <f t="shared" si="13"/>
        <v>0</v>
      </c>
      <c r="E866" t="s">
        <v>829</v>
      </c>
      <c r="F866" t="s">
        <v>10409</v>
      </c>
      <c r="G866" t="s">
        <v>12897</v>
      </c>
      <c r="H866" t="s">
        <v>5127</v>
      </c>
      <c r="I866" t="s">
        <v>2570</v>
      </c>
      <c r="K866" t="s">
        <v>12898</v>
      </c>
      <c r="L866" t="s">
        <v>5126</v>
      </c>
    </row>
    <row r="867" spans="1:12">
      <c r="A867">
        <v>0</v>
      </c>
      <c r="B867">
        <v>1031800</v>
      </c>
      <c r="C867">
        <v>10175000</v>
      </c>
      <c r="D867">
        <f t="shared" si="13"/>
        <v>1031800</v>
      </c>
      <c r="E867" t="s">
        <v>830</v>
      </c>
      <c r="F867" t="s">
        <v>10410</v>
      </c>
      <c r="G867" t="s">
        <v>12899</v>
      </c>
      <c r="H867" t="s">
        <v>5129</v>
      </c>
      <c r="I867" t="s">
        <v>5130</v>
      </c>
      <c r="K867" t="s">
        <v>12900</v>
      </c>
      <c r="L867" t="s">
        <v>5128</v>
      </c>
    </row>
    <row r="868" spans="1:12">
      <c r="A868">
        <v>0</v>
      </c>
      <c r="B868">
        <v>0</v>
      </c>
      <c r="C868">
        <v>0</v>
      </c>
      <c r="D868">
        <f t="shared" si="13"/>
        <v>0</v>
      </c>
      <c r="E868" t="s">
        <v>831</v>
      </c>
      <c r="F868" t="s">
        <v>10411</v>
      </c>
      <c r="G868" t="s">
        <v>5132</v>
      </c>
      <c r="K868" t="s">
        <v>12901</v>
      </c>
      <c r="L868" t="s">
        <v>5131</v>
      </c>
    </row>
    <row r="869" spans="1:12">
      <c r="A869">
        <v>0</v>
      </c>
      <c r="B869">
        <v>0</v>
      </c>
      <c r="C869">
        <v>0</v>
      </c>
      <c r="D869">
        <f t="shared" si="13"/>
        <v>0</v>
      </c>
      <c r="E869" t="s">
        <v>832</v>
      </c>
      <c r="F869" t="s">
        <v>10412</v>
      </c>
      <c r="G869" t="s">
        <v>3075</v>
      </c>
      <c r="H869" t="s">
        <v>5134</v>
      </c>
      <c r="I869" t="s">
        <v>5135</v>
      </c>
      <c r="K869" t="s">
        <v>12902</v>
      </c>
      <c r="L869" t="s">
        <v>5133</v>
      </c>
    </row>
    <row r="870" spans="1:12">
      <c r="A870">
        <v>0</v>
      </c>
      <c r="B870">
        <v>0</v>
      </c>
      <c r="C870">
        <v>0</v>
      </c>
      <c r="D870">
        <f t="shared" si="13"/>
        <v>0</v>
      </c>
      <c r="E870" t="s">
        <v>833</v>
      </c>
      <c r="F870" t="s">
        <v>10413</v>
      </c>
      <c r="G870" t="s">
        <v>5137</v>
      </c>
      <c r="H870" t="s">
        <v>5138</v>
      </c>
      <c r="I870" t="s">
        <v>5139</v>
      </c>
      <c r="K870" t="s">
        <v>12903</v>
      </c>
      <c r="L870" t="s">
        <v>5136</v>
      </c>
    </row>
    <row r="871" spans="1:12">
      <c r="A871">
        <v>0</v>
      </c>
      <c r="B871">
        <v>0</v>
      </c>
      <c r="C871">
        <v>5124700</v>
      </c>
      <c r="D871">
        <f t="shared" si="13"/>
        <v>0</v>
      </c>
      <c r="E871" t="s">
        <v>834</v>
      </c>
      <c r="F871" t="s">
        <v>10414</v>
      </c>
      <c r="G871" t="s">
        <v>5141</v>
      </c>
      <c r="H871" t="s">
        <v>5142</v>
      </c>
      <c r="I871" t="s">
        <v>2870</v>
      </c>
      <c r="K871" t="s">
        <v>12904</v>
      </c>
      <c r="L871" t="s">
        <v>5140</v>
      </c>
    </row>
    <row r="872" spans="1:12">
      <c r="A872">
        <v>0</v>
      </c>
      <c r="B872">
        <v>1820500</v>
      </c>
      <c r="C872">
        <v>4556500</v>
      </c>
      <c r="D872">
        <f t="shared" si="13"/>
        <v>1820500</v>
      </c>
      <c r="E872" t="s">
        <v>835</v>
      </c>
      <c r="F872" t="s">
        <v>10415</v>
      </c>
      <c r="G872" t="s">
        <v>5144</v>
      </c>
      <c r="H872" t="s">
        <v>2611</v>
      </c>
      <c r="I872" t="s">
        <v>2539</v>
      </c>
      <c r="J872" t="s">
        <v>5145</v>
      </c>
      <c r="K872" t="s">
        <v>12905</v>
      </c>
      <c r="L872" t="s">
        <v>5143</v>
      </c>
    </row>
    <row r="873" spans="1:12">
      <c r="A873">
        <v>0</v>
      </c>
      <c r="B873">
        <v>0</v>
      </c>
      <c r="C873">
        <v>0</v>
      </c>
      <c r="D873">
        <f t="shared" si="13"/>
        <v>0</v>
      </c>
      <c r="E873" t="s">
        <v>836</v>
      </c>
      <c r="F873" t="s">
        <v>10416</v>
      </c>
      <c r="G873" t="s">
        <v>5147</v>
      </c>
      <c r="H873" t="s">
        <v>5148</v>
      </c>
      <c r="I873" t="s">
        <v>5149</v>
      </c>
      <c r="K873" t="s">
        <v>12906</v>
      </c>
      <c r="L873" t="s">
        <v>5146</v>
      </c>
    </row>
    <row r="874" spans="1:12">
      <c r="A874">
        <v>0</v>
      </c>
      <c r="B874">
        <v>0</v>
      </c>
      <c r="C874">
        <v>0</v>
      </c>
      <c r="D874">
        <f t="shared" si="13"/>
        <v>0</v>
      </c>
      <c r="E874" t="s">
        <v>837</v>
      </c>
      <c r="F874" t="s">
        <v>10417</v>
      </c>
      <c r="G874" t="s">
        <v>5151</v>
      </c>
      <c r="H874" t="s">
        <v>5152</v>
      </c>
      <c r="I874" t="s">
        <v>3511</v>
      </c>
      <c r="J874" t="s">
        <v>5153</v>
      </c>
      <c r="K874" t="s">
        <v>12907</v>
      </c>
      <c r="L874" t="s">
        <v>5150</v>
      </c>
    </row>
    <row r="875" spans="1:12">
      <c r="A875">
        <v>7721900</v>
      </c>
      <c r="B875">
        <v>27812000</v>
      </c>
      <c r="C875">
        <v>25902000</v>
      </c>
      <c r="D875">
        <f t="shared" si="13"/>
        <v>25902000</v>
      </c>
      <c r="E875" t="s">
        <v>838</v>
      </c>
      <c r="F875" t="s">
        <v>10418</v>
      </c>
      <c r="G875" t="s">
        <v>5155</v>
      </c>
      <c r="H875" t="s">
        <v>5156</v>
      </c>
      <c r="I875" t="s">
        <v>5157</v>
      </c>
      <c r="K875" t="s">
        <v>12908</v>
      </c>
      <c r="L875" t="s">
        <v>5154</v>
      </c>
    </row>
    <row r="876" spans="1:12">
      <c r="A876">
        <v>0</v>
      </c>
      <c r="B876">
        <v>0</v>
      </c>
      <c r="C876">
        <v>0</v>
      </c>
      <c r="D876">
        <f t="shared" si="13"/>
        <v>0</v>
      </c>
      <c r="E876" t="s">
        <v>839</v>
      </c>
      <c r="F876" t="s">
        <v>10419</v>
      </c>
      <c r="G876" t="s">
        <v>5159</v>
      </c>
      <c r="H876" t="s">
        <v>5160</v>
      </c>
      <c r="I876" t="s">
        <v>5161</v>
      </c>
      <c r="K876" t="s">
        <v>12909</v>
      </c>
      <c r="L876" t="s">
        <v>5158</v>
      </c>
    </row>
    <row r="877" spans="1:12">
      <c r="A877">
        <v>0</v>
      </c>
      <c r="B877">
        <v>0</v>
      </c>
      <c r="C877">
        <v>0</v>
      </c>
      <c r="D877">
        <f t="shared" si="13"/>
        <v>0</v>
      </c>
      <c r="E877" t="s">
        <v>840</v>
      </c>
      <c r="F877" t="s">
        <v>10420</v>
      </c>
      <c r="G877" t="s">
        <v>5163</v>
      </c>
      <c r="H877" t="s">
        <v>5164</v>
      </c>
      <c r="I877" t="s">
        <v>5165</v>
      </c>
      <c r="K877" t="s">
        <v>12910</v>
      </c>
      <c r="L877" t="s">
        <v>5162</v>
      </c>
    </row>
    <row r="878" spans="1:12">
      <c r="A878">
        <v>0</v>
      </c>
      <c r="B878">
        <v>0</v>
      </c>
      <c r="C878">
        <v>0</v>
      </c>
      <c r="D878">
        <f t="shared" si="13"/>
        <v>0</v>
      </c>
      <c r="E878" t="s">
        <v>841</v>
      </c>
      <c r="F878" t="s">
        <v>10421</v>
      </c>
      <c r="G878" t="s">
        <v>5167</v>
      </c>
      <c r="H878" t="s">
        <v>5168</v>
      </c>
      <c r="I878" t="s">
        <v>5169</v>
      </c>
      <c r="K878" t="s">
        <v>12911</v>
      </c>
      <c r="L878" t="s">
        <v>5166</v>
      </c>
    </row>
    <row r="879" spans="1:12">
      <c r="A879">
        <v>0</v>
      </c>
      <c r="B879">
        <v>0</v>
      </c>
      <c r="C879">
        <v>0</v>
      </c>
      <c r="D879">
        <f t="shared" si="13"/>
        <v>0</v>
      </c>
      <c r="E879" t="s">
        <v>842</v>
      </c>
      <c r="F879" t="s">
        <v>10422</v>
      </c>
      <c r="G879" t="s">
        <v>5171</v>
      </c>
      <c r="H879" t="s">
        <v>5172</v>
      </c>
      <c r="I879" t="s">
        <v>5173</v>
      </c>
      <c r="K879" t="s">
        <v>12912</v>
      </c>
      <c r="L879" t="s">
        <v>5170</v>
      </c>
    </row>
    <row r="880" spans="1:12">
      <c r="A880">
        <v>0</v>
      </c>
      <c r="B880">
        <v>0</v>
      </c>
      <c r="C880">
        <v>0</v>
      </c>
      <c r="D880">
        <f t="shared" si="13"/>
        <v>0</v>
      </c>
      <c r="E880" t="s">
        <v>843</v>
      </c>
      <c r="F880" t="s">
        <v>10423</v>
      </c>
      <c r="G880" t="s">
        <v>5175</v>
      </c>
      <c r="H880" t="s">
        <v>5176</v>
      </c>
      <c r="I880" t="s">
        <v>5177</v>
      </c>
      <c r="K880" t="s">
        <v>12913</v>
      </c>
      <c r="L880" t="s">
        <v>5174</v>
      </c>
    </row>
    <row r="881" spans="1:12">
      <c r="A881">
        <v>0</v>
      </c>
      <c r="B881">
        <v>0</v>
      </c>
      <c r="C881">
        <v>49767000</v>
      </c>
      <c r="D881">
        <f t="shared" si="13"/>
        <v>0</v>
      </c>
      <c r="E881" t="s">
        <v>2438</v>
      </c>
      <c r="F881" t="s">
        <v>10424</v>
      </c>
      <c r="G881" t="s">
        <v>5179</v>
      </c>
      <c r="H881" t="s">
        <v>5180</v>
      </c>
      <c r="I881" t="s">
        <v>5181</v>
      </c>
      <c r="K881" t="s">
        <v>12914</v>
      </c>
      <c r="L881" t="s">
        <v>5178</v>
      </c>
    </row>
    <row r="882" spans="1:12">
      <c r="A882">
        <v>0</v>
      </c>
      <c r="B882">
        <v>0</v>
      </c>
      <c r="C882">
        <v>0</v>
      </c>
      <c r="D882">
        <f t="shared" si="13"/>
        <v>0</v>
      </c>
      <c r="E882" t="s">
        <v>844</v>
      </c>
      <c r="F882" t="s">
        <v>10425</v>
      </c>
      <c r="G882" t="s">
        <v>5183</v>
      </c>
      <c r="H882" t="s">
        <v>2492</v>
      </c>
      <c r="I882" t="s">
        <v>4005</v>
      </c>
      <c r="K882" t="s">
        <v>12915</v>
      </c>
      <c r="L882" t="s">
        <v>5182</v>
      </c>
    </row>
    <row r="883" spans="1:12">
      <c r="A883">
        <v>0</v>
      </c>
      <c r="B883">
        <v>5559500</v>
      </c>
      <c r="C883">
        <v>11604000</v>
      </c>
      <c r="D883">
        <f t="shared" si="13"/>
        <v>5559500</v>
      </c>
      <c r="E883" t="s">
        <v>845</v>
      </c>
      <c r="F883" t="s">
        <v>10426</v>
      </c>
      <c r="G883" t="s">
        <v>5185</v>
      </c>
      <c r="H883" t="s">
        <v>3286</v>
      </c>
      <c r="I883" t="s">
        <v>3287</v>
      </c>
      <c r="K883" t="s">
        <v>12916</v>
      </c>
      <c r="L883" t="s">
        <v>5184</v>
      </c>
    </row>
    <row r="884" spans="1:12">
      <c r="A884">
        <v>0</v>
      </c>
      <c r="B884">
        <v>0</v>
      </c>
      <c r="C884">
        <v>0</v>
      </c>
      <c r="D884">
        <f t="shared" si="13"/>
        <v>0</v>
      </c>
      <c r="E884" t="s">
        <v>846</v>
      </c>
      <c r="F884" t="s">
        <v>10427</v>
      </c>
      <c r="G884" t="s">
        <v>5187</v>
      </c>
      <c r="H884" t="s">
        <v>5188</v>
      </c>
      <c r="I884" t="s">
        <v>5189</v>
      </c>
      <c r="K884" t="s">
        <v>12917</v>
      </c>
      <c r="L884" t="s">
        <v>5186</v>
      </c>
    </row>
    <row r="885" spans="1:12">
      <c r="A885">
        <v>0</v>
      </c>
      <c r="B885">
        <v>0</v>
      </c>
      <c r="C885">
        <v>0</v>
      </c>
      <c r="D885">
        <f t="shared" si="13"/>
        <v>0</v>
      </c>
      <c r="E885" t="s">
        <v>847</v>
      </c>
      <c r="F885" t="s">
        <v>10428</v>
      </c>
      <c r="G885" t="s">
        <v>4852</v>
      </c>
      <c r="H885" t="s">
        <v>5191</v>
      </c>
      <c r="K885" t="s">
        <v>12918</v>
      </c>
      <c r="L885" t="s">
        <v>5190</v>
      </c>
    </row>
    <row r="886" spans="1:12">
      <c r="A886">
        <v>0</v>
      </c>
      <c r="B886">
        <v>0</v>
      </c>
      <c r="C886">
        <v>0</v>
      </c>
      <c r="D886">
        <f t="shared" si="13"/>
        <v>0</v>
      </c>
      <c r="E886" t="s">
        <v>848</v>
      </c>
      <c r="F886" t="s">
        <v>10429</v>
      </c>
      <c r="G886" t="s">
        <v>5193</v>
      </c>
      <c r="H886" t="s">
        <v>5194</v>
      </c>
      <c r="I886" t="s">
        <v>5195</v>
      </c>
      <c r="K886" t="s">
        <v>12919</v>
      </c>
      <c r="L886" t="s">
        <v>5192</v>
      </c>
    </row>
    <row r="887" spans="1:12">
      <c r="A887">
        <v>0</v>
      </c>
      <c r="B887">
        <v>9797500</v>
      </c>
      <c r="C887">
        <v>6300900</v>
      </c>
      <c r="D887">
        <f t="shared" si="13"/>
        <v>6300900</v>
      </c>
      <c r="E887" t="s">
        <v>849</v>
      </c>
      <c r="F887" t="s">
        <v>10430</v>
      </c>
      <c r="G887" t="s">
        <v>5197</v>
      </c>
      <c r="H887" t="s">
        <v>3135</v>
      </c>
      <c r="I887" t="s">
        <v>2539</v>
      </c>
      <c r="J887" t="s">
        <v>5198</v>
      </c>
      <c r="K887" t="s">
        <v>12920</v>
      </c>
      <c r="L887" t="s">
        <v>5196</v>
      </c>
    </row>
    <row r="888" spans="1:12">
      <c r="A888">
        <v>5342600</v>
      </c>
      <c r="B888">
        <v>15941000</v>
      </c>
      <c r="C888">
        <v>12902000</v>
      </c>
      <c r="D888">
        <f t="shared" si="13"/>
        <v>12902000</v>
      </c>
      <c r="E888" t="s">
        <v>850</v>
      </c>
      <c r="F888" t="s">
        <v>10431</v>
      </c>
      <c r="G888" t="s">
        <v>5200</v>
      </c>
      <c r="H888" t="s">
        <v>2667</v>
      </c>
      <c r="I888" t="s">
        <v>5201</v>
      </c>
      <c r="K888" t="s">
        <v>12921</v>
      </c>
      <c r="L888" t="s">
        <v>5199</v>
      </c>
    </row>
    <row r="889" spans="1:12">
      <c r="A889">
        <v>2574100</v>
      </c>
      <c r="B889">
        <v>13642000</v>
      </c>
      <c r="C889">
        <v>20823000</v>
      </c>
      <c r="D889">
        <f t="shared" si="13"/>
        <v>13642000</v>
      </c>
      <c r="E889" t="s">
        <v>851</v>
      </c>
      <c r="F889" t="s">
        <v>10432</v>
      </c>
      <c r="G889" t="s">
        <v>5203</v>
      </c>
      <c r="H889" t="s">
        <v>5204</v>
      </c>
      <c r="I889" t="s">
        <v>2725</v>
      </c>
      <c r="K889" t="s">
        <v>12922</v>
      </c>
      <c r="L889" t="s">
        <v>5202</v>
      </c>
    </row>
    <row r="890" spans="1:12">
      <c r="A890">
        <v>0</v>
      </c>
      <c r="B890">
        <v>0</v>
      </c>
      <c r="C890">
        <v>0</v>
      </c>
      <c r="D890">
        <f t="shared" si="13"/>
        <v>0</v>
      </c>
      <c r="E890" t="s">
        <v>852</v>
      </c>
      <c r="F890" t="s">
        <v>10433</v>
      </c>
      <c r="G890" t="s">
        <v>5206</v>
      </c>
      <c r="H890" t="s">
        <v>4225</v>
      </c>
      <c r="I890" t="s">
        <v>5207</v>
      </c>
      <c r="K890" t="s">
        <v>12923</v>
      </c>
      <c r="L890" t="s">
        <v>5205</v>
      </c>
    </row>
    <row r="891" spans="1:12">
      <c r="A891">
        <v>29905000</v>
      </c>
      <c r="B891">
        <v>54549000</v>
      </c>
      <c r="C891">
        <v>55741000</v>
      </c>
      <c r="D891">
        <f t="shared" si="13"/>
        <v>54549000</v>
      </c>
      <c r="E891" t="s">
        <v>853</v>
      </c>
      <c r="F891" t="s">
        <v>10434</v>
      </c>
      <c r="G891" t="s">
        <v>5209</v>
      </c>
      <c r="H891" t="s">
        <v>5210</v>
      </c>
      <c r="I891" t="s">
        <v>5211</v>
      </c>
      <c r="K891" t="s">
        <v>12924</v>
      </c>
      <c r="L891" t="s">
        <v>5208</v>
      </c>
    </row>
    <row r="892" spans="1:12">
      <c r="A892">
        <v>0</v>
      </c>
      <c r="B892">
        <v>0</v>
      </c>
      <c r="C892">
        <v>8242400</v>
      </c>
      <c r="D892">
        <f t="shared" si="13"/>
        <v>0</v>
      </c>
      <c r="E892" t="s">
        <v>854</v>
      </c>
      <c r="F892" t="s">
        <v>10435</v>
      </c>
      <c r="G892" t="s">
        <v>5213</v>
      </c>
      <c r="H892" t="s">
        <v>5214</v>
      </c>
      <c r="K892" t="s">
        <v>12925</v>
      </c>
      <c r="L892" t="s">
        <v>5212</v>
      </c>
    </row>
    <row r="893" spans="1:12">
      <c r="A893">
        <v>0</v>
      </c>
      <c r="B893">
        <v>0</v>
      </c>
      <c r="C893">
        <v>0</v>
      </c>
      <c r="D893">
        <f t="shared" si="13"/>
        <v>0</v>
      </c>
      <c r="E893" t="s">
        <v>855</v>
      </c>
      <c r="F893" t="s">
        <v>10436</v>
      </c>
      <c r="G893" t="s">
        <v>5216</v>
      </c>
      <c r="H893" t="s">
        <v>5217</v>
      </c>
      <c r="J893" t="s">
        <v>4877</v>
      </c>
      <c r="K893" t="s">
        <v>12926</v>
      </c>
      <c r="L893" t="s">
        <v>5215</v>
      </c>
    </row>
    <row r="894" spans="1:12">
      <c r="A894">
        <v>0</v>
      </c>
      <c r="B894">
        <v>0</v>
      </c>
      <c r="C894">
        <v>0</v>
      </c>
      <c r="D894">
        <f t="shared" si="13"/>
        <v>0</v>
      </c>
      <c r="E894" t="s">
        <v>856</v>
      </c>
      <c r="F894" t="s">
        <v>10437</v>
      </c>
      <c r="G894" t="s">
        <v>5219</v>
      </c>
      <c r="H894" t="s">
        <v>2611</v>
      </c>
      <c r="I894" t="s">
        <v>5220</v>
      </c>
      <c r="K894" t="s">
        <v>12927</v>
      </c>
      <c r="L894" t="s">
        <v>5218</v>
      </c>
    </row>
    <row r="895" spans="1:12">
      <c r="A895">
        <v>0</v>
      </c>
      <c r="B895">
        <v>0</v>
      </c>
      <c r="C895">
        <v>0</v>
      </c>
      <c r="D895">
        <f t="shared" si="13"/>
        <v>0</v>
      </c>
      <c r="E895" t="s">
        <v>857</v>
      </c>
      <c r="F895" t="s">
        <v>10438</v>
      </c>
      <c r="G895" t="s">
        <v>5222</v>
      </c>
      <c r="H895" t="s">
        <v>5223</v>
      </c>
      <c r="I895" t="s">
        <v>2678</v>
      </c>
      <c r="K895" t="s">
        <v>12928</v>
      </c>
      <c r="L895" t="s">
        <v>5221</v>
      </c>
    </row>
    <row r="896" spans="1:12">
      <c r="A896">
        <v>0</v>
      </c>
      <c r="B896">
        <v>0</v>
      </c>
      <c r="C896">
        <v>0</v>
      </c>
      <c r="D896">
        <f t="shared" si="13"/>
        <v>0</v>
      </c>
      <c r="E896" t="s">
        <v>858</v>
      </c>
      <c r="F896" t="s">
        <v>10439</v>
      </c>
      <c r="G896" t="s">
        <v>5225</v>
      </c>
      <c r="H896" t="s">
        <v>5226</v>
      </c>
      <c r="J896" t="s">
        <v>2793</v>
      </c>
      <c r="K896" t="s">
        <v>12929</v>
      </c>
      <c r="L896" t="s">
        <v>5224</v>
      </c>
    </row>
    <row r="897" spans="1:12">
      <c r="A897">
        <v>0</v>
      </c>
      <c r="B897">
        <v>0</v>
      </c>
      <c r="C897">
        <v>0</v>
      </c>
      <c r="D897">
        <f t="shared" si="13"/>
        <v>0</v>
      </c>
      <c r="E897" t="s">
        <v>859</v>
      </c>
      <c r="F897" t="s">
        <v>10440</v>
      </c>
      <c r="G897" t="s">
        <v>5228</v>
      </c>
      <c r="H897" t="s">
        <v>5229</v>
      </c>
      <c r="I897" t="s">
        <v>5230</v>
      </c>
      <c r="K897" t="s">
        <v>12930</v>
      </c>
      <c r="L897" t="s">
        <v>5227</v>
      </c>
    </row>
    <row r="898" spans="1:12">
      <c r="A898">
        <v>0</v>
      </c>
      <c r="B898">
        <v>0</v>
      </c>
      <c r="C898">
        <v>0</v>
      </c>
      <c r="D898">
        <f t="shared" si="13"/>
        <v>0</v>
      </c>
      <c r="E898" t="s">
        <v>860</v>
      </c>
      <c r="F898" t="s">
        <v>10441</v>
      </c>
      <c r="G898" t="s">
        <v>5232</v>
      </c>
      <c r="H898" t="s">
        <v>5233</v>
      </c>
      <c r="I898" t="s">
        <v>2570</v>
      </c>
      <c r="K898" t="s">
        <v>12931</v>
      </c>
      <c r="L898" t="s">
        <v>5231</v>
      </c>
    </row>
    <row r="899" spans="1:12">
      <c r="A899">
        <v>0</v>
      </c>
      <c r="B899">
        <v>0</v>
      </c>
      <c r="C899">
        <v>0</v>
      </c>
      <c r="D899">
        <f t="shared" ref="D899:D962" si="14">MEDIAN(A899:C899)</f>
        <v>0</v>
      </c>
      <c r="E899" t="s">
        <v>861</v>
      </c>
      <c r="F899" t="s">
        <v>10442</v>
      </c>
      <c r="G899" t="s">
        <v>5235</v>
      </c>
      <c r="H899" t="s">
        <v>5236</v>
      </c>
      <c r="I899" t="s">
        <v>5237</v>
      </c>
      <c r="K899" t="s">
        <v>12932</v>
      </c>
      <c r="L899" t="s">
        <v>5234</v>
      </c>
    </row>
    <row r="900" spans="1:12">
      <c r="A900">
        <v>0</v>
      </c>
      <c r="B900">
        <v>0</v>
      </c>
      <c r="C900">
        <v>0</v>
      </c>
      <c r="D900">
        <f t="shared" si="14"/>
        <v>0</v>
      </c>
      <c r="E900" t="s">
        <v>862</v>
      </c>
      <c r="F900" t="s">
        <v>10443</v>
      </c>
      <c r="G900" t="s">
        <v>4027</v>
      </c>
      <c r="H900" t="s">
        <v>5239</v>
      </c>
      <c r="I900" t="s">
        <v>2743</v>
      </c>
      <c r="K900" t="s">
        <v>12933</v>
      </c>
      <c r="L900" t="s">
        <v>5238</v>
      </c>
    </row>
    <row r="901" spans="1:12">
      <c r="A901">
        <v>0</v>
      </c>
      <c r="B901">
        <v>0</v>
      </c>
      <c r="C901">
        <v>0</v>
      </c>
      <c r="D901">
        <f t="shared" si="14"/>
        <v>0</v>
      </c>
      <c r="E901" t="s">
        <v>863</v>
      </c>
      <c r="F901" t="s">
        <v>10444</v>
      </c>
      <c r="G901" t="s">
        <v>5241</v>
      </c>
      <c r="H901" t="s">
        <v>2667</v>
      </c>
      <c r="I901" t="s">
        <v>5242</v>
      </c>
      <c r="K901" t="s">
        <v>12934</v>
      </c>
      <c r="L901" t="s">
        <v>5240</v>
      </c>
    </row>
    <row r="902" spans="1:12">
      <c r="A902">
        <v>12669000</v>
      </c>
      <c r="B902">
        <v>16432000</v>
      </c>
      <c r="C902">
        <v>10876000</v>
      </c>
      <c r="D902">
        <f t="shared" si="14"/>
        <v>12669000</v>
      </c>
      <c r="E902" t="s">
        <v>864</v>
      </c>
      <c r="F902" t="s">
        <v>10445</v>
      </c>
      <c r="G902" t="s">
        <v>5244</v>
      </c>
      <c r="H902" t="s">
        <v>2538</v>
      </c>
      <c r="K902" t="s">
        <v>12935</v>
      </c>
      <c r="L902" t="s">
        <v>5243</v>
      </c>
    </row>
    <row r="903" spans="1:12">
      <c r="A903">
        <v>187930000</v>
      </c>
      <c r="B903">
        <v>193670000</v>
      </c>
      <c r="C903">
        <v>109160000</v>
      </c>
      <c r="D903">
        <f t="shared" si="14"/>
        <v>187930000</v>
      </c>
      <c r="E903" t="s">
        <v>2439</v>
      </c>
      <c r="F903" t="s">
        <v>10446</v>
      </c>
      <c r="G903" t="s">
        <v>2697</v>
      </c>
      <c r="H903" t="s">
        <v>4281</v>
      </c>
      <c r="I903" t="s">
        <v>2699</v>
      </c>
      <c r="K903" t="s">
        <v>12936</v>
      </c>
      <c r="L903" t="s">
        <v>12937</v>
      </c>
    </row>
    <row r="904" spans="1:12">
      <c r="A904">
        <v>0</v>
      </c>
      <c r="B904">
        <v>0</v>
      </c>
      <c r="C904">
        <v>0</v>
      </c>
      <c r="D904">
        <f t="shared" si="14"/>
        <v>0</v>
      </c>
      <c r="E904" t="s">
        <v>865</v>
      </c>
      <c r="F904" t="s">
        <v>10447</v>
      </c>
      <c r="G904" t="s">
        <v>5246</v>
      </c>
      <c r="H904" t="s">
        <v>5247</v>
      </c>
      <c r="I904" t="s">
        <v>5248</v>
      </c>
      <c r="K904" t="s">
        <v>12938</v>
      </c>
      <c r="L904" t="s">
        <v>5245</v>
      </c>
    </row>
    <row r="905" spans="1:12">
      <c r="A905">
        <v>25865000</v>
      </c>
      <c r="B905">
        <v>27323000</v>
      </c>
      <c r="C905">
        <v>33456000</v>
      </c>
      <c r="D905">
        <f t="shared" si="14"/>
        <v>27323000</v>
      </c>
      <c r="E905" t="s">
        <v>2440</v>
      </c>
      <c r="F905" t="s">
        <v>10448</v>
      </c>
      <c r="G905" t="s">
        <v>5250</v>
      </c>
      <c r="H905" t="s">
        <v>5251</v>
      </c>
      <c r="I905" t="s">
        <v>5252</v>
      </c>
      <c r="K905" t="s">
        <v>12939</v>
      </c>
      <c r="L905" t="s">
        <v>5249</v>
      </c>
    </row>
    <row r="906" spans="1:12">
      <c r="A906">
        <v>0</v>
      </c>
      <c r="B906">
        <v>0</v>
      </c>
      <c r="C906">
        <v>0</v>
      </c>
      <c r="D906">
        <f t="shared" si="14"/>
        <v>0</v>
      </c>
      <c r="E906" t="s">
        <v>866</v>
      </c>
      <c r="F906" t="s">
        <v>10449</v>
      </c>
      <c r="G906" t="s">
        <v>5254</v>
      </c>
      <c r="H906" t="s">
        <v>5255</v>
      </c>
      <c r="I906" t="s">
        <v>5256</v>
      </c>
      <c r="K906" t="s">
        <v>12940</v>
      </c>
      <c r="L906" t="s">
        <v>5253</v>
      </c>
    </row>
    <row r="907" spans="1:12">
      <c r="A907">
        <v>140420000</v>
      </c>
      <c r="B907">
        <v>141270000</v>
      </c>
      <c r="C907">
        <v>138350000</v>
      </c>
      <c r="D907">
        <f t="shared" si="14"/>
        <v>140420000</v>
      </c>
      <c r="E907" t="s">
        <v>2441</v>
      </c>
      <c r="F907" t="s">
        <v>10450</v>
      </c>
      <c r="G907" t="s">
        <v>5257</v>
      </c>
      <c r="H907" t="s">
        <v>2698</v>
      </c>
      <c r="I907" t="s">
        <v>2699</v>
      </c>
      <c r="K907" t="s">
        <v>12941</v>
      </c>
      <c r="L907" t="s">
        <v>12942</v>
      </c>
    </row>
    <row r="908" spans="1:12">
      <c r="A908">
        <v>0</v>
      </c>
      <c r="B908">
        <v>0</v>
      </c>
      <c r="C908">
        <v>0</v>
      </c>
      <c r="D908">
        <f t="shared" si="14"/>
        <v>0</v>
      </c>
      <c r="E908" t="s">
        <v>867</v>
      </c>
      <c r="F908" t="s">
        <v>10451</v>
      </c>
      <c r="G908" t="s">
        <v>12943</v>
      </c>
      <c r="H908" t="s">
        <v>5259</v>
      </c>
      <c r="I908" t="s">
        <v>5260</v>
      </c>
      <c r="J908" t="s">
        <v>2789</v>
      </c>
      <c r="K908" t="s">
        <v>12944</v>
      </c>
      <c r="L908" t="s">
        <v>5258</v>
      </c>
    </row>
    <row r="909" spans="1:12">
      <c r="A909">
        <v>0</v>
      </c>
      <c r="B909">
        <v>0</v>
      </c>
      <c r="C909">
        <v>0</v>
      </c>
      <c r="D909">
        <f t="shared" si="14"/>
        <v>0</v>
      </c>
      <c r="E909" t="s">
        <v>2442</v>
      </c>
      <c r="F909" t="s">
        <v>10452</v>
      </c>
      <c r="G909" t="s">
        <v>5262</v>
      </c>
      <c r="H909" t="s">
        <v>2906</v>
      </c>
      <c r="I909" t="s">
        <v>5263</v>
      </c>
      <c r="K909" t="s">
        <v>12945</v>
      </c>
      <c r="L909" t="s">
        <v>5261</v>
      </c>
    </row>
    <row r="910" spans="1:12">
      <c r="A910">
        <v>14460000</v>
      </c>
      <c r="B910">
        <v>12604000</v>
      </c>
      <c r="C910">
        <v>11724000</v>
      </c>
      <c r="D910">
        <f t="shared" si="14"/>
        <v>12604000</v>
      </c>
      <c r="E910" t="s">
        <v>868</v>
      </c>
      <c r="F910" t="s">
        <v>10453</v>
      </c>
      <c r="G910" t="s">
        <v>12946</v>
      </c>
      <c r="H910" t="s">
        <v>5265</v>
      </c>
      <c r="I910" t="s">
        <v>5266</v>
      </c>
      <c r="K910" t="s">
        <v>12947</v>
      </c>
      <c r="L910" t="s">
        <v>5264</v>
      </c>
    </row>
    <row r="911" spans="1:12">
      <c r="A911">
        <v>0</v>
      </c>
      <c r="B911">
        <v>0</v>
      </c>
      <c r="C911">
        <v>0</v>
      </c>
      <c r="D911">
        <f t="shared" si="14"/>
        <v>0</v>
      </c>
      <c r="E911" t="s">
        <v>869</v>
      </c>
      <c r="F911" t="s">
        <v>10454</v>
      </c>
      <c r="G911" t="s">
        <v>5268</v>
      </c>
      <c r="H911" t="s">
        <v>2538</v>
      </c>
      <c r="I911" t="s">
        <v>2570</v>
      </c>
      <c r="K911" t="s">
        <v>12948</v>
      </c>
      <c r="L911" t="s">
        <v>5267</v>
      </c>
    </row>
    <row r="912" spans="1:12">
      <c r="A912">
        <v>0</v>
      </c>
      <c r="B912">
        <v>0</v>
      </c>
      <c r="C912">
        <v>0</v>
      </c>
      <c r="D912">
        <f t="shared" si="14"/>
        <v>0</v>
      </c>
      <c r="E912" t="s">
        <v>870</v>
      </c>
      <c r="F912" t="s">
        <v>10455</v>
      </c>
      <c r="G912" t="s">
        <v>5270</v>
      </c>
      <c r="H912" t="s">
        <v>5271</v>
      </c>
      <c r="I912" t="s">
        <v>2678</v>
      </c>
      <c r="K912" t="s">
        <v>12949</v>
      </c>
      <c r="L912" t="s">
        <v>5269</v>
      </c>
    </row>
    <row r="913" spans="1:12">
      <c r="A913">
        <v>0</v>
      </c>
      <c r="B913">
        <v>0</v>
      </c>
      <c r="C913">
        <v>0</v>
      </c>
      <c r="D913">
        <f t="shared" si="14"/>
        <v>0</v>
      </c>
      <c r="E913" t="s">
        <v>871</v>
      </c>
      <c r="F913" t="s">
        <v>871</v>
      </c>
      <c r="G913" t="s">
        <v>5273</v>
      </c>
      <c r="H913" t="s">
        <v>5274</v>
      </c>
      <c r="K913" t="s">
        <v>12950</v>
      </c>
      <c r="L913" t="s">
        <v>5272</v>
      </c>
    </row>
    <row r="914" spans="1:12">
      <c r="A914">
        <v>0</v>
      </c>
      <c r="B914">
        <v>0</v>
      </c>
      <c r="C914">
        <v>0</v>
      </c>
      <c r="D914">
        <f t="shared" si="14"/>
        <v>0</v>
      </c>
      <c r="E914" t="s">
        <v>872</v>
      </c>
      <c r="F914" t="s">
        <v>10456</v>
      </c>
      <c r="G914" t="s">
        <v>5276</v>
      </c>
      <c r="H914" t="s">
        <v>2728</v>
      </c>
      <c r="I914" t="s">
        <v>2535</v>
      </c>
      <c r="K914" t="s">
        <v>12951</v>
      </c>
      <c r="L914" t="s">
        <v>5275</v>
      </c>
    </row>
    <row r="915" spans="1:12">
      <c r="A915">
        <v>0</v>
      </c>
      <c r="B915">
        <v>0</v>
      </c>
      <c r="C915">
        <v>0</v>
      </c>
      <c r="D915">
        <f t="shared" si="14"/>
        <v>0</v>
      </c>
      <c r="E915" t="s">
        <v>873</v>
      </c>
      <c r="F915" t="s">
        <v>10457</v>
      </c>
      <c r="G915" t="s">
        <v>4548</v>
      </c>
      <c r="H915" t="s">
        <v>5278</v>
      </c>
      <c r="I915" t="s">
        <v>5279</v>
      </c>
      <c r="J915" t="s">
        <v>5280</v>
      </c>
      <c r="K915" t="s">
        <v>12952</v>
      </c>
      <c r="L915" t="s">
        <v>5277</v>
      </c>
    </row>
    <row r="916" spans="1:12">
      <c r="A916">
        <v>0</v>
      </c>
      <c r="B916">
        <v>0</v>
      </c>
      <c r="C916">
        <v>0</v>
      </c>
      <c r="D916">
        <f t="shared" si="14"/>
        <v>0</v>
      </c>
      <c r="E916" t="s">
        <v>874</v>
      </c>
      <c r="F916" t="s">
        <v>10458</v>
      </c>
      <c r="G916" t="s">
        <v>5282</v>
      </c>
      <c r="H916" t="s">
        <v>2611</v>
      </c>
      <c r="I916" t="s">
        <v>2747</v>
      </c>
      <c r="J916" t="s">
        <v>5283</v>
      </c>
      <c r="K916" t="s">
        <v>12953</v>
      </c>
      <c r="L916" t="s">
        <v>5281</v>
      </c>
    </row>
    <row r="917" spans="1:12">
      <c r="A917">
        <v>0</v>
      </c>
      <c r="B917">
        <v>0</v>
      </c>
      <c r="C917">
        <v>0</v>
      </c>
      <c r="D917">
        <f t="shared" si="14"/>
        <v>0</v>
      </c>
      <c r="E917" t="s">
        <v>875</v>
      </c>
      <c r="F917" t="s">
        <v>10459</v>
      </c>
      <c r="G917" t="s">
        <v>5285</v>
      </c>
      <c r="H917" t="s">
        <v>3664</v>
      </c>
      <c r="I917" t="s">
        <v>5286</v>
      </c>
      <c r="K917" t="s">
        <v>12954</v>
      </c>
      <c r="L917" t="s">
        <v>5284</v>
      </c>
    </row>
    <row r="918" spans="1:12">
      <c r="A918">
        <v>0</v>
      </c>
      <c r="B918">
        <v>0</v>
      </c>
      <c r="C918">
        <v>0</v>
      </c>
      <c r="D918">
        <f t="shared" si="14"/>
        <v>0</v>
      </c>
      <c r="E918" t="s">
        <v>876</v>
      </c>
      <c r="F918" t="s">
        <v>10460</v>
      </c>
      <c r="G918" t="s">
        <v>5288</v>
      </c>
      <c r="H918" t="s">
        <v>5289</v>
      </c>
      <c r="I918" t="s">
        <v>2678</v>
      </c>
      <c r="K918" t="s">
        <v>12955</v>
      </c>
      <c r="L918" t="s">
        <v>5287</v>
      </c>
    </row>
    <row r="919" spans="1:12">
      <c r="A919">
        <v>0</v>
      </c>
      <c r="B919">
        <v>0</v>
      </c>
      <c r="C919">
        <v>0</v>
      </c>
      <c r="D919">
        <f t="shared" si="14"/>
        <v>0</v>
      </c>
      <c r="E919" t="s">
        <v>877</v>
      </c>
      <c r="F919" t="s">
        <v>10461</v>
      </c>
      <c r="G919" t="s">
        <v>5291</v>
      </c>
      <c r="H919" t="s">
        <v>5292</v>
      </c>
      <c r="I919" t="s">
        <v>5293</v>
      </c>
      <c r="K919" t="s">
        <v>12956</v>
      </c>
      <c r="L919" t="s">
        <v>5290</v>
      </c>
    </row>
    <row r="920" spans="1:12">
      <c r="A920">
        <v>0</v>
      </c>
      <c r="B920">
        <v>0</v>
      </c>
      <c r="C920">
        <v>0</v>
      </c>
      <c r="D920">
        <f t="shared" si="14"/>
        <v>0</v>
      </c>
      <c r="E920" t="s">
        <v>878</v>
      </c>
      <c r="F920" t="s">
        <v>10462</v>
      </c>
      <c r="G920" t="s">
        <v>4541</v>
      </c>
      <c r="H920" t="s">
        <v>5295</v>
      </c>
      <c r="I920" t="s">
        <v>5296</v>
      </c>
      <c r="K920" t="s">
        <v>12957</v>
      </c>
      <c r="L920" t="s">
        <v>5294</v>
      </c>
    </row>
    <row r="921" spans="1:12">
      <c r="A921">
        <v>1107700000</v>
      </c>
      <c r="B921">
        <v>792100000</v>
      </c>
      <c r="C921">
        <v>639070000</v>
      </c>
      <c r="D921">
        <f t="shared" si="14"/>
        <v>792100000</v>
      </c>
      <c r="E921" t="s">
        <v>879</v>
      </c>
      <c r="F921" t="s">
        <v>10463</v>
      </c>
      <c r="G921" t="s">
        <v>2511</v>
      </c>
      <c r="H921" t="s">
        <v>2712</v>
      </c>
      <c r="I921" t="s">
        <v>2713</v>
      </c>
      <c r="K921" t="s">
        <v>12118</v>
      </c>
      <c r="L921" t="s">
        <v>12958</v>
      </c>
    </row>
    <row r="922" spans="1:12">
      <c r="A922">
        <v>0</v>
      </c>
      <c r="B922">
        <v>0</v>
      </c>
      <c r="C922">
        <v>0</v>
      </c>
      <c r="D922">
        <f t="shared" si="14"/>
        <v>0</v>
      </c>
      <c r="E922" t="s">
        <v>880</v>
      </c>
      <c r="F922" t="s">
        <v>10464</v>
      </c>
      <c r="G922" t="s">
        <v>5298</v>
      </c>
      <c r="H922" t="s">
        <v>5299</v>
      </c>
      <c r="I922" t="s">
        <v>5300</v>
      </c>
      <c r="K922" t="s">
        <v>12959</v>
      </c>
      <c r="L922" t="s">
        <v>5297</v>
      </c>
    </row>
    <row r="923" spans="1:12">
      <c r="A923">
        <v>0</v>
      </c>
      <c r="B923">
        <v>0</v>
      </c>
      <c r="C923">
        <v>0</v>
      </c>
      <c r="D923">
        <f t="shared" si="14"/>
        <v>0</v>
      </c>
      <c r="E923" t="s">
        <v>881</v>
      </c>
      <c r="F923" t="s">
        <v>10465</v>
      </c>
      <c r="G923" t="s">
        <v>5302</v>
      </c>
      <c r="H923" t="s">
        <v>5303</v>
      </c>
      <c r="I923" t="s">
        <v>5304</v>
      </c>
      <c r="K923" t="s">
        <v>12960</v>
      </c>
      <c r="L923" t="s">
        <v>5301</v>
      </c>
    </row>
    <row r="924" spans="1:12">
      <c r="A924">
        <v>63498000</v>
      </c>
      <c r="B924">
        <v>53858000</v>
      </c>
      <c r="C924">
        <v>55524000</v>
      </c>
      <c r="D924">
        <f t="shared" si="14"/>
        <v>55524000</v>
      </c>
      <c r="E924" t="s">
        <v>882</v>
      </c>
      <c r="F924" t="s">
        <v>10466</v>
      </c>
      <c r="G924" t="s">
        <v>3989</v>
      </c>
      <c r="H924" t="s">
        <v>5306</v>
      </c>
      <c r="K924" t="s">
        <v>12961</v>
      </c>
      <c r="L924" t="s">
        <v>5305</v>
      </c>
    </row>
    <row r="925" spans="1:12">
      <c r="A925">
        <v>978470000</v>
      </c>
      <c r="B925">
        <v>961090000</v>
      </c>
      <c r="C925">
        <v>767640000</v>
      </c>
      <c r="D925">
        <f t="shared" si="14"/>
        <v>961090000</v>
      </c>
      <c r="E925" t="s">
        <v>883</v>
      </c>
      <c r="F925" t="s">
        <v>10467</v>
      </c>
      <c r="G925" t="s">
        <v>2511</v>
      </c>
      <c r="H925" t="s">
        <v>2800</v>
      </c>
      <c r="I925" t="s">
        <v>2713</v>
      </c>
      <c r="K925" t="s">
        <v>12455</v>
      </c>
      <c r="L925" t="s">
        <v>12962</v>
      </c>
    </row>
    <row r="926" spans="1:12">
      <c r="A926">
        <v>299250000</v>
      </c>
      <c r="B926">
        <v>235720000</v>
      </c>
      <c r="C926">
        <v>297950000</v>
      </c>
      <c r="D926">
        <f t="shared" si="14"/>
        <v>297950000</v>
      </c>
      <c r="E926" t="s">
        <v>2443</v>
      </c>
      <c r="F926" t="s">
        <v>10468</v>
      </c>
      <c r="G926" t="s">
        <v>5307</v>
      </c>
      <c r="H926" t="s">
        <v>2797</v>
      </c>
      <c r="I926" t="s">
        <v>5308</v>
      </c>
      <c r="K926" t="s">
        <v>12963</v>
      </c>
      <c r="L926" t="s">
        <v>12964</v>
      </c>
    </row>
    <row r="927" spans="1:12">
      <c r="A927">
        <v>79685000</v>
      </c>
      <c r="B927">
        <v>87860000</v>
      </c>
      <c r="C927">
        <v>101520000</v>
      </c>
      <c r="D927">
        <f t="shared" si="14"/>
        <v>87860000</v>
      </c>
      <c r="E927" t="s">
        <v>884</v>
      </c>
      <c r="F927" t="s">
        <v>10469</v>
      </c>
      <c r="G927" t="s">
        <v>12965</v>
      </c>
      <c r="H927" t="s">
        <v>5310</v>
      </c>
      <c r="I927" t="s">
        <v>5311</v>
      </c>
      <c r="K927" t="s">
        <v>12966</v>
      </c>
      <c r="L927" t="s">
        <v>5309</v>
      </c>
    </row>
    <row r="928" spans="1:12">
      <c r="A928">
        <v>0</v>
      </c>
      <c r="B928">
        <v>5472300</v>
      </c>
      <c r="C928">
        <v>9522900</v>
      </c>
      <c r="D928">
        <f t="shared" si="14"/>
        <v>5472300</v>
      </c>
      <c r="E928" t="s">
        <v>885</v>
      </c>
      <c r="F928" t="s">
        <v>10470</v>
      </c>
      <c r="G928" t="s">
        <v>5313</v>
      </c>
      <c r="H928" t="s">
        <v>5314</v>
      </c>
      <c r="I928" t="s">
        <v>2539</v>
      </c>
      <c r="K928" t="s">
        <v>12967</v>
      </c>
      <c r="L928" t="s">
        <v>5312</v>
      </c>
    </row>
    <row r="929" spans="1:12">
      <c r="A929">
        <v>0</v>
      </c>
      <c r="B929">
        <v>8339400</v>
      </c>
      <c r="C929">
        <v>8133500</v>
      </c>
      <c r="D929">
        <f t="shared" si="14"/>
        <v>8133500</v>
      </c>
      <c r="E929" t="s">
        <v>886</v>
      </c>
      <c r="F929" t="s">
        <v>10471</v>
      </c>
      <c r="H929" t="s">
        <v>2662</v>
      </c>
      <c r="I929" t="s">
        <v>2788</v>
      </c>
      <c r="K929" t="s">
        <v>2662</v>
      </c>
      <c r="L929" t="s">
        <v>5315</v>
      </c>
    </row>
    <row r="930" spans="1:12">
      <c r="A930">
        <v>20750000</v>
      </c>
      <c r="B930">
        <v>34811000</v>
      </c>
      <c r="C930">
        <v>40795000</v>
      </c>
      <c r="D930">
        <f t="shared" si="14"/>
        <v>34811000</v>
      </c>
      <c r="E930" t="s">
        <v>887</v>
      </c>
      <c r="F930" t="s">
        <v>10472</v>
      </c>
      <c r="G930" t="s">
        <v>5317</v>
      </c>
      <c r="H930" t="s">
        <v>5318</v>
      </c>
      <c r="I930" t="s">
        <v>5319</v>
      </c>
      <c r="K930" t="s">
        <v>12968</v>
      </c>
      <c r="L930" t="s">
        <v>5316</v>
      </c>
    </row>
    <row r="931" spans="1:12">
      <c r="A931">
        <v>0</v>
      </c>
      <c r="B931">
        <v>0</v>
      </c>
      <c r="C931">
        <v>0</v>
      </c>
      <c r="D931">
        <f t="shared" si="14"/>
        <v>0</v>
      </c>
      <c r="E931" t="s">
        <v>888</v>
      </c>
      <c r="F931" t="s">
        <v>10473</v>
      </c>
      <c r="G931" t="s">
        <v>5321</v>
      </c>
      <c r="H931" t="s">
        <v>5322</v>
      </c>
      <c r="I931" t="s">
        <v>2570</v>
      </c>
      <c r="K931" t="s">
        <v>12969</v>
      </c>
      <c r="L931" t="s">
        <v>5320</v>
      </c>
    </row>
    <row r="932" spans="1:12">
      <c r="A932">
        <v>0</v>
      </c>
      <c r="B932">
        <v>7481200</v>
      </c>
      <c r="C932">
        <v>16162000</v>
      </c>
      <c r="D932">
        <f t="shared" si="14"/>
        <v>7481200</v>
      </c>
      <c r="E932" t="s">
        <v>889</v>
      </c>
      <c r="F932" t="s">
        <v>10474</v>
      </c>
      <c r="G932" t="s">
        <v>5324</v>
      </c>
      <c r="H932" t="s">
        <v>5325</v>
      </c>
      <c r="I932" t="s">
        <v>5326</v>
      </c>
      <c r="K932" t="s">
        <v>12970</v>
      </c>
      <c r="L932" t="s">
        <v>5323</v>
      </c>
    </row>
    <row r="933" spans="1:12">
      <c r="A933">
        <v>0</v>
      </c>
      <c r="B933">
        <v>5081200</v>
      </c>
      <c r="C933">
        <v>7175900</v>
      </c>
      <c r="D933">
        <f t="shared" si="14"/>
        <v>5081200</v>
      </c>
      <c r="E933" t="s">
        <v>890</v>
      </c>
      <c r="F933" t="s">
        <v>10475</v>
      </c>
      <c r="G933" t="s">
        <v>5328</v>
      </c>
      <c r="H933" t="s">
        <v>4362</v>
      </c>
      <c r="I933" t="s">
        <v>5329</v>
      </c>
      <c r="K933" t="s">
        <v>12971</v>
      </c>
      <c r="L933" t="s">
        <v>5327</v>
      </c>
    </row>
    <row r="934" spans="1:12">
      <c r="A934">
        <v>0</v>
      </c>
      <c r="B934">
        <v>0</v>
      </c>
      <c r="C934">
        <v>0</v>
      </c>
      <c r="D934">
        <f t="shared" si="14"/>
        <v>0</v>
      </c>
      <c r="E934" t="s">
        <v>891</v>
      </c>
      <c r="F934" t="s">
        <v>10476</v>
      </c>
      <c r="G934" t="s">
        <v>5331</v>
      </c>
      <c r="H934" t="s">
        <v>3664</v>
      </c>
      <c r="I934" t="s">
        <v>2989</v>
      </c>
      <c r="K934" t="s">
        <v>12972</v>
      </c>
      <c r="L934" t="s">
        <v>5330</v>
      </c>
    </row>
    <row r="935" spans="1:12">
      <c r="A935">
        <v>0</v>
      </c>
      <c r="B935">
        <v>0</v>
      </c>
      <c r="C935">
        <v>0</v>
      </c>
      <c r="D935">
        <f t="shared" si="14"/>
        <v>0</v>
      </c>
      <c r="E935" t="s">
        <v>892</v>
      </c>
      <c r="F935" t="s">
        <v>10477</v>
      </c>
      <c r="G935" t="s">
        <v>5333</v>
      </c>
      <c r="H935" t="s">
        <v>2611</v>
      </c>
      <c r="I935" t="s">
        <v>5334</v>
      </c>
      <c r="K935" t="s">
        <v>12973</v>
      </c>
      <c r="L935" t="s">
        <v>5332</v>
      </c>
    </row>
    <row r="936" spans="1:12">
      <c r="A936">
        <v>0</v>
      </c>
      <c r="B936">
        <v>0</v>
      </c>
      <c r="C936">
        <v>0</v>
      </c>
      <c r="D936">
        <f t="shared" si="14"/>
        <v>0</v>
      </c>
      <c r="E936" t="s">
        <v>893</v>
      </c>
      <c r="F936" t="s">
        <v>10478</v>
      </c>
      <c r="G936" t="s">
        <v>5336</v>
      </c>
      <c r="H936" t="s">
        <v>5337</v>
      </c>
      <c r="I936" t="s">
        <v>5338</v>
      </c>
      <c r="K936" t="s">
        <v>12974</v>
      </c>
      <c r="L936" t="s">
        <v>5335</v>
      </c>
    </row>
    <row r="937" spans="1:12">
      <c r="A937">
        <v>16555000</v>
      </c>
      <c r="B937">
        <v>27419000</v>
      </c>
      <c r="C937">
        <v>30723000</v>
      </c>
      <c r="D937">
        <f t="shared" si="14"/>
        <v>27419000</v>
      </c>
      <c r="E937" t="s">
        <v>894</v>
      </c>
      <c r="F937" t="s">
        <v>10479</v>
      </c>
      <c r="G937" t="s">
        <v>5340</v>
      </c>
      <c r="H937" t="s">
        <v>5341</v>
      </c>
      <c r="I937" t="s">
        <v>5342</v>
      </c>
      <c r="K937" t="s">
        <v>12975</v>
      </c>
      <c r="L937" t="s">
        <v>5339</v>
      </c>
    </row>
    <row r="938" spans="1:12">
      <c r="A938">
        <v>0</v>
      </c>
      <c r="B938">
        <v>0</v>
      </c>
      <c r="C938">
        <v>0</v>
      </c>
      <c r="D938">
        <f t="shared" si="14"/>
        <v>0</v>
      </c>
      <c r="E938" t="s">
        <v>895</v>
      </c>
      <c r="F938" t="s">
        <v>10480</v>
      </c>
      <c r="G938" t="s">
        <v>5344</v>
      </c>
      <c r="H938" t="s">
        <v>4524</v>
      </c>
      <c r="I938" t="s">
        <v>2678</v>
      </c>
      <c r="K938" t="s">
        <v>12976</v>
      </c>
      <c r="L938" t="s">
        <v>5343</v>
      </c>
    </row>
    <row r="939" spans="1:12">
      <c r="A939">
        <v>0</v>
      </c>
      <c r="B939">
        <v>0</v>
      </c>
      <c r="C939">
        <v>7743400</v>
      </c>
      <c r="D939">
        <f t="shared" si="14"/>
        <v>0</v>
      </c>
      <c r="E939" t="s">
        <v>896</v>
      </c>
      <c r="F939" t="s">
        <v>10481</v>
      </c>
      <c r="G939" t="s">
        <v>3813</v>
      </c>
      <c r="H939" t="s">
        <v>2702</v>
      </c>
      <c r="I939" t="s">
        <v>5346</v>
      </c>
      <c r="K939" t="s">
        <v>12977</v>
      </c>
      <c r="L939" t="s">
        <v>5345</v>
      </c>
    </row>
    <row r="940" spans="1:12">
      <c r="A940">
        <v>0</v>
      </c>
      <c r="B940">
        <v>0</v>
      </c>
      <c r="C940">
        <v>0</v>
      </c>
      <c r="D940">
        <f t="shared" si="14"/>
        <v>0</v>
      </c>
      <c r="E940" t="s">
        <v>897</v>
      </c>
      <c r="F940" t="s">
        <v>10482</v>
      </c>
      <c r="G940" t="s">
        <v>5348</v>
      </c>
      <c r="H940" t="s">
        <v>5349</v>
      </c>
      <c r="I940" t="s">
        <v>5350</v>
      </c>
      <c r="K940" t="s">
        <v>12978</v>
      </c>
      <c r="L940" t="s">
        <v>5347</v>
      </c>
    </row>
    <row r="941" spans="1:12">
      <c r="A941">
        <v>0</v>
      </c>
      <c r="B941">
        <v>0</v>
      </c>
      <c r="C941">
        <v>0</v>
      </c>
      <c r="D941">
        <f t="shared" si="14"/>
        <v>0</v>
      </c>
      <c r="E941" t="s">
        <v>898</v>
      </c>
      <c r="F941" t="s">
        <v>898</v>
      </c>
      <c r="G941" t="s">
        <v>5352</v>
      </c>
      <c r="H941" t="s">
        <v>2611</v>
      </c>
      <c r="K941" t="s">
        <v>12979</v>
      </c>
      <c r="L941" t="s">
        <v>5351</v>
      </c>
    </row>
    <row r="942" spans="1:12">
      <c r="A942">
        <v>478190000</v>
      </c>
      <c r="B942">
        <v>374480000</v>
      </c>
      <c r="C942">
        <v>396420000</v>
      </c>
      <c r="D942">
        <f t="shared" si="14"/>
        <v>396420000</v>
      </c>
      <c r="E942" t="s">
        <v>2444</v>
      </c>
      <c r="F942" t="s">
        <v>10483</v>
      </c>
      <c r="G942" t="s">
        <v>5353</v>
      </c>
      <c r="H942" t="s">
        <v>5354</v>
      </c>
      <c r="I942" t="s">
        <v>2699</v>
      </c>
      <c r="K942" t="s">
        <v>12980</v>
      </c>
      <c r="L942" t="s">
        <v>12981</v>
      </c>
    </row>
    <row r="943" spans="1:12">
      <c r="A943">
        <v>0</v>
      </c>
      <c r="B943">
        <v>0</v>
      </c>
      <c r="C943">
        <v>0</v>
      </c>
      <c r="D943">
        <f t="shared" si="14"/>
        <v>0</v>
      </c>
      <c r="E943" t="s">
        <v>899</v>
      </c>
      <c r="F943" t="s">
        <v>10484</v>
      </c>
      <c r="G943" t="s">
        <v>5356</v>
      </c>
      <c r="H943" t="s">
        <v>5357</v>
      </c>
      <c r="I943" t="s">
        <v>3527</v>
      </c>
      <c r="K943" t="s">
        <v>12982</v>
      </c>
      <c r="L943" t="s">
        <v>5355</v>
      </c>
    </row>
    <row r="944" spans="1:12">
      <c r="A944">
        <v>0</v>
      </c>
      <c r="B944">
        <v>0</v>
      </c>
      <c r="C944">
        <v>0</v>
      </c>
      <c r="D944">
        <f t="shared" si="14"/>
        <v>0</v>
      </c>
      <c r="E944" t="s">
        <v>900</v>
      </c>
      <c r="F944" t="s">
        <v>900</v>
      </c>
      <c r="G944" t="s">
        <v>5359</v>
      </c>
      <c r="H944" t="s">
        <v>3915</v>
      </c>
      <c r="K944" t="s">
        <v>12983</v>
      </c>
      <c r="L944" t="s">
        <v>5358</v>
      </c>
    </row>
    <row r="945" spans="1:12">
      <c r="A945">
        <v>0</v>
      </c>
      <c r="B945">
        <v>0</v>
      </c>
      <c r="C945">
        <v>0</v>
      </c>
      <c r="D945">
        <f t="shared" si="14"/>
        <v>0</v>
      </c>
      <c r="E945" t="s">
        <v>901</v>
      </c>
      <c r="F945" t="s">
        <v>10485</v>
      </c>
      <c r="G945" t="s">
        <v>5361</v>
      </c>
      <c r="H945" t="s">
        <v>3135</v>
      </c>
      <c r="J945" t="s">
        <v>5362</v>
      </c>
      <c r="K945" t="s">
        <v>12984</v>
      </c>
      <c r="L945" t="s">
        <v>5360</v>
      </c>
    </row>
    <row r="946" spans="1:12">
      <c r="A946">
        <v>0</v>
      </c>
      <c r="B946">
        <v>0</v>
      </c>
      <c r="C946">
        <v>0</v>
      </c>
      <c r="D946">
        <f t="shared" si="14"/>
        <v>0</v>
      </c>
      <c r="E946" t="s">
        <v>902</v>
      </c>
      <c r="F946" t="s">
        <v>902</v>
      </c>
      <c r="H946" t="s">
        <v>5364</v>
      </c>
      <c r="I946" t="s">
        <v>3471</v>
      </c>
      <c r="K946" t="s">
        <v>12985</v>
      </c>
      <c r="L946" t="s">
        <v>5363</v>
      </c>
    </row>
    <row r="947" spans="1:12">
      <c r="A947">
        <v>0</v>
      </c>
      <c r="B947">
        <v>17071000</v>
      </c>
      <c r="C947">
        <v>17013000</v>
      </c>
      <c r="D947">
        <f t="shared" si="14"/>
        <v>17013000</v>
      </c>
      <c r="E947" t="s">
        <v>903</v>
      </c>
      <c r="F947" t="s">
        <v>10486</v>
      </c>
      <c r="G947" t="s">
        <v>5366</v>
      </c>
      <c r="H947" t="s">
        <v>5367</v>
      </c>
      <c r="I947" t="s">
        <v>5368</v>
      </c>
      <c r="K947" t="s">
        <v>12986</v>
      </c>
      <c r="L947" t="s">
        <v>5365</v>
      </c>
    </row>
    <row r="948" spans="1:12">
      <c r="A948">
        <v>0</v>
      </c>
      <c r="B948">
        <v>0</v>
      </c>
      <c r="C948">
        <v>14033000</v>
      </c>
      <c r="D948">
        <f t="shared" si="14"/>
        <v>0</v>
      </c>
      <c r="E948" t="s">
        <v>904</v>
      </c>
      <c r="F948" t="s">
        <v>904</v>
      </c>
      <c r="H948" t="s">
        <v>5370</v>
      </c>
      <c r="K948" t="s">
        <v>5370</v>
      </c>
      <c r="L948" t="s">
        <v>5369</v>
      </c>
    </row>
    <row r="949" spans="1:12">
      <c r="A949">
        <v>9297500</v>
      </c>
      <c r="B949">
        <v>6507000</v>
      </c>
      <c r="C949">
        <v>9170600</v>
      </c>
      <c r="D949">
        <f t="shared" si="14"/>
        <v>9170600</v>
      </c>
      <c r="E949" t="s">
        <v>905</v>
      </c>
      <c r="F949" t="s">
        <v>10487</v>
      </c>
      <c r="G949" t="s">
        <v>5372</v>
      </c>
      <c r="H949" t="s">
        <v>5373</v>
      </c>
      <c r="I949" t="s">
        <v>5374</v>
      </c>
      <c r="K949" t="s">
        <v>12987</v>
      </c>
      <c r="L949" t="s">
        <v>5371</v>
      </c>
    </row>
    <row r="950" spans="1:12">
      <c r="A950">
        <v>0</v>
      </c>
      <c r="B950">
        <v>0</v>
      </c>
      <c r="C950">
        <v>0</v>
      </c>
      <c r="D950">
        <f t="shared" si="14"/>
        <v>0</v>
      </c>
      <c r="E950" t="s">
        <v>906</v>
      </c>
      <c r="F950" t="s">
        <v>10488</v>
      </c>
      <c r="G950" t="s">
        <v>5376</v>
      </c>
      <c r="H950" t="s">
        <v>5377</v>
      </c>
      <c r="I950" t="s">
        <v>3416</v>
      </c>
      <c r="K950" t="s">
        <v>12988</v>
      </c>
      <c r="L950" t="s">
        <v>5375</v>
      </c>
    </row>
    <row r="951" spans="1:12">
      <c r="A951">
        <v>0</v>
      </c>
      <c r="B951">
        <v>0</v>
      </c>
      <c r="C951">
        <v>0</v>
      </c>
      <c r="D951">
        <f t="shared" si="14"/>
        <v>0</v>
      </c>
      <c r="E951" t="s">
        <v>907</v>
      </c>
      <c r="F951" t="s">
        <v>10489</v>
      </c>
      <c r="G951" t="s">
        <v>5379</v>
      </c>
      <c r="H951" t="s">
        <v>5380</v>
      </c>
      <c r="I951" t="s">
        <v>2725</v>
      </c>
      <c r="K951" t="s">
        <v>12989</v>
      </c>
      <c r="L951" t="s">
        <v>5378</v>
      </c>
    </row>
    <row r="952" spans="1:12">
      <c r="A952">
        <v>0</v>
      </c>
      <c r="B952">
        <v>0</v>
      </c>
      <c r="C952">
        <v>0</v>
      </c>
      <c r="D952">
        <f t="shared" si="14"/>
        <v>0</v>
      </c>
      <c r="E952" t="s">
        <v>908</v>
      </c>
      <c r="F952" t="s">
        <v>10490</v>
      </c>
      <c r="G952" t="s">
        <v>5382</v>
      </c>
      <c r="H952" t="s">
        <v>4568</v>
      </c>
      <c r="I952" t="s">
        <v>5383</v>
      </c>
      <c r="K952" t="s">
        <v>12990</v>
      </c>
      <c r="L952" t="s">
        <v>5381</v>
      </c>
    </row>
    <row r="953" spans="1:12">
      <c r="A953">
        <v>0</v>
      </c>
      <c r="B953">
        <v>0</v>
      </c>
      <c r="C953">
        <v>0</v>
      </c>
      <c r="D953">
        <f t="shared" si="14"/>
        <v>0</v>
      </c>
      <c r="E953" t="s">
        <v>909</v>
      </c>
      <c r="F953" t="s">
        <v>10491</v>
      </c>
      <c r="G953" t="s">
        <v>5385</v>
      </c>
      <c r="H953" t="s">
        <v>5386</v>
      </c>
      <c r="I953" t="s">
        <v>5387</v>
      </c>
      <c r="K953" t="s">
        <v>12991</v>
      </c>
      <c r="L953" t="s">
        <v>5384</v>
      </c>
    </row>
    <row r="954" spans="1:12">
      <c r="A954">
        <v>0</v>
      </c>
      <c r="B954">
        <v>0</v>
      </c>
      <c r="C954">
        <v>0</v>
      </c>
      <c r="D954">
        <f t="shared" si="14"/>
        <v>0</v>
      </c>
      <c r="E954" t="s">
        <v>2445</v>
      </c>
      <c r="F954" t="s">
        <v>10492</v>
      </c>
      <c r="G954" t="s">
        <v>5389</v>
      </c>
      <c r="H954" t="s">
        <v>5390</v>
      </c>
      <c r="I954" t="s">
        <v>5391</v>
      </c>
      <c r="K954" t="s">
        <v>12992</v>
      </c>
      <c r="L954" t="s">
        <v>5388</v>
      </c>
    </row>
    <row r="955" spans="1:12">
      <c r="A955">
        <v>0</v>
      </c>
      <c r="B955">
        <v>7505500</v>
      </c>
      <c r="C955">
        <v>8728200</v>
      </c>
      <c r="D955">
        <f t="shared" si="14"/>
        <v>7505500</v>
      </c>
      <c r="E955" t="s">
        <v>910</v>
      </c>
      <c r="F955" t="s">
        <v>10493</v>
      </c>
      <c r="G955" t="s">
        <v>5393</v>
      </c>
      <c r="H955" t="s">
        <v>4083</v>
      </c>
      <c r="I955" t="s">
        <v>5394</v>
      </c>
      <c r="K955" t="s">
        <v>12993</v>
      </c>
      <c r="L955" t="s">
        <v>5392</v>
      </c>
    </row>
    <row r="956" spans="1:12">
      <c r="A956">
        <v>0</v>
      </c>
      <c r="B956">
        <v>0</v>
      </c>
      <c r="C956">
        <v>0</v>
      </c>
      <c r="D956">
        <f t="shared" si="14"/>
        <v>0</v>
      </c>
      <c r="E956" t="s">
        <v>911</v>
      </c>
      <c r="F956" t="s">
        <v>10494</v>
      </c>
      <c r="G956" t="s">
        <v>5396</v>
      </c>
      <c r="H956" t="s">
        <v>2497</v>
      </c>
      <c r="I956" t="s">
        <v>3940</v>
      </c>
      <c r="K956" t="s">
        <v>12994</v>
      </c>
      <c r="L956" t="s">
        <v>5395</v>
      </c>
    </row>
    <row r="957" spans="1:12">
      <c r="A957">
        <v>0</v>
      </c>
      <c r="B957">
        <v>0</v>
      </c>
      <c r="C957">
        <v>0</v>
      </c>
      <c r="D957">
        <f t="shared" si="14"/>
        <v>0</v>
      </c>
      <c r="E957" t="s">
        <v>912</v>
      </c>
      <c r="F957" t="s">
        <v>10495</v>
      </c>
      <c r="G957" t="s">
        <v>2697</v>
      </c>
      <c r="H957" t="s">
        <v>2698</v>
      </c>
      <c r="I957" t="s">
        <v>2699</v>
      </c>
      <c r="K957" t="s">
        <v>12817</v>
      </c>
      <c r="L957" t="s">
        <v>12995</v>
      </c>
    </row>
    <row r="958" spans="1:12">
      <c r="A958">
        <v>0</v>
      </c>
      <c r="B958">
        <v>0</v>
      </c>
      <c r="C958">
        <v>0</v>
      </c>
      <c r="D958">
        <f t="shared" si="14"/>
        <v>0</v>
      </c>
      <c r="E958" t="s">
        <v>913</v>
      </c>
      <c r="F958" t="s">
        <v>10496</v>
      </c>
      <c r="G958" t="s">
        <v>5398</v>
      </c>
      <c r="H958" t="s">
        <v>5399</v>
      </c>
      <c r="I958" t="s">
        <v>5400</v>
      </c>
      <c r="K958" t="s">
        <v>12996</v>
      </c>
      <c r="L958" t="s">
        <v>5397</v>
      </c>
    </row>
    <row r="959" spans="1:12">
      <c r="A959">
        <v>0</v>
      </c>
      <c r="B959">
        <v>17344000</v>
      </c>
      <c r="C959">
        <v>10442000</v>
      </c>
      <c r="D959">
        <f t="shared" si="14"/>
        <v>10442000</v>
      </c>
      <c r="E959" t="s">
        <v>914</v>
      </c>
      <c r="F959" t="s">
        <v>10497</v>
      </c>
      <c r="G959" t="s">
        <v>5402</v>
      </c>
      <c r="H959" t="s">
        <v>2497</v>
      </c>
      <c r="I959" t="s">
        <v>5403</v>
      </c>
      <c r="K959" t="s">
        <v>12997</v>
      </c>
      <c r="L959" t="s">
        <v>5401</v>
      </c>
    </row>
    <row r="960" spans="1:12">
      <c r="A960">
        <v>0</v>
      </c>
      <c r="B960">
        <v>2463900</v>
      </c>
      <c r="C960">
        <v>5137700</v>
      </c>
      <c r="D960">
        <f t="shared" si="14"/>
        <v>2463900</v>
      </c>
      <c r="E960" t="s">
        <v>915</v>
      </c>
      <c r="F960" t="s">
        <v>10498</v>
      </c>
      <c r="G960" t="s">
        <v>5405</v>
      </c>
      <c r="H960" t="s">
        <v>5406</v>
      </c>
      <c r="J960" t="s">
        <v>5407</v>
      </c>
      <c r="K960" t="s">
        <v>12998</v>
      </c>
      <c r="L960" t="s">
        <v>5404</v>
      </c>
    </row>
    <row r="961" spans="1:12">
      <c r="A961">
        <v>0</v>
      </c>
      <c r="B961">
        <v>54699000</v>
      </c>
      <c r="C961">
        <v>74876000</v>
      </c>
      <c r="D961">
        <f t="shared" si="14"/>
        <v>54699000</v>
      </c>
      <c r="E961" t="s">
        <v>916</v>
      </c>
      <c r="F961" t="s">
        <v>10499</v>
      </c>
      <c r="G961" t="s">
        <v>5409</v>
      </c>
      <c r="H961" t="s">
        <v>5410</v>
      </c>
      <c r="I961" t="s">
        <v>5411</v>
      </c>
      <c r="J961" t="s">
        <v>5412</v>
      </c>
      <c r="K961" t="s">
        <v>12999</v>
      </c>
      <c r="L961" t="s">
        <v>5408</v>
      </c>
    </row>
    <row r="962" spans="1:12">
      <c r="A962">
        <v>4986800</v>
      </c>
      <c r="B962">
        <v>26193000</v>
      </c>
      <c r="C962">
        <v>35815000</v>
      </c>
      <c r="D962">
        <f t="shared" si="14"/>
        <v>26193000</v>
      </c>
      <c r="E962" t="s">
        <v>917</v>
      </c>
      <c r="F962" t="s">
        <v>10500</v>
      </c>
      <c r="G962" t="s">
        <v>5414</v>
      </c>
      <c r="H962" t="s">
        <v>5415</v>
      </c>
      <c r="I962" t="s">
        <v>5416</v>
      </c>
      <c r="K962" t="s">
        <v>13000</v>
      </c>
      <c r="L962" t="s">
        <v>5413</v>
      </c>
    </row>
    <row r="963" spans="1:12">
      <c r="A963">
        <v>24302000</v>
      </c>
      <c r="B963">
        <v>38818000</v>
      </c>
      <c r="C963">
        <v>37708000</v>
      </c>
      <c r="D963">
        <f t="shared" ref="D963:D1026" si="15">MEDIAN(A963:C963)</f>
        <v>37708000</v>
      </c>
      <c r="E963" t="s">
        <v>2446</v>
      </c>
      <c r="F963" t="s">
        <v>10501</v>
      </c>
      <c r="G963" t="s">
        <v>13001</v>
      </c>
      <c r="H963" t="s">
        <v>5418</v>
      </c>
      <c r="I963" t="s">
        <v>5419</v>
      </c>
      <c r="K963" t="s">
        <v>13002</v>
      </c>
      <c r="L963" t="s">
        <v>5417</v>
      </c>
    </row>
    <row r="964" spans="1:12">
      <c r="A964">
        <v>2848200000</v>
      </c>
      <c r="B964">
        <v>2138500000</v>
      </c>
      <c r="C964">
        <v>2304900000</v>
      </c>
      <c r="D964">
        <f t="shared" si="15"/>
        <v>2304900000</v>
      </c>
      <c r="E964" t="s">
        <v>918</v>
      </c>
      <c r="F964" t="s">
        <v>10502</v>
      </c>
      <c r="G964" t="s">
        <v>2511</v>
      </c>
      <c r="H964" t="s">
        <v>2800</v>
      </c>
      <c r="I964" t="s">
        <v>5420</v>
      </c>
      <c r="K964" t="s">
        <v>12455</v>
      </c>
      <c r="L964" t="s">
        <v>13003</v>
      </c>
    </row>
    <row r="965" spans="1:12">
      <c r="A965">
        <v>0</v>
      </c>
      <c r="B965">
        <v>0</v>
      </c>
      <c r="C965">
        <v>0</v>
      </c>
      <c r="D965">
        <f t="shared" si="15"/>
        <v>0</v>
      </c>
      <c r="E965" t="s">
        <v>919</v>
      </c>
      <c r="F965" t="s">
        <v>10503</v>
      </c>
      <c r="G965" t="s">
        <v>5422</v>
      </c>
      <c r="H965" t="s">
        <v>5423</v>
      </c>
      <c r="I965" t="s">
        <v>5424</v>
      </c>
      <c r="J965" t="s">
        <v>5425</v>
      </c>
      <c r="K965" t="s">
        <v>13004</v>
      </c>
      <c r="L965" t="s">
        <v>5421</v>
      </c>
    </row>
    <row r="966" spans="1:12">
      <c r="A966">
        <v>0</v>
      </c>
      <c r="B966">
        <v>0</v>
      </c>
      <c r="C966">
        <v>0</v>
      </c>
      <c r="D966">
        <f t="shared" si="15"/>
        <v>0</v>
      </c>
      <c r="E966" t="s">
        <v>920</v>
      </c>
      <c r="F966" t="s">
        <v>920</v>
      </c>
      <c r="H966" t="s">
        <v>5427</v>
      </c>
      <c r="I966" t="s">
        <v>2535</v>
      </c>
      <c r="K966" t="s">
        <v>5427</v>
      </c>
      <c r="L966" t="s">
        <v>5426</v>
      </c>
    </row>
    <row r="967" spans="1:12">
      <c r="A967">
        <v>0</v>
      </c>
      <c r="B967">
        <v>0</v>
      </c>
      <c r="C967">
        <v>0</v>
      </c>
      <c r="D967">
        <f t="shared" si="15"/>
        <v>0</v>
      </c>
      <c r="E967" t="s">
        <v>921</v>
      </c>
      <c r="F967" t="s">
        <v>10504</v>
      </c>
      <c r="G967" t="s">
        <v>5429</v>
      </c>
      <c r="H967" t="s">
        <v>5430</v>
      </c>
      <c r="I967" t="s">
        <v>5431</v>
      </c>
      <c r="J967" t="s">
        <v>5432</v>
      </c>
      <c r="K967" t="s">
        <v>13005</v>
      </c>
      <c r="L967" t="s">
        <v>5428</v>
      </c>
    </row>
    <row r="968" spans="1:12">
      <c r="A968">
        <v>0</v>
      </c>
      <c r="B968">
        <v>0</v>
      </c>
      <c r="C968">
        <v>0</v>
      </c>
      <c r="D968">
        <f t="shared" si="15"/>
        <v>0</v>
      </c>
      <c r="E968" t="s">
        <v>922</v>
      </c>
      <c r="F968" t="s">
        <v>10505</v>
      </c>
      <c r="G968" t="s">
        <v>5434</v>
      </c>
      <c r="H968" t="s">
        <v>5435</v>
      </c>
      <c r="I968" t="s">
        <v>5436</v>
      </c>
      <c r="K968" t="s">
        <v>13006</v>
      </c>
      <c r="L968" t="s">
        <v>5433</v>
      </c>
    </row>
    <row r="969" spans="1:12">
      <c r="A969">
        <v>0</v>
      </c>
      <c r="B969">
        <v>0</v>
      </c>
      <c r="C969">
        <v>0</v>
      </c>
      <c r="D969">
        <f t="shared" si="15"/>
        <v>0</v>
      </c>
      <c r="E969" t="s">
        <v>923</v>
      </c>
      <c r="F969" t="s">
        <v>10506</v>
      </c>
      <c r="G969" t="s">
        <v>2581</v>
      </c>
      <c r="H969" t="s">
        <v>2611</v>
      </c>
      <c r="I969" t="s">
        <v>2539</v>
      </c>
      <c r="K969" t="s">
        <v>13007</v>
      </c>
      <c r="L969" t="s">
        <v>5437</v>
      </c>
    </row>
    <row r="970" spans="1:12">
      <c r="A970">
        <v>0</v>
      </c>
      <c r="B970">
        <v>0</v>
      </c>
      <c r="C970">
        <v>0</v>
      </c>
      <c r="D970">
        <f t="shared" si="15"/>
        <v>0</v>
      </c>
      <c r="E970" t="s">
        <v>924</v>
      </c>
      <c r="F970" t="s">
        <v>10507</v>
      </c>
      <c r="G970" t="s">
        <v>5439</v>
      </c>
      <c r="H970" t="s">
        <v>5440</v>
      </c>
      <c r="I970" t="s">
        <v>5441</v>
      </c>
      <c r="K970" t="s">
        <v>13008</v>
      </c>
      <c r="L970" t="s">
        <v>5438</v>
      </c>
    </row>
    <row r="971" spans="1:12">
      <c r="A971">
        <v>0</v>
      </c>
      <c r="B971">
        <v>1740300</v>
      </c>
      <c r="C971">
        <v>0</v>
      </c>
      <c r="D971">
        <f t="shared" si="15"/>
        <v>0</v>
      </c>
      <c r="E971" t="s">
        <v>925</v>
      </c>
      <c r="F971" t="s">
        <v>10508</v>
      </c>
      <c r="G971" t="s">
        <v>4548</v>
      </c>
      <c r="H971" t="s">
        <v>5443</v>
      </c>
      <c r="I971" t="s">
        <v>5444</v>
      </c>
      <c r="J971" t="s">
        <v>5445</v>
      </c>
      <c r="K971" t="s">
        <v>13009</v>
      </c>
      <c r="L971" t="s">
        <v>5442</v>
      </c>
    </row>
    <row r="972" spans="1:12">
      <c r="A972">
        <v>0</v>
      </c>
      <c r="B972">
        <v>7372400</v>
      </c>
      <c r="C972">
        <v>11726000</v>
      </c>
      <c r="D972">
        <f t="shared" si="15"/>
        <v>7372400</v>
      </c>
      <c r="E972" t="s">
        <v>926</v>
      </c>
      <c r="F972" t="s">
        <v>10509</v>
      </c>
      <c r="G972" t="s">
        <v>5447</v>
      </c>
      <c r="H972" t="s">
        <v>5448</v>
      </c>
      <c r="I972" t="s">
        <v>5449</v>
      </c>
      <c r="K972" t="s">
        <v>13010</v>
      </c>
      <c r="L972" t="s">
        <v>5446</v>
      </c>
    </row>
    <row r="973" spans="1:12">
      <c r="A973">
        <v>0</v>
      </c>
      <c r="B973">
        <v>0</v>
      </c>
      <c r="C973">
        <v>0</v>
      </c>
      <c r="D973">
        <f t="shared" si="15"/>
        <v>0</v>
      </c>
      <c r="E973" t="s">
        <v>927</v>
      </c>
      <c r="F973" t="s">
        <v>10510</v>
      </c>
      <c r="G973" t="s">
        <v>5451</v>
      </c>
      <c r="H973" t="s">
        <v>5452</v>
      </c>
      <c r="I973" t="s">
        <v>5453</v>
      </c>
      <c r="K973" t="s">
        <v>13011</v>
      </c>
      <c r="L973" t="s">
        <v>5450</v>
      </c>
    </row>
    <row r="974" spans="1:12">
      <c r="A974">
        <v>0</v>
      </c>
      <c r="B974">
        <v>0</v>
      </c>
      <c r="C974">
        <v>0</v>
      </c>
      <c r="D974">
        <f t="shared" si="15"/>
        <v>0</v>
      </c>
      <c r="E974" t="s">
        <v>928</v>
      </c>
      <c r="F974" t="s">
        <v>10511</v>
      </c>
      <c r="G974" t="s">
        <v>4582</v>
      </c>
      <c r="H974" t="s">
        <v>4583</v>
      </c>
      <c r="I974" t="s">
        <v>5455</v>
      </c>
      <c r="J974" t="s">
        <v>4585</v>
      </c>
      <c r="K974" t="s">
        <v>13012</v>
      </c>
      <c r="L974" t="s">
        <v>5454</v>
      </c>
    </row>
    <row r="975" spans="1:12">
      <c r="A975">
        <v>0</v>
      </c>
      <c r="B975">
        <v>0</v>
      </c>
      <c r="C975">
        <v>0</v>
      </c>
      <c r="D975">
        <f t="shared" si="15"/>
        <v>0</v>
      </c>
      <c r="E975" t="s">
        <v>929</v>
      </c>
      <c r="F975" t="s">
        <v>10512</v>
      </c>
      <c r="G975" t="s">
        <v>5457</v>
      </c>
      <c r="H975" t="s">
        <v>5458</v>
      </c>
      <c r="J975" t="s">
        <v>2793</v>
      </c>
      <c r="K975" t="s">
        <v>13013</v>
      </c>
      <c r="L975" t="s">
        <v>5456</v>
      </c>
    </row>
    <row r="976" spans="1:12">
      <c r="A976">
        <v>0</v>
      </c>
      <c r="B976">
        <v>0</v>
      </c>
      <c r="C976">
        <v>0</v>
      </c>
      <c r="D976">
        <f t="shared" si="15"/>
        <v>0</v>
      </c>
      <c r="E976" t="s">
        <v>930</v>
      </c>
      <c r="F976" t="s">
        <v>10513</v>
      </c>
      <c r="G976" t="s">
        <v>5460</v>
      </c>
      <c r="H976" t="s">
        <v>3469</v>
      </c>
      <c r="I976" t="s">
        <v>5461</v>
      </c>
      <c r="K976" t="s">
        <v>13014</v>
      </c>
      <c r="L976" t="s">
        <v>5459</v>
      </c>
    </row>
    <row r="977" spans="1:12">
      <c r="A977">
        <v>17796000</v>
      </c>
      <c r="B977">
        <v>12881000</v>
      </c>
      <c r="C977">
        <v>8633300</v>
      </c>
      <c r="D977">
        <f t="shared" si="15"/>
        <v>12881000</v>
      </c>
      <c r="E977" t="s">
        <v>931</v>
      </c>
      <c r="F977" t="s">
        <v>10514</v>
      </c>
      <c r="G977" t="s">
        <v>5463</v>
      </c>
      <c r="H977" t="s">
        <v>2538</v>
      </c>
      <c r="K977" t="s">
        <v>13015</v>
      </c>
      <c r="L977" t="s">
        <v>5462</v>
      </c>
    </row>
    <row r="978" spans="1:12">
      <c r="A978">
        <v>503920000</v>
      </c>
      <c r="B978">
        <v>431860000</v>
      </c>
      <c r="C978">
        <v>361640000</v>
      </c>
      <c r="D978">
        <f t="shared" si="15"/>
        <v>431860000</v>
      </c>
      <c r="E978" t="s">
        <v>932</v>
      </c>
      <c r="F978" t="s">
        <v>10515</v>
      </c>
      <c r="G978" t="s">
        <v>5465</v>
      </c>
      <c r="H978" t="s">
        <v>5466</v>
      </c>
      <c r="I978" t="s">
        <v>3346</v>
      </c>
      <c r="J978" t="s">
        <v>5467</v>
      </c>
      <c r="K978" t="s">
        <v>13016</v>
      </c>
      <c r="L978" t="s">
        <v>5464</v>
      </c>
    </row>
    <row r="979" spans="1:12">
      <c r="A979">
        <v>0</v>
      </c>
      <c r="B979">
        <v>0</v>
      </c>
      <c r="C979">
        <v>0</v>
      </c>
      <c r="D979">
        <f t="shared" si="15"/>
        <v>0</v>
      </c>
      <c r="E979" t="s">
        <v>933</v>
      </c>
      <c r="F979" t="s">
        <v>10516</v>
      </c>
      <c r="G979" t="s">
        <v>5469</v>
      </c>
      <c r="H979" t="s">
        <v>3563</v>
      </c>
      <c r="I979" t="s">
        <v>3564</v>
      </c>
      <c r="K979" t="s">
        <v>13017</v>
      </c>
      <c r="L979" t="s">
        <v>5468</v>
      </c>
    </row>
    <row r="980" spans="1:12">
      <c r="A980">
        <v>10359000</v>
      </c>
      <c r="B980">
        <v>32679000</v>
      </c>
      <c r="C980">
        <v>32027000</v>
      </c>
      <c r="D980">
        <f t="shared" si="15"/>
        <v>32027000</v>
      </c>
      <c r="E980" t="s">
        <v>934</v>
      </c>
      <c r="F980" t="s">
        <v>10517</v>
      </c>
      <c r="G980" t="s">
        <v>5471</v>
      </c>
      <c r="H980" t="s">
        <v>5472</v>
      </c>
      <c r="I980" t="s">
        <v>5473</v>
      </c>
      <c r="K980" t="s">
        <v>13018</v>
      </c>
      <c r="L980" t="s">
        <v>5470</v>
      </c>
    </row>
    <row r="981" spans="1:12">
      <c r="A981">
        <v>0</v>
      </c>
      <c r="B981">
        <v>0</v>
      </c>
      <c r="C981">
        <v>0</v>
      </c>
      <c r="D981">
        <f t="shared" si="15"/>
        <v>0</v>
      </c>
      <c r="E981" t="s">
        <v>935</v>
      </c>
      <c r="F981" t="s">
        <v>10518</v>
      </c>
      <c r="G981" t="s">
        <v>5475</v>
      </c>
      <c r="H981" t="s">
        <v>2662</v>
      </c>
      <c r="I981" t="s">
        <v>2565</v>
      </c>
      <c r="J981" t="s">
        <v>2566</v>
      </c>
      <c r="K981" t="s">
        <v>13019</v>
      </c>
      <c r="L981" t="s">
        <v>5474</v>
      </c>
    </row>
    <row r="982" spans="1:12">
      <c r="A982">
        <v>0</v>
      </c>
      <c r="B982">
        <v>10436000</v>
      </c>
      <c r="C982">
        <v>10825000</v>
      </c>
      <c r="D982">
        <f t="shared" si="15"/>
        <v>10436000</v>
      </c>
      <c r="E982" t="s">
        <v>936</v>
      </c>
      <c r="F982" t="s">
        <v>10519</v>
      </c>
      <c r="G982" t="s">
        <v>5477</v>
      </c>
      <c r="H982" t="s">
        <v>5478</v>
      </c>
      <c r="I982" t="s">
        <v>2725</v>
      </c>
      <c r="J982" t="s">
        <v>5479</v>
      </c>
      <c r="K982" t="s">
        <v>13020</v>
      </c>
      <c r="L982" t="s">
        <v>5476</v>
      </c>
    </row>
    <row r="983" spans="1:12">
      <c r="A983">
        <v>9902800</v>
      </c>
      <c r="B983">
        <v>14682000</v>
      </c>
      <c r="C983">
        <v>11899000</v>
      </c>
      <c r="D983">
        <f t="shared" si="15"/>
        <v>11899000</v>
      </c>
      <c r="E983" t="s">
        <v>937</v>
      </c>
      <c r="F983" t="s">
        <v>10520</v>
      </c>
      <c r="G983" t="s">
        <v>5481</v>
      </c>
      <c r="H983" t="s">
        <v>5482</v>
      </c>
      <c r="I983" t="s">
        <v>5483</v>
      </c>
      <c r="J983" t="s">
        <v>5484</v>
      </c>
      <c r="K983" t="s">
        <v>13021</v>
      </c>
      <c r="L983" t="s">
        <v>5480</v>
      </c>
    </row>
    <row r="984" spans="1:12">
      <c r="A984">
        <v>0</v>
      </c>
      <c r="B984">
        <v>8726800</v>
      </c>
      <c r="C984">
        <v>13556000</v>
      </c>
      <c r="D984">
        <f t="shared" si="15"/>
        <v>8726800</v>
      </c>
      <c r="E984" t="s">
        <v>938</v>
      </c>
      <c r="F984" t="s">
        <v>10521</v>
      </c>
      <c r="G984" t="s">
        <v>5486</v>
      </c>
      <c r="H984" t="s">
        <v>2550</v>
      </c>
      <c r="I984" t="s">
        <v>2743</v>
      </c>
      <c r="J984" t="s">
        <v>3186</v>
      </c>
      <c r="K984" t="s">
        <v>13022</v>
      </c>
      <c r="L984" t="s">
        <v>5485</v>
      </c>
    </row>
    <row r="985" spans="1:12">
      <c r="A985">
        <v>0</v>
      </c>
      <c r="B985">
        <v>0</v>
      </c>
      <c r="C985">
        <v>0</v>
      </c>
      <c r="D985">
        <f t="shared" si="15"/>
        <v>0</v>
      </c>
      <c r="E985" t="s">
        <v>939</v>
      </c>
      <c r="F985" t="s">
        <v>10522</v>
      </c>
      <c r="G985" t="s">
        <v>5488</v>
      </c>
      <c r="H985" t="s">
        <v>2538</v>
      </c>
      <c r="I985" t="s">
        <v>2743</v>
      </c>
      <c r="K985" t="s">
        <v>13023</v>
      </c>
      <c r="L985" t="s">
        <v>5487</v>
      </c>
    </row>
    <row r="986" spans="1:12">
      <c r="A986">
        <v>0</v>
      </c>
      <c r="B986">
        <v>0</v>
      </c>
      <c r="C986">
        <v>0</v>
      </c>
      <c r="D986">
        <f t="shared" si="15"/>
        <v>0</v>
      </c>
      <c r="E986" t="s">
        <v>940</v>
      </c>
      <c r="F986" t="s">
        <v>10523</v>
      </c>
      <c r="H986" t="s">
        <v>2684</v>
      </c>
      <c r="I986" t="s">
        <v>5490</v>
      </c>
      <c r="K986" t="s">
        <v>13024</v>
      </c>
      <c r="L986" t="s">
        <v>5489</v>
      </c>
    </row>
    <row r="987" spans="1:12">
      <c r="A987">
        <v>0</v>
      </c>
      <c r="B987">
        <v>0</v>
      </c>
      <c r="C987">
        <v>0</v>
      </c>
      <c r="D987">
        <f t="shared" si="15"/>
        <v>0</v>
      </c>
      <c r="E987" t="s">
        <v>941</v>
      </c>
      <c r="F987" t="s">
        <v>941</v>
      </c>
      <c r="H987" t="s">
        <v>2611</v>
      </c>
      <c r="K987" t="s">
        <v>13025</v>
      </c>
      <c r="L987" t="s">
        <v>5491</v>
      </c>
    </row>
    <row r="988" spans="1:12">
      <c r="A988">
        <v>0</v>
      </c>
      <c r="B988">
        <v>0</v>
      </c>
      <c r="C988">
        <v>0</v>
      </c>
      <c r="D988">
        <f t="shared" si="15"/>
        <v>0</v>
      </c>
      <c r="E988" t="s">
        <v>942</v>
      </c>
      <c r="F988" t="s">
        <v>10524</v>
      </c>
      <c r="G988" t="s">
        <v>5493</v>
      </c>
      <c r="H988" t="s">
        <v>2971</v>
      </c>
      <c r="I988" t="s">
        <v>5494</v>
      </c>
      <c r="K988" t="s">
        <v>13026</v>
      </c>
      <c r="L988" t="s">
        <v>5492</v>
      </c>
    </row>
    <row r="989" spans="1:12">
      <c r="A989">
        <v>0</v>
      </c>
      <c r="B989">
        <v>0</v>
      </c>
      <c r="C989">
        <v>0</v>
      </c>
      <c r="D989">
        <f t="shared" si="15"/>
        <v>0</v>
      </c>
      <c r="E989" t="s">
        <v>943</v>
      </c>
      <c r="F989" t="s">
        <v>10525</v>
      </c>
      <c r="G989" t="s">
        <v>5495</v>
      </c>
      <c r="H989" t="s">
        <v>5496</v>
      </c>
      <c r="I989" t="s">
        <v>5497</v>
      </c>
      <c r="K989" t="s">
        <v>13027</v>
      </c>
      <c r="L989" t="s">
        <v>13028</v>
      </c>
    </row>
    <row r="990" spans="1:12">
      <c r="A990">
        <v>992610000</v>
      </c>
      <c r="B990">
        <v>661250000</v>
      </c>
      <c r="C990">
        <v>449210000</v>
      </c>
      <c r="D990">
        <f t="shared" si="15"/>
        <v>661250000</v>
      </c>
      <c r="E990" t="s">
        <v>944</v>
      </c>
      <c r="F990" t="s">
        <v>10526</v>
      </c>
      <c r="G990" t="s">
        <v>2511</v>
      </c>
      <c r="H990" t="s">
        <v>2800</v>
      </c>
      <c r="I990" t="s">
        <v>3772</v>
      </c>
      <c r="K990" t="s">
        <v>12455</v>
      </c>
      <c r="L990" t="s">
        <v>13029</v>
      </c>
    </row>
    <row r="991" spans="1:12">
      <c r="A991">
        <v>6093000</v>
      </c>
      <c r="B991">
        <v>17531000</v>
      </c>
      <c r="C991">
        <v>20140000</v>
      </c>
      <c r="D991">
        <f t="shared" si="15"/>
        <v>17531000</v>
      </c>
      <c r="E991" t="s">
        <v>945</v>
      </c>
      <c r="F991" t="s">
        <v>10527</v>
      </c>
      <c r="G991" t="s">
        <v>5499</v>
      </c>
      <c r="H991" t="s">
        <v>5500</v>
      </c>
      <c r="I991" t="s">
        <v>5501</v>
      </c>
      <c r="K991" t="s">
        <v>13030</v>
      </c>
      <c r="L991" t="s">
        <v>5498</v>
      </c>
    </row>
    <row r="992" spans="1:12">
      <c r="A992">
        <v>328300000</v>
      </c>
      <c r="B992">
        <v>367950000</v>
      </c>
      <c r="C992">
        <v>622220000</v>
      </c>
      <c r="D992">
        <f t="shared" si="15"/>
        <v>367950000</v>
      </c>
      <c r="E992" t="s">
        <v>946</v>
      </c>
      <c r="F992" t="s">
        <v>10528</v>
      </c>
      <c r="G992" t="s">
        <v>2511</v>
      </c>
      <c r="H992" t="s">
        <v>2712</v>
      </c>
      <c r="I992" t="s">
        <v>2713</v>
      </c>
      <c r="K992" t="s">
        <v>12118</v>
      </c>
      <c r="L992" t="s">
        <v>13031</v>
      </c>
    </row>
    <row r="993" spans="1:12">
      <c r="A993">
        <v>19253000</v>
      </c>
      <c r="B993">
        <v>14203000</v>
      </c>
      <c r="C993">
        <v>13520000</v>
      </c>
      <c r="D993">
        <f t="shared" si="15"/>
        <v>14203000</v>
      </c>
      <c r="E993" t="s">
        <v>947</v>
      </c>
      <c r="F993" t="s">
        <v>10529</v>
      </c>
      <c r="G993" t="s">
        <v>5503</v>
      </c>
      <c r="H993" t="s">
        <v>2893</v>
      </c>
      <c r="I993" t="s">
        <v>4692</v>
      </c>
      <c r="K993" t="s">
        <v>13032</v>
      </c>
      <c r="L993" t="s">
        <v>5502</v>
      </c>
    </row>
    <row r="994" spans="1:12">
      <c r="A994">
        <v>0</v>
      </c>
      <c r="B994">
        <v>0</v>
      </c>
      <c r="C994">
        <v>0</v>
      </c>
      <c r="D994">
        <f t="shared" si="15"/>
        <v>0</v>
      </c>
      <c r="E994" t="s">
        <v>948</v>
      </c>
      <c r="F994" t="s">
        <v>10530</v>
      </c>
      <c r="G994" t="s">
        <v>5505</v>
      </c>
      <c r="H994" t="s">
        <v>5410</v>
      </c>
      <c r="I994" t="s">
        <v>5506</v>
      </c>
      <c r="J994" t="s">
        <v>2789</v>
      </c>
      <c r="K994" t="s">
        <v>13033</v>
      </c>
      <c r="L994" t="s">
        <v>5504</v>
      </c>
    </row>
    <row r="995" spans="1:12">
      <c r="A995">
        <v>12354000</v>
      </c>
      <c r="B995">
        <v>15553000</v>
      </c>
      <c r="C995">
        <v>10686000</v>
      </c>
      <c r="D995">
        <f t="shared" si="15"/>
        <v>12354000</v>
      </c>
      <c r="E995" t="s">
        <v>949</v>
      </c>
      <c r="F995" t="s">
        <v>10531</v>
      </c>
      <c r="G995" t="s">
        <v>5508</v>
      </c>
      <c r="H995" t="s">
        <v>5373</v>
      </c>
      <c r="I995" t="s">
        <v>5509</v>
      </c>
      <c r="K995" t="s">
        <v>13034</v>
      </c>
      <c r="L995" t="s">
        <v>5507</v>
      </c>
    </row>
    <row r="996" spans="1:12">
      <c r="A996">
        <v>0</v>
      </c>
      <c r="B996">
        <v>0</v>
      </c>
      <c r="C996">
        <v>5763400</v>
      </c>
      <c r="D996">
        <f t="shared" si="15"/>
        <v>0</v>
      </c>
      <c r="E996" t="s">
        <v>950</v>
      </c>
      <c r="F996" t="s">
        <v>10532</v>
      </c>
      <c r="G996" t="s">
        <v>13035</v>
      </c>
      <c r="H996" t="s">
        <v>2550</v>
      </c>
      <c r="I996" t="s">
        <v>5511</v>
      </c>
      <c r="K996" t="s">
        <v>13036</v>
      </c>
      <c r="L996" t="s">
        <v>5510</v>
      </c>
    </row>
    <row r="997" spans="1:12">
      <c r="A997">
        <v>131320000</v>
      </c>
      <c r="B997">
        <v>126280000</v>
      </c>
      <c r="C997">
        <v>113930000</v>
      </c>
      <c r="D997">
        <f t="shared" si="15"/>
        <v>126280000</v>
      </c>
      <c r="E997" t="s">
        <v>951</v>
      </c>
      <c r="F997" t="s">
        <v>10533</v>
      </c>
      <c r="G997" t="s">
        <v>5513</v>
      </c>
      <c r="H997" t="s">
        <v>5514</v>
      </c>
      <c r="I997" t="s">
        <v>4564</v>
      </c>
      <c r="K997" t="s">
        <v>13037</v>
      </c>
      <c r="L997" t="s">
        <v>5512</v>
      </c>
    </row>
    <row r="998" spans="1:12">
      <c r="A998">
        <v>0</v>
      </c>
      <c r="B998">
        <v>23129000</v>
      </c>
      <c r="C998">
        <v>22516000</v>
      </c>
      <c r="D998">
        <f t="shared" si="15"/>
        <v>22516000</v>
      </c>
      <c r="E998" t="s">
        <v>952</v>
      </c>
      <c r="F998" t="s">
        <v>10534</v>
      </c>
      <c r="G998" t="s">
        <v>4827</v>
      </c>
      <c r="H998" t="s">
        <v>3182</v>
      </c>
      <c r="I998" t="s">
        <v>5516</v>
      </c>
      <c r="K998" t="s">
        <v>13038</v>
      </c>
      <c r="L998" t="s">
        <v>5515</v>
      </c>
    </row>
    <row r="999" spans="1:12">
      <c r="A999">
        <v>47459000</v>
      </c>
      <c r="B999">
        <v>81293000</v>
      </c>
      <c r="C999">
        <v>71568000</v>
      </c>
      <c r="D999">
        <f t="shared" si="15"/>
        <v>71568000</v>
      </c>
      <c r="E999" t="s">
        <v>953</v>
      </c>
      <c r="F999" t="s">
        <v>10535</v>
      </c>
      <c r="G999" t="s">
        <v>5518</v>
      </c>
      <c r="H999" t="s">
        <v>5519</v>
      </c>
      <c r="I999" t="s">
        <v>5520</v>
      </c>
      <c r="J999" t="s">
        <v>5521</v>
      </c>
      <c r="K999" t="s">
        <v>13039</v>
      </c>
      <c r="L999" t="s">
        <v>5517</v>
      </c>
    </row>
    <row r="1000" spans="1:12">
      <c r="A1000">
        <v>0</v>
      </c>
      <c r="B1000">
        <v>0</v>
      </c>
      <c r="C1000">
        <v>0</v>
      </c>
      <c r="D1000">
        <f t="shared" si="15"/>
        <v>0</v>
      </c>
      <c r="E1000" t="s">
        <v>954</v>
      </c>
      <c r="F1000" t="s">
        <v>10536</v>
      </c>
      <c r="G1000" t="s">
        <v>5523</v>
      </c>
      <c r="H1000" t="s">
        <v>5524</v>
      </c>
      <c r="I1000" t="s">
        <v>5525</v>
      </c>
      <c r="J1000" t="s">
        <v>5526</v>
      </c>
      <c r="K1000" t="s">
        <v>13040</v>
      </c>
      <c r="L1000" t="s">
        <v>5522</v>
      </c>
    </row>
    <row r="1001" spans="1:12">
      <c r="A1001">
        <v>78622000</v>
      </c>
      <c r="B1001">
        <v>116030000</v>
      </c>
      <c r="C1001">
        <v>115530000</v>
      </c>
      <c r="D1001">
        <f t="shared" si="15"/>
        <v>115530000</v>
      </c>
      <c r="E1001" t="s">
        <v>955</v>
      </c>
      <c r="F1001" t="s">
        <v>10537</v>
      </c>
      <c r="G1001" t="s">
        <v>5528</v>
      </c>
      <c r="H1001" t="s">
        <v>5529</v>
      </c>
      <c r="I1001" t="s">
        <v>5530</v>
      </c>
      <c r="K1001" t="s">
        <v>13041</v>
      </c>
      <c r="L1001" t="s">
        <v>5527</v>
      </c>
    </row>
    <row r="1002" spans="1:12">
      <c r="A1002">
        <v>0</v>
      </c>
      <c r="B1002">
        <v>0</v>
      </c>
      <c r="C1002">
        <v>0</v>
      </c>
      <c r="D1002">
        <f t="shared" si="15"/>
        <v>0</v>
      </c>
      <c r="E1002" t="s">
        <v>956</v>
      </c>
      <c r="F1002" t="s">
        <v>10538</v>
      </c>
      <c r="G1002" t="s">
        <v>5532</v>
      </c>
      <c r="H1002" t="s">
        <v>5533</v>
      </c>
      <c r="I1002" t="s">
        <v>2570</v>
      </c>
      <c r="K1002" t="s">
        <v>13042</v>
      </c>
      <c r="L1002" t="s">
        <v>5531</v>
      </c>
    </row>
    <row r="1003" spans="1:12">
      <c r="A1003">
        <v>17790000</v>
      </c>
      <c r="B1003">
        <v>22801000</v>
      </c>
      <c r="C1003">
        <v>20493000</v>
      </c>
      <c r="D1003">
        <f t="shared" si="15"/>
        <v>20493000</v>
      </c>
      <c r="E1003" t="s">
        <v>957</v>
      </c>
      <c r="F1003" t="s">
        <v>957</v>
      </c>
      <c r="H1003" t="s">
        <v>5535</v>
      </c>
      <c r="K1003" t="s">
        <v>13043</v>
      </c>
      <c r="L1003" t="s">
        <v>5534</v>
      </c>
    </row>
    <row r="1004" spans="1:12">
      <c r="A1004">
        <v>0</v>
      </c>
      <c r="B1004">
        <v>0</v>
      </c>
      <c r="C1004">
        <v>0</v>
      </c>
      <c r="D1004">
        <f t="shared" si="15"/>
        <v>0</v>
      </c>
      <c r="E1004" t="s">
        <v>958</v>
      </c>
      <c r="F1004" t="s">
        <v>10539</v>
      </c>
      <c r="G1004" t="s">
        <v>5537</v>
      </c>
      <c r="H1004" t="s">
        <v>5538</v>
      </c>
      <c r="I1004" t="s">
        <v>2870</v>
      </c>
      <c r="K1004" t="s">
        <v>13044</v>
      </c>
      <c r="L1004" t="s">
        <v>5536</v>
      </c>
    </row>
    <row r="1005" spans="1:12">
      <c r="A1005">
        <v>26824000</v>
      </c>
      <c r="B1005">
        <v>22942000</v>
      </c>
      <c r="C1005">
        <v>17050000</v>
      </c>
      <c r="D1005">
        <f t="shared" si="15"/>
        <v>22942000</v>
      </c>
      <c r="E1005" t="s">
        <v>959</v>
      </c>
      <c r="F1005" t="s">
        <v>10540</v>
      </c>
      <c r="G1005" t="s">
        <v>2723</v>
      </c>
      <c r="H1005" t="s">
        <v>5540</v>
      </c>
      <c r="I1005" t="s">
        <v>2725</v>
      </c>
      <c r="K1005" t="s">
        <v>13045</v>
      </c>
      <c r="L1005" t="s">
        <v>5539</v>
      </c>
    </row>
    <row r="1006" spans="1:12">
      <c r="A1006">
        <v>11181000</v>
      </c>
      <c r="B1006">
        <v>8540000</v>
      </c>
      <c r="C1006">
        <v>12515000</v>
      </c>
      <c r="D1006">
        <f t="shared" si="15"/>
        <v>11181000</v>
      </c>
      <c r="E1006" t="s">
        <v>960</v>
      </c>
      <c r="F1006" t="s">
        <v>10541</v>
      </c>
      <c r="G1006" t="s">
        <v>5542</v>
      </c>
      <c r="H1006" t="s">
        <v>5543</v>
      </c>
      <c r="I1006" t="s">
        <v>2668</v>
      </c>
      <c r="J1006" t="s">
        <v>5544</v>
      </c>
      <c r="K1006" t="s">
        <v>13046</v>
      </c>
      <c r="L1006" t="s">
        <v>5541</v>
      </c>
    </row>
    <row r="1007" spans="1:12">
      <c r="A1007">
        <v>3033600</v>
      </c>
      <c r="B1007">
        <v>0</v>
      </c>
      <c r="C1007">
        <v>4640900</v>
      </c>
      <c r="D1007">
        <f t="shared" si="15"/>
        <v>3033600</v>
      </c>
      <c r="E1007" t="s">
        <v>961</v>
      </c>
      <c r="F1007" t="s">
        <v>10542</v>
      </c>
      <c r="G1007" t="s">
        <v>3977</v>
      </c>
      <c r="H1007" t="s">
        <v>3978</v>
      </c>
      <c r="I1007" t="s">
        <v>5546</v>
      </c>
      <c r="J1007" t="s">
        <v>5547</v>
      </c>
      <c r="K1007" t="s">
        <v>13047</v>
      </c>
      <c r="L1007" t="s">
        <v>5545</v>
      </c>
    </row>
    <row r="1008" spans="1:12">
      <c r="A1008">
        <v>0</v>
      </c>
      <c r="B1008">
        <v>0</v>
      </c>
      <c r="C1008">
        <v>0</v>
      </c>
      <c r="D1008">
        <f t="shared" si="15"/>
        <v>0</v>
      </c>
      <c r="E1008" t="s">
        <v>962</v>
      </c>
      <c r="F1008" t="s">
        <v>10543</v>
      </c>
      <c r="G1008" t="s">
        <v>5549</v>
      </c>
      <c r="H1008" t="s">
        <v>2631</v>
      </c>
      <c r="I1008" t="s">
        <v>2989</v>
      </c>
      <c r="K1008" t="s">
        <v>13048</v>
      </c>
      <c r="L1008" t="s">
        <v>5548</v>
      </c>
    </row>
    <row r="1009" spans="1:12">
      <c r="A1009">
        <v>0</v>
      </c>
      <c r="B1009">
        <v>0</v>
      </c>
      <c r="C1009">
        <v>824390</v>
      </c>
      <c r="D1009">
        <f t="shared" si="15"/>
        <v>0</v>
      </c>
      <c r="E1009" t="s">
        <v>963</v>
      </c>
      <c r="F1009" t="s">
        <v>10544</v>
      </c>
      <c r="G1009" t="s">
        <v>5551</v>
      </c>
      <c r="H1009" t="s">
        <v>5552</v>
      </c>
      <c r="I1009" t="s">
        <v>5553</v>
      </c>
      <c r="K1009" t="s">
        <v>13049</v>
      </c>
      <c r="L1009" t="s">
        <v>5550</v>
      </c>
    </row>
    <row r="1010" spans="1:12">
      <c r="A1010">
        <v>0</v>
      </c>
      <c r="B1010">
        <v>0</v>
      </c>
      <c r="C1010">
        <v>0</v>
      </c>
      <c r="D1010">
        <f t="shared" si="15"/>
        <v>0</v>
      </c>
      <c r="E1010" t="s">
        <v>964</v>
      </c>
      <c r="F1010" t="s">
        <v>10545</v>
      </c>
      <c r="G1010" t="s">
        <v>5555</v>
      </c>
      <c r="H1010" t="s">
        <v>5556</v>
      </c>
      <c r="I1010" t="s">
        <v>5557</v>
      </c>
      <c r="K1010" t="s">
        <v>13050</v>
      </c>
      <c r="L1010" t="s">
        <v>5554</v>
      </c>
    </row>
    <row r="1011" spans="1:12">
      <c r="A1011">
        <v>1748500</v>
      </c>
      <c r="B1011">
        <v>5656700</v>
      </c>
      <c r="C1011">
        <v>11183000</v>
      </c>
      <c r="D1011">
        <f t="shared" si="15"/>
        <v>5656700</v>
      </c>
      <c r="E1011" t="s">
        <v>965</v>
      </c>
      <c r="F1011" t="s">
        <v>10546</v>
      </c>
      <c r="G1011" t="s">
        <v>5209</v>
      </c>
      <c r="H1011" t="s">
        <v>5559</v>
      </c>
      <c r="I1011" t="s">
        <v>5560</v>
      </c>
      <c r="K1011" t="s">
        <v>13051</v>
      </c>
      <c r="L1011" t="s">
        <v>5558</v>
      </c>
    </row>
    <row r="1012" spans="1:12">
      <c r="A1012">
        <v>0</v>
      </c>
      <c r="B1012">
        <v>0</v>
      </c>
      <c r="C1012">
        <v>0</v>
      </c>
      <c r="D1012">
        <f t="shared" si="15"/>
        <v>0</v>
      </c>
      <c r="E1012" t="s">
        <v>966</v>
      </c>
      <c r="F1012" t="s">
        <v>966</v>
      </c>
      <c r="H1012" t="s">
        <v>5562</v>
      </c>
      <c r="K1012" t="s">
        <v>5562</v>
      </c>
      <c r="L1012" t="s">
        <v>5561</v>
      </c>
    </row>
    <row r="1013" spans="1:12">
      <c r="A1013">
        <v>0</v>
      </c>
      <c r="B1013">
        <v>0</v>
      </c>
      <c r="C1013">
        <v>0</v>
      </c>
      <c r="D1013">
        <f t="shared" si="15"/>
        <v>0</v>
      </c>
      <c r="E1013" t="s">
        <v>967</v>
      </c>
      <c r="F1013" t="s">
        <v>10547</v>
      </c>
      <c r="G1013" t="s">
        <v>5564</v>
      </c>
      <c r="H1013" t="s">
        <v>2538</v>
      </c>
      <c r="J1013" t="s">
        <v>5565</v>
      </c>
      <c r="K1013" t="s">
        <v>13052</v>
      </c>
      <c r="L1013" t="s">
        <v>5563</v>
      </c>
    </row>
    <row r="1014" spans="1:12">
      <c r="A1014">
        <v>0</v>
      </c>
      <c r="B1014">
        <v>0</v>
      </c>
      <c r="C1014">
        <v>0</v>
      </c>
      <c r="D1014">
        <f t="shared" si="15"/>
        <v>0</v>
      </c>
      <c r="E1014" t="s">
        <v>968</v>
      </c>
      <c r="F1014" t="s">
        <v>10548</v>
      </c>
      <c r="H1014" t="s">
        <v>2611</v>
      </c>
      <c r="I1014" t="s">
        <v>5242</v>
      </c>
      <c r="K1014" t="s">
        <v>2611</v>
      </c>
      <c r="L1014" t="s">
        <v>5566</v>
      </c>
    </row>
    <row r="1015" spans="1:12">
      <c r="A1015">
        <v>0</v>
      </c>
      <c r="B1015">
        <v>0</v>
      </c>
      <c r="C1015">
        <v>0</v>
      </c>
      <c r="D1015">
        <f t="shared" si="15"/>
        <v>0</v>
      </c>
      <c r="E1015" t="s">
        <v>969</v>
      </c>
      <c r="F1015" t="s">
        <v>10549</v>
      </c>
      <c r="G1015" t="s">
        <v>5568</v>
      </c>
      <c r="H1015" t="s">
        <v>5569</v>
      </c>
      <c r="I1015" t="s">
        <v>3273</v>
      </c>
      <c r="K1015" t="s">
        <v>13053</v>
      </c>
      <c r="L1015" t="s">
        <v>5567</v>
      </c>
    </row>
    <row r="1016" spans="1:12">
      <c r="A1016">
        <v>12861000</v>
      </c>
      <c r="B1016">
        <v>20857000</v>
      </c>
      <c r="C1016">
        <v>30150000</v>
      </c>
      <c r="D1016">
        <f t="shared" si="15"/>
        <v>20857000</v>
      </c>
      <c r="E1016" t="s">
        <v>970</v>
      </c>
      <c r="F1016" t="s">
        <v>10550</v>
      </c>
      <c r="G1016" t="s">
        <v>5571</v>
      </c>
      <c r="H1016" t="s">
        <v>3752</v>
      </c>
      <c r="I1016" t="s">
        <v>5572</v>
      </c>
      <c r="K1016" t="s">
        <v>13054</v>
      </c>
      <c r="L1016" t="s">
        <v>5570</v>
      </c>
    </row>
    <row r="1017" spans="1:12">
      <c r="A1017">
        <v>11112000</v>
      </c>
      <c r="B1017">
        <v>29494000</v>
      </c>
      <c r="C1017">
        <v>24407000</v>
      </c>
      <c r="D1017">
        <f t="shared" si="15"/>
        <v>24407000</v>
      </c>
      <c r="E1017" t="s">
        <v>971</v>
      </c>
      <c r="F1017" t="s">
        <v>10551</v>
      </c>
      <c r="G1017" t="s">
        <v>7553</v>
      </c>
      <c r="H1017" t="s">
        <v>5574</v>
      </c>
      <c r="I1017" t="s">
        <v>2678</v>
      </c>
      <c r="K1017" t="s">
        <v>13055</v>
      </c>
      <c r="L1017" t="s">
        <v>5573</v>
      </c>
    </row>
    <row r="1018" spans="1:12">
      <c r="A1018">
        <v>0</v>
      </c>
      <c r="B1018">
        <v>11881000</v>
      </c>
      <c r="C1018">
        <v>10929000</v>
      </c>
      <c r="D1018">
        <f t="shared" si="15"/>
        <v>10929000</v>
      </c>
      <c r="E1018" t="s">
        <v>972</v>
      </c>
      <c r="F1018" t="s">
        <v>10552</v>
      </c>
      <c r="G1018" t="s">
        <v>5576</v>
      </c>
      <c r="H1018" t="s">
        <v>5577</v>
      </c>
      <c r="I1018" t="s">
        <v>2743</v>
      </c>
      <c r="K1018" t="s">
        <v>13056</v>
      </c>
      <c r="L1018" t="s">
        <v>5575</v>
      </c>
    </row>
    <row r="1019" spans="1:12">
      <c r="A1019">
        <v>0</v>
      </c>
      <c r="B1019">
        <v>0</v>
      </c>
      <c r="C1019">
        <v>0</v>
      </c>
      <c r="D1019">
        <f t="shared" si="15"/>
        <v>0</v>
      </c>
      <c r="E1019" t="s">
        <v>973</v>
      </c>
      <c r="F1019" t="s">
        <v>10553</v>
      </c>
      <c r="G1019" t="s">
        <v>5579</v>
      </c>
      <c r="H1019" t="s">
        <v>5580</v>
      </c>
      <c r="I1019" t="s">
        <v>5581</v>
      </c>
      <c r="K1019" t="s">
        <v>13057</v>
      </c>
      <c r="L1019" t="s">
        <v>5578</v>
      </c>
    </row>
    <row r="1020" spans="1:12">
      <c r="A1020">
        <v>0</v>
      </c>
      <c r="B1020">
        <v>0</v>
      </c>
      <c r="C1020">
        <v>0</v>
      </c>
      <c r="D1020">
        <f t="shared" si="15"/>
        <v>0</v>
      </c>
      <c r="E1020" t="s">
        <v>974</v>
      </c>
      <c r="F1020" t="s">
        <v>10554</v>
      </c>
      <c r="G1020" t="s">
        <v>5583</v>
      </c>
      <c r="H1020" t="s">
        <v>5584</v>
      </c>
      <c r="I1020" t="s">
        <v>5585</v>
      </c>
      <c r="K1020" t="s">
        <v>13058</v>
      </c>
      <c r="L1020" t="s">
        <v>5582</v>
      </c>
    </row>
    <row r="1021" spans="1:12">
      <c r="A1021">
        <v>0</v>
      </c>
      <c r="B1021">
        <v>0</v>
      </c>
      <c r="C1021">
        <v>0</v>
      </c>
      <c r="D1021">
        <f t="shared" si="15"/>
        <v>0</v>
      </c>
      <c r="E1021" t="s">
        <v>975</v>
      </c>
      <c r="F1021" t="s">
        <v>10555</v>
      </c>
      <c r="G1021" t="s">
        <v>5587</v>
      </c>
      <c r="H1021" t="s">
        <v>5588</v>
      </c>
      <c r="I1021" t="s">
        <v>5589</v>
      </c>
      <c r="K1021" t="s">
        <v>13059</v>
      </c>
      <c r="L1021" t="s">
        <v>5586</v>
      </c>
    </row>
    <row r="1022" spans="1:12">
      <c r="A1022">
        <v>0</v>
      </c>
      <c r="B1022">
        <v>0</v>
      </c>
      <c r="C1022">
        <v>0</v>
      </c>
      <c r="D1022">
        <f t="shared" si="15"/>
        <v>0</v>
      </c>
      <c r="E1022" t="s">
        <v>976</v>
      </c>
      <c r="F1022" t="s">
        <v>10556</v>
      </c>
      <c r="G1022" t="s">
        <v>5591</v>
      </c>
      <c r="H1022" t="s">
        <v>5592</v>
      </c>
      <c r="I1022" t="s">
        <v>2539</v>
      </c>
      <c r="K1022" t="s">
        <v>13060</v>
      </c>
      <c r="L1022" t="s">
        <v>5590</v>
      </c>
    </row>
    <row r="1023" spans="1:12">
      <c r="A1023">
        <v>299700000</v>
      </c>
      <c r="B1023">
        <v>280760000</v>
      </c>
      <c r="C1023">
        <v>297650000</v>
      </c>
      <c r="D1023">
        <f t="shared" si="15"/>
        <v>297650000</v>
      </c>
      <c r="E1023" t="s">
        <v>977</v>
      </c>
      <c r="F1023" t="s">
        <v>10557</v>
      </c>
      <c r="G1023" t="s">
        <v>5257</v>
      </c>
      <c r="H1023" t="s">
        <v>2698</v>
      </c>
      <c r="I1023" t="s">
        <v>2699</v>
      </c>
      <c r="K1023" t="s">
        <v>12941</v>
      </c>
      <c r="L1023" t="s">
        <v>13061</v>
      </c>
    </row>
    <row r="1024" spans="1:12">
      <c r="A1024">
        <v>0</v>
      </c>
      <c r="B1024">
        <v>0</v>
      </c>
      <c r="C1024">
        <v>12590000</v>
      </c>
      <c r="D1024">
        <f t="shared" si="15"/>
        <v>0</v>
      </c>
      <c r="E1024" t="s">
        <v>978</v>
      </c>
      <c r="F1024" t="s">
        <v>10558</v>
      </c>
      <c r="G1024" t="s">
        <v>5594</v>
      </c>
      <c r="H1024" t="s">
        <v>5595</v>
      </c>
      <c r="I1024" t="s">
        <v>5596</v>
      </c>
      <c r="J1024" t="s">
        <v>5597</v>
      </c>
      <c r="K1024" t="s">
        <v>13062</v>
      </c>
      <c r="L1024" t="s">
        <v>5593</v>
      </c>
    </row>
    <row r="1025" spans="1:12">
      <c r="A1025">
        <v>714820000</v>
      </c>
      <c r="B1025">
        <v>646540000</v>
      </c>
      <c r="C1025">
        <v>582370000</v>
      </c>
      <c r="D1025">
        <f t="shared" si="15"/>
        <v>646540000</v>
      </c>
      <c r="E1025" t="s">
        <v>979</v>
      </c>
      <c r="F1025" t="s">
        <v>10559</v>
      </c>
      <c r="G1025" t="s">
        <v>2511</v>
      </c>
      <c r="H1025" t="s">
        <v>2800</v>
      </c>
      <c r="I1025" t="s">
        <v>2713</v>
      </c>
      <c r="K1025" t="s">
        <v>12455</v>
      </c>
      <c r="L1025" t="s">
        <v>13063</v>
      </c>
    </row>
    <row r="1026" spans="1:12">
      <c r="A1026">
        <v>0</v>
      </c>
      <c r="B1026">
        <v>0</v>
      </c>
      <c r="C1026">
        <v>0</v>
      </c>
      <c r="D1026">
        <f t="shared" si="15"/>
        <v>0</v>
      </c>
      <c r="E1026" t="s">
        <v>980</v>
      </c>
      <c r="F1026" t="s">
        <v>10560</v>
      </c>
      <c r="G1026" t="s">
        <v>5599</v>
      </c>
      <c r="H1026" t="s">
        <v>5600</v>
      </c>
      <c r="I1026" t="s">
        <v>5601</v>
      </c>
      <c r="K1026" t="s">
        <v>13064</v>
      </c>
      <c r="L1026" t="s">
        <v>5598</v>
      </c>
    </row>
    <row r="1027" spans="1:12">
      <c r="A1027">
        <v>0</v>
      </c>
      <c r="B1027">
        <v>0</v>
      </c>
      <c r="C1027">
        <v>0</v>
      </c>
      <c r="D1027">
        <f t="shared" ref="D1027:D1090" si="16">MEDIAN(A1027:C1027)</f>
        <v>0</v>
      </c>
      <c r="E1027" t="s">
        <v>981</v>
      </c>
      <c r="F1027" t="s">
        <v>10561</v>
      </c>
      <c r="G1027" t="s">
        <v>5603</v>
      </c>
      <c r="H1027" t="s">
        <v>4252</v>
      </c>
      <c r="I1027" t="s">
        <v>5604</v>
      </c>
      <c r="K1027" t="s">
        <v>13065</v>
      </c>
      <c r="L1027" t="s">
        <v>5602</v>
      </c>
    </row>
    <row r="1028" spans="1:12">
      <c r="A1028">
        <v>0</v>
      </c>
      <c r="B1028">
        <v>0</v>
      </c>
      <c r="C1028">
        <v>0</v>
      </c>
      <c r="D1028">
        <f t="shared" si="16"/>
        <v>0</v>
      </c>
      <c r="E1028" t="s">
        <v>982</v>
      </c>
      <c r="F1028" t="s">
        <v>10562</v>
      </c>
      <c r="G1028" t="s">
        <v>5606</v>
      </c>
      <c r="H1028" t="s">
        <v>2611</v>
      </c>
      <c r="I1028" t="s">
        <v>4564</v>
      </c>
      <c r="K1028" t="s">
        <v>13066</v>
      </c>
      <c r="L1028" t="s">
        <v>5605</v>
      </c>
    </row>
    <row r="1029" spans="1:12">
      <c r="A1029">
        <v>11068000</v>
      </c>
      <c r="B1029">
        <v>10762000</v>
      </c>
      <c r="C1029">
        <v>18271000</v>
      </c>
      <c r="D1029">
        <f t="shared" si="16"/>
        <v>11068000</v>
      </c>
      <c r="E1029" t="s">
        <v>983</v>
      </c>
      <c r="F1029" t="s">
        <v>10563</v>
      </c>
      <c r="G1029" t="s">
        <v>5608</v>
      </c>
      <c r="H1029" t="s">
        <v>2767</v>
      </c>
      <c r="I1029" t="s">
        <v>2539</v>
      </c>
      <c r="J1029" t="s">
        <v>2768</v>
      </c>
      <c r="K1029" t="s">
        <v>13067</v>
      </c>
      <c r="L1029" t="s">
        <v>5607</v>
      </c>
    </row>
    <row r="1030" spans="1:12">
      <c r="A1030">
        <v>17181000</v>
      </c>
      <c r="B1030">
        <v>11048000</v>
      </c>
      <c r="C1030">
        <v>14503000</v>
      </c>
      <c r="D1030">
        <f t="shared" si="16"/>
        <v>14503000</v>
      </c>
      <c r="E1030" t="s">
        <v>984</v>
      </c>
      <c r="F1030" t="s">
        <v>10564</v>
      </c>
      <c r="G1030" t="s">
        <v>5610</v>
      </c>
      <c r="H1030" t="s">
        <v>2611</v>
      </c>
      <c r="K1030" t="s">
        <v>13068</v>
      </c>
      <c r="L1030" t="s">
        <v>5609</v>
      </c>
    </row>
    <row r="1031" spans="1:12">
      <c r="A1031">
        <v>0</v>
      </c>
      <c r="B1031">
        <v>0</v>
      </c>
      <c r="C1031">
        <v>0</v>
      </c>
      <c r="D1031">
        <f t="shared" si="16"/>
        <v>0</v>
      </c>
      <c r="E1031" t="s">
        <v>985</v>
      </c>
      <c r="F1031" t="s">
        <v>10565</v>
      </c>
      <c r="H1031" t="s">
        <v>3131</v>
      </c>
      <c r="I1031" t="s">
        <v>4606</v>
      </c>
      <c r="K1031" t="s">
        <v>13069</v>
      </c>
      <c r="L1031" t="s">
        <v>5611</v>
      </c>
    </row>
    <row r="1032" spans="1:12">
      <c r="A1032">
        <v>366060000</v>
      </c>
      <c r="B1032">
        <v>357310000</v>
      </c>
      <c r="C1032">
        <v>346510000</v>
      </c>
      <c r="D1032">
        <f t="shared" si="16"/>
        <v>357310000</v>
      </c>
      <c r="E1032" t="s">
        <v>986</v>
      </c>
      <c r="F1032" t="s">
        <v>10566</v>
      </c>
      <c r="G1032" t="s">
        <v>2773</v>
      </c>
      <c r="H1032" t="s">
        <v>5612</v>
      </c>
      <c r="I1032" t="s">
        <v>2798</v>
      </c>
      <c r="K1032" t="s">
        <v>13070</v>
      </c>
      <c r="L1032" t="s">
        <v>13071</v>
      </c>
    </row>
    <row r="1033" spans="1:12">
      <c r="A1033">
        <v>0</v>
      </c>
      <c r="B1033">
        <v>0</v>
      </c>
      <c r="C1033">
        <v>0</v>
      </c>
      <c r="D1033">
        <f t="shared" si="16"/>
        <v>0</v>
      </c>
      <c r="E1033" t="s">
        <v>987</v>
      </c>
      <c r="F1033" t="s">
        <v>10567</v>
      </c>
      <c r="G1033" t="s">
        <v>5614</v>
      </c>
      <c r="H1033" t="s">
        <v>5615</v>
      </c>
      <c r="I1033" t="s">
        <v>5616</v>
      </c>
      <c r="K1033" t="s">
        <v>13072</v>
      </c>
      <c r="L1033" t="s">
        <v>5613</v>
      </c>
    </row>
    <row r="1034" spans="1:12">
      <c r="A1034">
        <v>0</v>
      </c>
      <c r="B1034">
        <v>0</v>
      </c>
      <c r="C1034">
        <v>0</v>
      </c>
      <c r="D1034">
        <f t="shared" si="16"/>
        <v>0</v>
      </c>
      <c r="E1034" t="s">
        <v>988</v>
      </c>
      <c r="F1034" t="s">
        <v>10568</v>
      </c>
      <c r="G1034" t="s">
        <v>5618</v>
      </c>
      <c r="H1034" t="s">
        <v>2497</v>
      </c>
      <c r="I1034" t="s">
        <v>5619</v>
      </c>
      <c r="K1034" t="s">
        <v>13073</v>
      </c>
      <c r="L1034" t="s">
        <v>5617</v>
      </c>
    </row>
    <row r="1035" spans="1:12">
      <c r="A1035">
        <v>0</v>
      </c>
      <c r="B1035">
        <v>0</v>
      </c>
      <c r="C1035">
        <v>0</v>
      </c>
      <c r="D1035">
        <f t="shared" si="16"/>
        <v>0</v>
      </c>
      <c r="E1035" t="s">
        <v>989</v>
      </c>
      <c r="F1035" t="s">
        <v>10569</v>
      </c>
      <c r="G1035" t="s">
        <v>5621</v>
      </c>
      <c r="H1035" t="s">
        <v>4476</v>
      </c>
      <c r="I1035" t="s">
        <v>4477</v>
      </c>
      <c r="K1035" t="s">
        <v>13074</v>
      </c>
      <c r="L1035" t="s">
        <v>5620</v>
      </c>
    </row>
    <row r="1036" spans="1:12">
      <c r="A1036">
        <v>0</v>
      </c>
      <c r="B1036">
        <v>0</v>
      </c>
      <c r="C1036">
        <v>0</v>
      </c>
      <c r="D1036">
        <f t="shared" si="16"/>
        <v>0</v>
      </c>
      <c r="E1036" t="s">
        <v>990</v>
      </c>
      <c r="F1036" t="s">
        <v>10570</v>
      </c>
      <c r="G1036" t="s">
        <v>5623</v>
      </c>
      <c r="H1036" t="s">
        <v>2538</v>
      </c>
      <c r="K1036" t="s">
        <v>13075</v>
      </c>
      <c r="L1036" t="s">
        <v>5622</v>
      </c>
    </row>
    <row r="1037" spans="1:12">
      <c r="A1037">
        <v>0</v>
      </c>
      <c r="B1037">
        <v>0</v>
      </c>
      <c r="C1037">
        <v>0</v>
      </c>
      <c r="D1037">
        <f t="shared" si="16"/>
        <v>0</v>
      </c>
      <c r="E1037" t="s">
        <v>991</v>
      </c>
      <c r="F1037" t="s">
        <v>10571</v>
      </c>
      <c r="G1037" t="s">
        <v>5625</v>
      </c>
      <c r="H1037" t="s">
        <v>5626</v>
      </c>
      <c r="I1037" t="s">
        <v>2743</v>
      </c>
      <c r="K1037" t="s">
        <v>13076</v>
      </c>
      <c r="L1037" t="s">
        <v>5624</v>
      </c>
    </row>
    <row r="1038" spans="1:12">
      <c r="A1038">
        <v>0</v>
      </c>
      <c r="B1038">
        <v>0</v>
      </c>
      <c r="C1038">
        <v>0</v>
      </c>
      <c r="D1038">
        <f t="shared" si="16"/>
        <v>0</v>
      </c>
      <c r="E1038" t="s">
        <v>992</v>
      </c>
      <c r="F1038" t="s">
        <v>10572</v>
      </c>
      <c r="G1038" t="s">
        <v>5628</v>
      </c>
      <c r="H1038" t="s">
        <v>5629</v>
      </c>
      <c r="I1038" t="s">
        <v>5630</v>
      </c>
      <c r="K1038" t="s">
        <v>13077</v>
      </c>
      <c r="L1038" t="s">
        <v>5627</v>
      </c>
    </row>
    <row r="1039" spans="1:12">
      <c r="A1039">
        <v>237250000</v>
      </c>
      <c r="B1039">
        <v>225780000</v>
      </c>
      <c r="C1039">
        <v>268880000</v>
      </c>
      <c r="D1039">
        <f t="shared" si="16"/>
        <v>237250000</v>
      </c>
      <c r="E1039" t="s">
        <v>993</v>
      </c>
      <c r="F1039" t="s">
        <v>10573</v>
      </c>
      <c r="G1039" t="s">
        <v>5631</v>
      </c>
      <c r="H1039" t="s">
        <v>2698</v>
      </c>
      <c r="I1039" t="s">
        <v>2699</v>
      </c>
      <c r="K1039" t="s">
        <v>13078</v>
      </c>
      <c r="L1039" t="s">
        <v>13079</v>
      </c>
    </row>
    <row r="1040" spans="1:12">
      <c r="A1040">
        <v>25433000</v>
      </c>
      <c r="B1040">
        <v>36965000</v>
      </c>
      <c r="C1040">
        <v>38611000</v>
      </c>
      <c r="D1040">
        <f t="shared" si="16"/>
        <v>36965000</v>
      </c>
      <c r="E1040" t="s">
        <v>994</v>
      </c>
      <c r="F1040" t="s">
        <v>10574</v>
      </c>
      <c r="G1040" t="s">
        <v>5633</v>
      </c>
      <c r="H1040" t="s">
        <v>2497</v>
      </c>
      <c r="I1040" t="s">
        <v>2504</v>
      </c>
      <c r="K1040" t="s">
        <v>13080</v>
      </c>
      <c r="L1040" t="s">
        <v>5632</v>
      </c>
    </row>
    <row r="1041" spans="1:12">
      <c r="A1041">
        <v>0</v>
      </c>
      <c r="B1041">
        <v>0</v>
      </c>
      <c r="C1041">
        <v>0</v>
      </c>
      <c r="D1041">
        <f t="shared" si="16"/>
        <v>0</v>
      </c>
      <c r="E1041" t="s">
        <v>995</v>
      </c>
      <c r="F1041" t="s">
        <v>10575</v>
      </c>
      <c r="G1041" t="s">
        <v>5635</v>
      </c>
      <c r="H1041" t="s">
        <v>2538</v>
      </c>
      <c r="I1041" t="s">
        <v>2539</v>
      </c>
      <c r="K1041" t="s">
        <v>13081</v>
      </c>
      <c r="L1041" t="s">
        <v>5634</v>
      </c>
    </row>
    <row r="1042" spans="1:12">
      <c r="A1042">
        <v>0</v>
      </c>
      <c r="B1042">
        <v>0</v>
      </c>
      <c r="C1042">
        <v>0</v>
      </c>
      <c r="D1042">
        <f t="shared" si="16"/>
        <v>0</v>
      </c>
      <c r="E1042" t="s">
        <v>996</v>
      </c>
      <c r="F1042" t="s">
        <v>10576</v>
      </c>
      <c r="G1042" t="s">
        <v>5637</v>
      </c>
      <c r="H1042" t="s">
        <v>2534</v>
      </c>
      <c r="I1042" t="s">
        <v>5638</v>
      </c>
      <c r="K1042" t="s">
        <v>13082</v>
      </c>
      <c r="L1042" t="s">
        <v>5636</v>
      </c>
    </row>
    <row r="1043" spans="1:12">
      <c r="A1043">
        <v>0</v>
      </c>
      <c r="B1043">
        <v>0</v>
      </c>
      <c r="C1043">
        <v>0</v>
      </c>
      <c r="D1043">
        <f t="shared" si="16"/>
        <v>0</v>
      </c>
      <c r="E1043" t="s">
        <v>997</v>
      </c>
      <c r="F1043" t="s">
        <v>10577</v>
      </c>
      <c r="G1043" t="s">
        <v>5640</v>
      </c>
      <c r="H1043" t="s">
        <v>5641</v>
      </c>
      <c r="I1043" t="s">
        <v>5642</v>
      </c>
      <c r="K1043" t="s">
        <v>13083</v>
      </c>
      <c r="L1043" t="s">
        <v>5639</v>
      </c>
    </row>
    <row r="1044" spans="1:12">
      <c r="A1044">
        <v>0</v>
      </c>
      <c r="B1044">
        <v>0</v>
      </c>
      <c r="C1044">
        <v>2270000</v>
      </c>
      <c r="D1044">
        <f t="shared" si="16"/>
        <v>0</v>
      </c>
      <c r="E1044" t="s">
        <v>998</v>
      </c>
      <c r="F1044" t="s">
        <v>10578</v>
      </c>
      <c r="G1044" t="s">
        <v>4548</v>
      </c>
      <c r="H1044" t="s">
        <v>2662</v>
      </c>
      <c r="I1044" t="s">
        <v>5644</v>
      </c>
      <c r="J1044" t="s">
        <v>5645</v>
      </c>
      <c r="K1044" t="s">
        <v>13084</v>
      </c>
      <c r="L1044" t="s">
        <v>5643</v>
      </c>
    </row>
    <row r="1045" spans="1:12">
      <c r="A1045">
        <v>43121000</v>
      </c>
      <c r="B1045">
        <v>44125000</v>
      </c>
      <c r="C1045">
        <v>13111000</v>
      </c>
      <c r="D1045">
        <f t="shared" si="16"/>
        <v>43121000</v>
      </c>
      <c r="E1045" t="s">
        <v>999</v>
      </c>
      <c r="F1045" t="s">
        <v>10579</v>
      </c>
      <c r="G1045" t="s">
        <v>5647</v>
      </c>
      <c r="H1045" t="s">
        <v>2684</v>
      </c>
      <c r="I1045" t="s">
        <v>5648</v>
      </c>
      <c r="K1045" t="s">
        <v>13085</v>
      </c>
      <c r="L1045" t="s">
        <v>5646</v>
      </c>
    </row>
    <row r="1046" spans="1:12">
      <c r="A1046">
        <v>0</v>
      </c>
      <c r="B1046">
        <v>0</v>
      </c>
      <c r="C1046">
        <v>0</v>
      </c>
      <c r="D1046">
        <f t="shared" si="16"/>
        <v>0</v>
      </c>
      <c r="E1046" t="s">
        <v>1000</v>
      </c>
      <c r="F1046" t="s">
        <v>10580</v>
      </c>
      <c r="G1046" t="s">
        <v>5650</v>
      </c>
      <c r="H1046" t="s">
        <v>5651</v>
      </c>
      <c r="I1046" t="s">
        <v>5652</v>
      </c>
      <c r="K1046" t="s">
        <v>13086</v>
      </c>
      <c r="L1046" t="s">
        <v>5649</v>
      </c>
    </row>
    <row r="1047" spans="1:12">
      <c r="A1047">
        <v>0</v>
      </c>
      <c r="B1047">
        <v>0</v>
      </c>
      <c r="C1047">
        <v>0</v>
      </c>
      <c r="D1047">
        <f t="shared" si="16"/>
        <v>0</v>
      </c>
      <c r="E1047" t="s">
        <v>1001</v>
      </c>
      <c r="F1047" t="s">
        <v>10581</v>
      </c>
      <c r="G1047" t="s">
        <v>5654</v>
      </c>
      <c r="H1047" t="s">
        <v>3006</v>
      </c>
      <c r="I1047" t="s">
        <v>5490</v>
      </c>
      <c r="K1047" t="s">
        <v>13087</v>
      </c>
      <c r="L1047" t="s">
        <v>5653</v>
      </c>
    </row>
    <row r="1048" spans="1:12">
      <c r="A1048">
        <v>0</v>
      </c>
      <c r="B1048">
        <v>0</v>
      </c>
      <c r="C1048">
        <v>4978000</v>
      </c>
      <c r="D1048">
        <f t="shared" si="16"/>
        <v>0</v>
      </c>
      <c r="E1048" t="s">
        <v>1002</v>
      </c>
      <c r="F1048" t="s">
        <v>10582</v>
      </c>
      <c r="G1048" t="s">
        <v>5656</v>
      </c>
      <c r="H1048" t="s">
        <v>5657</v>
      </c>
      <c r="K1048" t="s">
        <v>13088</v>
      </c>
      <c r="L1048" t="s">
        <v>5655</v>
      </c>
    </row>
    <row r="1049" spans="1:12">
      <c r="A1049">
        <v>6208400</v>
      </c>
      <c r="B1049">
        <v>5449700</v>
      </c>
      <c r="C1049">
        <v>7778000</v>
      </c>
      <c r="D1049">
        <f t="shared" si="16"/>
        <v>6208400</v>
      </c>
      <c r="E1049" t="s">
        <v>1003</v>
      </c>
      <c r="F1049" t="s">
        <v>10583</v>
      </c>
      <c r="G1049" t="s">
        <v>5659</v>
      </c>
      <c r="H1049" t="s">
        <v>5660</v>
      </c>
      <c r="I1049" t="s">
        <v>2539</v>
      </c>
      <c r="K1049" t="s">
        <v>13089</v>
      </c>
      <c r="L1049" t="s">
        <v>5658</v>
      </c>
    </row>
    <row r="1050" spans="1:12">
      <c r="A1050">
        <v>0</v>
      </c>
      <c r="B1050">
        <v>0</v>
      </c>
      <c r="C1050">
        <v>0</v>
      </c>
      <c r="D1050">
        <f t="shared" si="16"/>
        <v>0</v>
      </c>
      <c r="E1050" t="s">
        <v>1004</v>
      </c>
      <c r="F1050" t="s">
        <v>10584</v>
      </c>
      <c r="H1050" t="s">
        <v>2534</v>
      </c>
      <c r="I1050" t="s">
        <v>5662</v>
      </c>
      <c r="K1050" t="s">
        <v>2534</v>
      </c>
      <c r="L1050" t="s">
        <v>5661</v>
      </c>
    </row>
    <row r="1051" spans="1:12">
      <c r="A1051">
        <v>0</v>
      </c>
      <c r="B1051">
        <v>0</v>
      </c>
      <c r="C1051">
        <v>0</v>
      </c>
      <c r="D1051">
        <f t="shared" si="16"/>
        <v>0</v>
      </c>
      <c r="E1051" t="s">
        <v>1005</v>
      </c>
      <c r="F1051" t="s">
        <v>10585</v>
      </c>
      <c r="G1051" t="s">
        <v>5664</v>
      </c>
      <c r="H1051" t="s">
        <v>2777</v>
      </c>
      <c r="J1051" t="s">
        <v>5665</v>
      </c>
      <c r="K1051" t="s">
        <v>13090</v>
      </c>
      <c r="L1051" t="s">
        <v>5663</v>
      </c>
    </row>
    <row r="1052" spans="1:12">
      <c r="A1052">
        <v>3325000</v>
      </c>
      <c r="B1052">
        <v>10846000</v>
      </c>
      <c r="C1052">
        <v>7875700</v>
      </c>
      <c r="D1052">
        <f t="shared" si="16"/>
        <v>7875700</v>
      </c>
      <c r="E1052" t="s">
        <v>1006</v>
      </c>
      <c r="F1052" t="s">
        <v>10586</v>
      </c>
      <c r="G1052" t="s">
        <v>5667</v>
      </c>
      <c r="H1052" t="s">
        <v>3135</v>
      </c>
      <c r="I1052" t="s">
        <v>5668</v>
      </c>
      <c r="K1052" t="s">
        <v>13091</v>
      </c>
      <c r="L1052" t="s">
        <v>5666</v>
      </c>
    </row>
    <row r="1053" spans="1:12">
      <c r="A1053">
        <v>60154000</v>
      </c>
      <c r="B1053">
        <v>87480000</v>
      </c>
      <c r="C1053">
        <v>97522000</v>
      </c>
      <c r="D1053">
        <f t="shared" si="16"/>
        <v>87480000</v>
      </c>
      <c r="E1053" t="s">
        <v>1007</v>
      </c>
      <c r="F1053" t="s">
        <v>1007</v>
      </c>
      <c r="G1053" t="s">
        <v>4605</v>
      </c>
      <c r="H1053" t="s">
        <v>5670</v>
      </c>
      <c r="K1053" t="s">
        <v>13092</v>
      </c>
      <c r="L1053" t="s">
        <v>5669</v>
      </c>
    </row>
    <row r="1054" spans="1:12">
      <c r="A1054">
        <v>198240000</v>
      </c>
      <c r="B1054">
        <v>147710000</v>
      </c>
      <c r="C1054">
        <v>136550000</v>
      </c>
      <c r="D1054">
        <f t="shared" si="16"/>
        <v>147710000</v>
      </c>
      <c r="E1054" t="s">
        <v>2447</v>
      </c>
      <c r="F1054" t="s">
        <v>10587</v>
      </c>
      <c r="G1054" t="s">
        <v>2895</v>
      </c>
      <c r="H1054" t="s">
        <v>5612</v>
      </c>
      <c r="I1054" t="s">
        <v>2699</v>
      </c>
      <c r="K1054" t="s">
        <v>13093</v>
      </c>
      <c r="L1054" t="s">
        <v>13094</v>
      </c>
    </row>
    <row r="1055" spans="1:12">
      <c r="A1055">
        <v>14087000</v>
      </c>
      <c r="B1055">
        <v>0</v>
      </c>
      <c r="C1055">
        <v>19826000</v>
      </c>
      <c r="D1055">
        <f t="shared" si="16"/>
        <v>14087000</v>
      </c>
      <c r="E1055" t="s">
        <v>1008</v>
      </c>
      <c r="F1055" t="s">
        <v>10588</v>
      </c>
      <c r="G1055" t="s">
        <v>5672</v>
      </c>
      <c r="J1055" t="s">
        <v>5673</v>
      </c>
      <c r="K1055" t="s">
        <v>13095</v>
      </c>
      <c r="L1055" t="s">
        <v>5671</v>
      </c>
    </row>
    <row r="1056" spans="1:12">
      <c r="A1056">
        <v>5715400</v>
      </c>
      <c r="B1056">
        <v>7269800</v>
      </c>
      <c r="C1056">
        <v>13668000</v>
      </c>
      <c r="D1056">
        <f t="shared" si="16"/>
        <v>7269800</v>
      </c>
      <c r="E1056" t="s">
        <v>1009</v>
      </c>
      <c r="F1056" t="s">
        <v>10589</v>
      </c>
      <c r="G1056" t="s">
        <v>4520</v>
      </c>
      <c r="H1056" t="s">
        <v>5675</v>
      </c>
      <c r="K1056" t="s">
        <v>13096</v>
      </c>
      <c r="L1056" t="s">
        <v>5674</v>
      </c>
    </row>
    <row r="1057" spans="1:12">
      <c r="A1057">
        <v>0</v>
      </c>
      <c r="B1057">
        <v>0</v>
      </c>
      <c r="C1057">
        <v>0</v>
      </c>
      <c r="D1057">
        <f t="shared" si="16"/>
        <v>0</v>
      </c>
      <c r="E1057" t="s">
        <v>1010</v>
      </c>
      <c r="F1057" t="s">
        <v>10590</v>
      </c>
      <c r="G1057" t="s">
        <v>5677</v>
      </c>
      <c r="H1057" t="s">
        <v>5678</v>
      </c>
      <c r="I1057" t="s">
        <v>5679</v>
      </c>
      <c r="K1057" t="s">
        <v>13097</v>
      </c>
      <c r="L1057" t="s">
        <v>5676</v>
      </c>
    </row>
    <row r="1058" spans="1:12">
      <c r="A1058">
        <v>6277600</v>
      </c>
      <c r="B1058">
        <v>10640000</v>
      </c>
      <c r="C1058">
        <v>20770000</v>
      </c>
      <c r="D1058">
        <f t="shared" si="16"/>
        <v>10640000</v>
      </c>
      <c r="E1058" t="s">
        <v>1011</v>
      </c>
      <c r="F1058" t="s">
        <v>1011</v>
      </c>
      <c r="G1058" t="s">
        <v>5681</v>
      </c>
      <c r="H1058" t="s">
        <v>3135</v>
      </c>
      <c r="I1058" t="s">
        <v>5242</v>
      </c>
      <c r="K1058" t="s">
        <v>13098</v>
      </c>
      <c r="L1058" t="s">
        <v>5680</v>
      </c>
    </row>
    <row r="1059" spans="1:12">
      <c r="A1059">
        <v>0</v>
      </c>
      <c r="B1059">
        <v>0</v>
      </c>
      <c r="C1059">
        <v>0</v>
      </c>
      <c r="D1059">
        <f t="shared" si="16"/>
        <v>0</v>
      </c>
      <c r="E1059" t="s">
        <v>1012</v>
      </c>
      <c r="F1059" t="s">
        <v>10591</v>
      </c>
      <c r="G1059" t="s">
        <v>5683</v>
      </c>
      <c r="H1059" t="s">
        <v>5684</v>
      </c>
      <c r="I1059" t="s">
        <v>2725</v>
      </c>
      <c r="K1059" t="s">
        <v>13099</v>
      </c>
      <c r="L1059" t="s">
        <v>5682</v>
      </c>
    </row>
    <row r="1060" spans="1:12">
      <c r="A1060">
        <v>0</v>
      </c>
      <c r="B1060">
        <v>0</v>
      </c>
      <c r="C1060">
        <v>0</v>
      </c>
      <c r="D1060">
        <f t="shared" si="16"/>
        <v>0</v>
      </c>
      <c r="E1060" t="s">
        <v>1013</v>
      </c>
      <c r="F1060" t="s">
        <v>10592</v>
      </c>
      <c r="G1060" t="s">
        <v>5686</v>
      </c>
      <c r="H1060" t="s">
        <v>2893</v>
      </c>
      <c r="I1060" t="s">
        <v>3661</v>
      </c>
      <c r="J1060" t="s">
        <v>5687</v>
      </c>
      <c r="K1060" t="s">
        <v>13100</v>
      </c>
      <c r="L1060" t="s">
        <v>5685</v>
      </c>
    </row>
    <row r="1061" spans="1:12">
      <c r="A1061">
        <v>0</v>
      </c>
      <c r="B1061">
        <v>0</v>
      </c>
      <c r="C1061">
        <v>0</v>
      </c>
      <c r="D1061">
        <f t="shared" si="16"/>
        <v>0</v>
      </c>
      <c r="E1061" t="s">
        <v>1014</v>
      </c>
      <c r="F1061" t="s">
        <v>10593</v>
      </c>
      <c r="G1061" t="s">
        <v>5689</v>
      </c>
      <c r="H1061" t="s">
        <v>4524</v>
      </c>
      <c r="I1061" t="s">
        <v>2678</v>
      </c>
      <c r="K1061" t="s">
        <v>13101</v>
      </c>
      <c r="L1061" t="s">
        <v>5688</v>
      </c>
    </row>
    <row r="1062" spans="1:12">
      <c r="A1062">
        <v>0</v>
      </c>
      <c r="B1062">
        <v>0</v>
      </c>
      <c r="C1062">
        <v>0</v>
      </c>
      <c r="D1062">
        <f t="shared" si="16"/>
        <v>0</v>
      </c>
      <c r="E1062" t="s">
        <v>1015</v>
      </c>
      <c r="F1062" t="s">
        <v>10594</v>
      </c>
      <c r="G1062" t="s">
        <v>4548</v>
      </c>
      <c r="H1062" t="s">
        <v>5691</v>
      </c>
      <c r="I1062" t="s">
        <v>5692</v>
      </c>
      <c r="K1062" t="s">
        <v>13102</v>
      </c>
      <c r="L1062" t="s">
        <v>5690</v>
      </c>
    </row>
    <row r="1063" spans="1:12">
      <c r="A1063">
        <v>0</v>
      </c>
      <c r="B1063">
        <v>0</v>
      </c>
      <c r="C1063">
        <v>0</v>
      </c>
      <c r="D1063">
        <f t="shared" si="16"/>
        <v>0</v>
      </c>
      <c r="E1063" t="s">
        <v>1016</v>
      </c>
      <c r="F1063" t="s">
        <v>10595</v>
      </c>
      <c r="G1063" t="s">
        <v>5694</v>
      </c>
      <c r="H1063" t="s">
        <v>2538</v>
      </c>
      <c r="K1063" t="s">
        <v>13103</v>
      </c>
      <c r="L1063" t="s">
        <v>5693</v>
      </c>
    </row>
    <row r="1064" spans="1:12">
      <c r="A1064">
        <v>0</v>
      </c>
      <c r="B1064">
        <v>0</v>
      </c>
      <c r="C1064">
        <v>0</v>
      </c>
      <c r="D1064">
        <f t="shared" si="16"/>
        <v>0</v>
      </c>
      <c r="E1064" t="s">
        <v>1017</v>
      </c>
      <c r="F1064" t="s">
        <v>10596</v>
      </c>
      <c r="G1064" t="s">
        <v>3493</v>
      </c>
      <c r="H1064" t="s">
        <v>2492</v>
      </c>
      <c r="I1064" t="s">
        <v>5120</v>
      </c>
      <c r="J1064" t="s">
        <v>2494</v>
      </c>
      <c r="K1064" t="s">
        <v>13104</v>
      </c>
      <c r="L1064" t="s">
        <v>5695</v>
      </c>
    </row>
    <row r="1065" spans="1:12">
      <c r="A1065">
        <v>20671000</v>
      </c>
      <c r="B1065">
        <v>28595000</v>
      </c>
      <c r="C1065">
        <v>24400000</v>
      </c>
      <c r="D1065">
        <f t="shared" si="16"/>
        <v>24400000</v>
      </c>
      <c r="E1065" t="s">
        <v>1018</v>
      </c>
      <c r="F1065" t="s">
        <v>10597</v>
      </c>
      <c r="G1065" t="s">
        <v>5697</v>
      </c>
      <c r="H1065" t="s">
        <v>5698</v>
      </c>
      <c r="I1065" t="s">
        <v>5699</v>
      </c>
      <c r="K1065" t="s">
        <v>13105</v>
      </c>
      <c r="L1065" t="s">
        <v>5696</v>
      </c>
    </row>
    <row r="1066" spans="1:12">
      <c r="A1066">
        <v>0</v>
      </c>
      <c r="B1066">
        <v>0</v>
      </c>
      <c r="C1066">
        <v>0</v>
      </c>
      <c r="D1066">
        <f t="shared" si="16"/>
        <v>0</v>
      </c>
      <c r="E1066" t="s">
        <v>1019</v>
      </c>
      <c r="F1066" t="s">
        <v>10598</v>
      </c>
      <c r="G1066" t="s">
        <v>5701</v>
      </c>
      <c r="H1066" t="s">
        <v>4095</v>
      </c>
      <c r="I1066" t="s">
        <v>4096</v>
      </c>
      <c r="K1066" t="s">
        <v>13106</v>
      </c>
      <c r="L1066" t="s">
        <v>5700</v>
      </c>
    </row>
    <row r="1067" spans="1:12">
      <c r="A1067">
        <v>151540000</v>
      </c>
      <c r="B1067">
        <v>247720000</v>
      </c>
      <c r="C1067">
        <v>375730000</v>
      </c>
      <c r="D1067">
        <f t="shared" si="16"/>
        <v>247720000</v>
      </c>
      <c r="E1067" t="s">
        <v>1020</v>
      </c>
      <c r="F1067" t="s">
        <v>10599</v>
      </c>
      <c r="G1067" t="s">
        <v>2511</v>
      </c>
      <c r="H1067" t="s">
        <v>2800</v>
      </c>
      <c r="I1067" t="s">
        <v>3857</v>
      </c>
      <c r="K1067" t="s">
        <v>12455</v>
      </c>
      <c r="L1067" t="s">
        <v>13107</v>
      </c>
    </row>
    <row r="1068" spans="1:12">
      <c r="A1068">
        <v>0</v>
      </c>
      <c r="B1068">
        <v>0</v>
      </c>
      <c r="C1068">
        <v>0</v>
      </c>
      <c r="D1068">
        <f t="shared" si="16"/>
        <v>0</v>
      </c>
      <c r="E1068" t="s">
        <v>1021</v>
      </c>
      <c r="F1068" t="s">
        <v>10600</v>
      </c>
      <c r="G1068" t="s">
        <v>5703</v>
      </c>
      <c r="H1068" t="s">
        <v>5704</v>
      </c>
      <c r="K1068" t="s">
        <v>13108</v>
      </c>
      <c r="L1068" t="s">
        <v>5702</v>
      </c>
    </row>
    <row r="1069" spans="1:12">
      <c r="A1069">
        <v>0</v>
      </c>
      <c r="B1069">
        <v>0</v>
      </c>
      <c r="C1069">
        <v>0</v>
      </c>
      <c r="D1069">
        <f t="shared" si="16"/>
        <v>0</v>
      </c>
      <c r="E1069" t="s">
        <v>1022</v>
      </c>
      <c r="F1069" t="s">
        <v>10601</v>
      </c>
      <c r="G1069" t="s">
        <v>13109</v>
      </c>
      <c r="H1069" t="s">
        <v>2677</v>
      </c>
      <c r="I1069" t="s">
        <v>2678</v>
      </c>
      <c r="K1069" t="s">
        <v>13110</v>
      </c>
      <c r="L1069" t="s">
        <v>5705</v>
      </c>
    </row>
    <row r="1070" spans="1:12">
      <c r="A1070">
        <v>0</v>
      </c>
      <c r="B1070">
        <v>0</v>
      </c>
      <c r="C1070">
        <v>0</v>
      </c>
      <c r="D1070">
        <f t="shared" si="16"/>
        <v>0</v>
      </c>
      <c r="E1070" t="s">
        <v>1023</v>
      </c>
      <c r="F1070" t="s">
        <v>10602</v>
      </c>
      <c r="G1070" t="s">
        <v>5707</v>
      </c>
      <c r="H1070" t="s">
        <v>3131</v>
      </c>
      <c r="J1070" t="s">
        <v>5708</v>
      </c>
      <c r="K1070" t="s">
        <v>13111</v>
      </c>
      <c r="L1070" t="s">
        <v>5706</v>
      </c>
    </row>
    <row r="1071" spans="1:12">
      <c r="A1071">
        <v>0</v>
      </c>
      <c r="B1071">
        <v>10188000</v>
      </c>
      <c r="C1071">
        <v>3169900</v>
      </c>
      <c r="D1071">
        <f t="shared" si="16"/>
        <v>3169900</v>
      </c>
      <c r="E1071" t="s">
        <v>1024</v>
      </c>
      <c r="F1071" t="s">
        <v>10603</v>
      </c>
      <c r="G1071" t="s">
        <v>5710</v>
      </c>
      <c r="H1071" t="s">
        <v>5711</v>
      </c>
      <c r="I1071" t="s">
        <v>2539</v>
      </c>
      <c r="K1071" t="s">
        <v>13112</v>
      </c>
      <c r="L1071" t="s">
        <v>5709</v>
      </c>
    </row>
    <row r="1072" spans="1:12">
      <c r="A1072">
        <v>28339000</v>
      </c>
      <c r="B1072">
        <v>41739000</v>
      </c>
      <c r="C1072">
        <v>45623000</v>
      </c>
      <c r="D1072">
        <f t="shared" si="16"/>
        <v>41739000</v>
      </c>
      <c r="E1072" t="s">
        <v>1025</v>
      </c>
      <c r="F1072" t="s">
        <v>10604</v>
      </c>
      <c r="G1072" t="s">
        <v>5713</v>
      </c>
      <c r="H1072" t="s">
        <v>4152</v>
      </c>
      <c r="I1072" t="s">
        <v>2870</v>
      </c>
      <c r="K1072" t="s">
        <v>13113</v>
      </c>
      <c r="L1072" t="s">
        <v>5712</v>
      </c>
    </row>
    <row r="1073" spans="1:12">
      <c r="A1073">
        <v>0</v>
      </c>
      <c r="B1073">
        <v>0</v>
      </c>
      <c r="C1073">
        <v>0</v>
      </c>
      <c r="D1073">
        <f t="shared" si="16"/>
        <v>0</v>
      </c>
      <c r="E1073" t="s">
        <v>1026</v>
      </c>
      <c r="F1073" t="s">
        <v>10605</v>
      </c>
      <c r="G1073" t="s">
        <v>5715</v>
      </c>
      <c r="H1073" t="s">
        <v>3563</v>
      </c>
      <c r="I1073" t="s">
        <v>2646</v>
      </c>
      <c r="K1073" t="s">
        <v>13114</v>
      </c>
      <c r="L1073" t="s">
        <v>5714</v>
      </c>
    </row>
    <row r="1074" spans="1:12">
      <c r="A1074">
        <v>0</v>
      </c>
      <c r="B1074">
        <v>0</v>
      </c>
      <c r="C1074">
        <v>0</v>
      </c>
      <c r="D1074">
        <f t="shared" si="16"/>
        <v>0</v>
      </c>
      <c r="E1074" t="s">
        <v>1027</v>
      </c>
      <c r="F1074" t="s">
        <v>10606</v>
      </c>
      <c r="G1074" t="s">
        <v>5717</v>
      </c>
      <c r="H1074" t="s">
        <v>5718</v>
      </c>
      <c r="I1074" t="s">
        <v>5719</v>
      </c>
      <c r="K1074" t="s">
        <v>13115</v>
      </c>
      <c r="L1074" t="s">
        <v>5716</v>
      </c>
    </row>
    <row r="1075" spans="1:12">
      <c r="A1075">
        <v>0</v>
      </c>
      <c r="B1075">
        <v>0</v>
      </c>
      <c r="C1075">
        <v>0</v>
      </c>
      <c r="D1075">
        <f t="shared" si="16"/>
        <v>0</v>
      </c>
      <c r="E1075" t="s">
        <v>1028</v>
      </c>
      <c r="F1075" t="s">
        <v>10607</v>
      </c>
      <c r="G1075" t="s">
        <v>5721</v>
      </c>
      <c r="H1075" t="s">
        <v>5722</v>
      </c>
      <c r="I1075" t="s">
        <v>5723</v>
      </c>
      <c r="J1075" t="s">
        <v>5724</v>
      </c>
      <c r="K1075" t="s">
        <v>13116</v>
      </c>
      <c r="L1075" t="s">
        <v>5720</v>
      </c>
    </row>
    <row r="1076" spans="1:12">
      <c r="A1076">
        <v>0</v>
      </c>
      <c r="B1076">
        <v>16868000</v>
      </c>
      <c r="C1076">
        <v>17517000</v>
      </c>
      <c r="D1076">
        <f t="shared" si="16"/>
        <v>16868000</v>
      </c>
      <c r="E1076" t="s">
        <v>1029</v>
      </c>
      <c r="F1076" t="s">
        <v>10608</v>
      </c>
      <c r="G1076" t="s">
        <v>13117</v>
      </c>
      <c r="H1076" t="s">
        <v>5726</v>
      </c>
      <c r="I1076" t="s">
        <v>5727</v>
      </c>
      <c r="K1076" t="s">
        <v>13118</v>
      </c>
      <c r="L1076" t="s">
        <v>5725</v>
      </c>
    </row>
    <row r="1077" spans="1:12">
      <c r="A1077">
        <v>0</v>
      </c>
      <c r="B1077">
        <v>0</v>
      </c>
      <c r="C1077">
        <v>0</v>
      </c>
      <c r="D1077">
        <f t="shared" si="16"/>
        <v>0</v>
      </c>
      <c r="E1077" t="s">
        <v>1030</v>
      </c>
      <c r="F1077" t="s">
        <v>10609</v>
      </c>
      <c r="G1077" t="s">
        <v>5729</v>
      </c>
      <c r="H1077" t="s">
        <v>2538</v>
      </c>
      <c r="J1077" t="s">
        <v>5730</v>
      </c>
      <c r="K1077" t="s">
        <v>13119</v>
      </c>
      <c r="L1077" t="s">
        <v>5728</v>
      </c>
    </row>
    <row r="1078" spans="1:12">
      <c r="A1078">
        <v>0</v>
      </c>
      <c r="B1078">
        <v>0</v>
      </c>
      <c r="C1078">
        <v>0</v>
      </c>
      <c r="D1078">
        <f t="shared" si="16"/>
        <v>0</v>
      </c>
      <c r="E1078" t="s">
        <v>1031</v>
      </c>
      <c r="F1078" t="s">
        <v>10610</v>
      </c>
      <c r="G1078" t="s">
        <v>5732</v>
      </c>
      <c r="H1078" t="s">
        <v>5733</v>
      </c>
      <c r="I1078" t="s">
        <v>5734</v>
      </c>
      <c r="K1078" t="s">
        <v>13120</v>
      </c>
      <c r="L1078" t="s">
        <v>5731</v>
      </c>
    </row>
    <row r="1079" spans="1:12">
      <c r="A1079">
        <v>2435800</v>
      </c>
      <c r="B1079">
        <v>11689000</v>
      </c>
      <c r="C1079">
        <v>14155000</v>
      </c>
      <c r="D1079">
        <f t="shared" si="16"/>
        <v>11689000</v>
      </c>
      <c r="E1079" t="s">
        <v>1032</v>
      </c>
      <c r="F1079" t="s">
        <v>10611</v>
      </c>
      <c r="G1079" t="s">
        <v>5736</v>
      </c>
      <c r="H1079" t="s">
        <v>5737</v>
      </c>
      <c r="I1079" t="s">
        <v>3940</v>
      </c>
      <c r="K1079" t="s">
        <v>13121</v>
      </c>
      <c r="L1079" t="s">
        <v>5735</v>
      </c>
    </row>
    <row r="1080" spans="1:12">
      <c r="A1080">
        <v>0</v>
      </c>
      <c r="B1080">
        <v>0</v>
      </c>
      <c r="C1080">
        <v>0</v>
      </c>
      <c r="D1080">
        <f t="shared" si="16"/>
        <v>0</v>
      </c>
      <c r="E1080" t="s">
        <v>1033</v>
      </c>
      <c r="F1080" t="s">
        <v>10612</v>
      </c>
      <c r="G1080" t="s">
        <v>5739</v>
      </c>
      <c r="H1080" t="s">
        <v>5740</v>
      </c>
      <c r="I1080" t="s">
        <v>4143</v>
      </c>
      <c r="K1080" t="s">
        <v>13122</v>
      </c>
      <c r="L1080" t="s">
        <v>5738</v>
      </c>
    </row>
    <row r="1081" spans="1:12">
      <c r="A1081">
        <v>0</v>
      </c>
      <c r="B1081">
        <v>0</v>
      </c>
      <c r="C1081">
        <v>0</v>
      </c>
      <c r="D1081">
        <f t="shared" si="16"/>
        <v>0</v>
      </c>
      <c r="E1081" t="s">
        <v>1034</v>
      </c>
      <c r="F1081" t="s">
        <v>10613</v>
      </c>
      <c r="G1081" t="s">
        <v>3782</v>
      </c>
      <c r="H1081" t="s">
        <v>5742</v>
      </c>
      <c r="I1081" t="s">
        <v>5743</v>
      </c>
      <c r="K1081" t="s">
        <v>13123</v>
      </c>
      <c r="L1081" t="s">
        <v>5741</v>
      </c>
    </row>
    <row r="1082" spans="1:12">
      <c r="A1082">
        <v>0</v>
      </c>
      <c r="B1082">
        <v>0</v>
      </c>
      <c r="C1082">
        <v>0</v>
      </c>
      <c r="D1082">
        <f t="shared" si="16"/>
        <v>0</v>
      </c>
      <c r="E1082" t="s">
        <v>1035</v>
      </c>
      <c r="F1082" t="s">
        <v>10614</v>
      </c>
      <c r="G1082" t="s">
        <v>5745</v>
      </c>
      <c r="H1082" t="s">
        <v>3469</v>
      </c>
      <c r="I1082" t="s">
        <v>2570</v>
      </c>
      <c r="K1082" t="s">
        <v>13124</v>
      </c>
      <c r="L1082" t="s">
        <v>5744</v>
      </c>
    </row>
    <row r="1083" spans="1:12">
      <c r="A1083">
        <v>0</v>
      </c>
      <c r="B1083">
        <v>0</v>
      </c>
      <c r="C1083">
        <v>0</v>
      </c>
      <c r="D1083">
        <f t="shared" si="16"/>
        <v>0</v>
      </c>
      <c r="E1083" t="s">
        <v>1036</v>
      </c>
      <c r="F1083" t="s">
        <v>10615</v>
      </c>
      <c r="G1083" t="s">
        <v>5747</v>
      </c>
      <c r="H1083" t="s">
        <v>5748</v>
      </c>
      <c r="I1083" t="s">
        <v>5749</v>
      </c>
      <c r="K1083" t="s">
        <v>13125</v>
      </c>
      <c r="L1083" t="s">
        <v>5746</v>
      </c>
    </row>
    <row r="1084" spans="1:12">
      <c r="A1084">
        <v>19904000</v>
      </c>
      <c r="B1084">
        <v>17479000</v>
      </c>
      <c r="C1084">
        <v>17685000</v>
      </c>
      <c r="D1084">
        <f t="shared" si="16"/>
        <v>17685000</v>
      </c>
      <c r="E1084" t="s">
        <v>1037</v>
      </c>
      <c r="F1084" t="s">
        <v>10616</v>
      </c>
      <c r="G1084" t="s">
        <v>5751</v>
      </c>
      <c r="H1084" t="s">
        <v>5752</v>
      </c>
      <c r="I1084" t="s">
        <v>5753</v>
      </c>
      <c r="K1084" t="s">
        <v>13126</v>
      </c>
      <c r="L1084" t="s">
        <v>5750</v>
      </c>
    </row>
    <row r="1085" spans="1:12">
      <c r="A1085">
        <v>0</v>
      </c>
      <c r="B1085">
        <v>0</v>
      </c>
      <c r="C1085">
        <v>0</v>
      </c>
      <c r="D1085">
        <f t="shared" si="16"/>
        <v>0</v>
      </c>
      <c r="E1085" t="s">
        <v>1038</v>
      </c>
      <c r="F1085" t="s">
        <v>10617</v>
      </c>
      <c r="G1085" t="s">
        <v>5755</v>
      </c>
      <c r="H1085" t="s">
        <v>5756</v>
      </c>
      <c r="K1085" t="s">
        <v>13127</v>
      </c>
      <c r="L1085" t="s">
        <v>5754</v>
      </c>
    </row>
    <row r="1086" spans="1:12">
      <c r="A1086">
        <v>25700000</v>
      </c>
      <c r="B1086">
        <v>19653000</v>
      </c>
      <c r="C1086">
        <v>26874000</v>
      </c>
      <c r="D1086">
        <f t="shared" si="16"/>
        <v>25700000</v>
      </c>
      <c r="E1086" t="s">
        <v>1039</v>
      </c>
      <c r="F1086" t="s">
        <v>10618</v>
      </c>
      <c r="G1086" t="s">
        <v>5758</v>
      </c>
      <c r="H1086" t="s">
        <v>2569</v>
      </c>
      <c r="I1086" t="s">
        <v>5759</v>
      </c>
      <c r="K1086" t="s">
        <v>13128</v>
      </c>
      <c r="L1086" t="s">
        <v>5757</v>
      </c>
    </row>
    <row r="1087" spans="1:12">
      <c r="A1087">
        <v>194910000</v>
      </c>
      <c r="B1087">
        <v>184820000</v>
      </c>
      <c r="C1087">
        <v>163510000</v>
      </c>
      <c r="D1087">
        <f t="shared" si="16"/>
        <v>184820000</v>
      </c>
      <c r="E1087" t="s">
        <v>1040</v>
      </c>
      <c r="F1087" t="s">
        <v>10619</v>
      </c>
      <c r="G1087" t="s">
        <v>5761</v>
      </c>
      <c r="H1087" t="s">
        <v>5762</v>
      </c>
      <c r="I1087" t="s">
        <v>5763</v>
      </c>
      <c r="K1087" t="s">
        <v>13129</v>
      </c>
      <c r="L1087" t="s">
        <v>5760</v>
      </c>
    </row>
    <row r="1088" spans="1:12">
      <c r="A1088">
        <v>0</v>
      </c>
      <c r="B1088">
        <v>0</v>
      </c>
      <c r="C1088">
        <v>0</v>
      </c>
      <c r="D1088">
        <f t="shared" si="16"/>
        <v>0</v>
      </c>
      <c r="E1088" t="s">
        <v>1041</v>
      </c>
      <c r="F1088" t="s">
        <v>10620</v>
      </c>
      <c r="G1088" t="s">
        <v>5765</v>
      </c>
      <c r="H1088" t="s">
        <v>2684</v>
      </c>
      <c r="I1088" t="s">
        <v>3147</v>
      </c>
      <c r="K1088" t="s">
        <v>13130</v>
      </c>
      <c r="L1088" t="s">
        <v>5764</v>
      </c>
    </row>
    <row r="1089" spans="1:12">
      <c r="A1089">
        <v>0</v>
      </c>
      <c r="B1089">
        <v>0</v>
      </c>
      <c r="C1089">
        <v>0</v>
      </c>
      <c r="D1089">
        <f t="shared" si="16"/>
        <v>0</v>
      </c>
      <c r="E1089" t="s">
        <v>1042</v>
      </c>
      <c r="F1089" t="s">
        <v>10621</v>
      </c>
      <c r="G1089" t="s">
        <v>5767</v>
      </c>
      <c r="H1089" t="s">
        <v>5768</v>
      </c>
      <c r="I1089" t="s">
        <v>5769</v>
      </c>
      <c r="K1089" t="s">
        <v>13131</v>
      </c>
      <c r="L1089" t="s">
        <v>5766</v>
      </c>
    </row>
    <row r="1090" spans="1:12">
      <c r="A1090">
        <v>3874000</v>
      </c>
      <c r="B1090">
        <v>5301600</v>
      </c>
      <c r="C1090">
        <v>15985000</v>
      </c>
      <c r="D1090">
        <f t="shared" si="16"/>
        <v>5301600</v>
      </c>
      <c r="E1090" t="s">
        <v>1043</v>
      </c>
      <c r="F1090" t="s">
        <v>10622</v>
      </c>
      <c r="G1090" t="s">
        <v>13132</v>
      </c>
      <c r="H1090" t="s">
        <v>5771</v>
      </c>
      <c r="I1090" t="s">
        <v>2870</v>
      </c>
      <c r="K1090" t="s">
        <v>13133</v>
      </c>
      <c r="L1090" t="s">
        <v>5770</v>
      </c>
    </row>
    <row r="1091" spans="1:12">
      <c r="A1091">
        <v>0</v>
      </c>
      <c r="B1091">
        <v>0</v>
      </c>
      <c r="C1091">
        <v>0</v>
      </c>
      <c r="D1091">
        <f t="shared" ref="D1091:D1154" si="17">MEDIAN(A1091:C1091)</f>
        <v>0</v>
      </c>
      <c r="E1091" t="s">
        <v>1044</v>
      </c>
      <c r="F1091" t="s">
        <v>10623</v>
      </c>
      <c r="G1091" t="s">
        <v>5773</v>
      </c>
      <c r="H1091" t="s">
        <v>5774</v>
      </c>
      <c r="I1091" t="s">
        <v>5775</v>
      </c>
      <c r="K1091" t="s">
        <v>13134</v>
      </c>
      <c r="L1091" t="s">
        <v>5772</v>
      </c>
    </row>
    <row r="1092" spans="1:12">
      <c r="A1092">
        <v>0</v>
      </c>
      <c r="B1092">
        <v>0</v>
      </c>
      <c r="C1092">
        <v>0</v>
      </c>
      <c r="D1092">
        <f t="shared" si="17"/>
        <v>0</v>
      </c>
      <c r="E1092" t="s">
        <v>1045</v>
      </c>
      <c r="F1092" t="s">
        <v>10624</v>
      </c>
      <c r="G1092" t="s">
        <v>5777</v>
      </c>
      <c r="H1092" t="s">
        <v>2550</v>
      </c>
      <c r="I1092" t="s">
        <v>2743</v>
      </c>
      <c r="K1092" t="s">
        <v>13135</v>
      </c>
      <c r="L1092" t="s">
        <v>5776</v>
      </c>
    </row>
    <row r="1093" spans="1:12">
      <c r="A1093">
        <v>0</v>
      </c>
      <c r="B1093">
        <v>0</v>
      </c>
      <c r="C1093">
        <v>0</v>
      </c>
      <c r="D1093">
        <f t="shared" si="17"/>
        <v>0</v>
      </c>
      <c r="E1093" t="s">
        <v>1046</v>
      </c>
      <c r="F1093" t="s">
        <v>10625</v>
      </c>
      <c r="G1093" t="s">
        <v>5779</v>
      </c>
      <c r="H1093" t="s">
        <v>5780</v>
      </c>
      <c r="I1093" t="s">
        <v>5781</v>
      </c>
      <c r="K1093" t="s">
        <v>13136</v>
      </c>
      <c r="L1093" t="s">
        <v>5778</v>
      </c>
    </row>
    <row r="1094" spans="1:12">
      <c r="A1094">
        <v>0</v>
      </c>
      <c r="B1094">
        <v>0</v>
      </c>
      <c r="C1094">
        <v>24050000</v>
      </c>
      <c r="D1094">
        <f t="shared" si="17"/>
        <v>0</v>
      </c>
      <c r="E1094" t="s">
        <v>1047</v>
      </c>
      <c r="F1094" t="s">
        <v>10626</v>
      </c>
      <c r="G1094" t="s">
        <v>13137</v>
      </c>
      <c r="H1094" t="s">
        <v>5783</v>
      </c>
      <c r="I1094" t="s">
        <v>3336</v>
      </c>
      <c r="K1094" t="s">
        <v>13138</v>
      </c>
      <c r="L1094" t="s">
        <v>5782</v>
      </c>
    </row>
    <row r="1095" spans="1:12">
      <c r="A1095">
        <v>0</v>
      </c>
      <c r="B1095">
        <v>0</v>
      </c>
      <c r="C1095">
        <v>0</v>
      </c>
      <c r="D1095">
        <f t="shared" si="17"/>
        <v>0</v>
      </c>
      <c r="E1095" t="s">
        <v>1048</v>
      </c>
      <c r="F1095" t="s">
        <v>10627</v>
      </c>
      <c r="G1095" t="s">
        <v>4176</v>
      </c>
      <c r="H1095" t="s">
        <v>4177</v>
      </c>
      <c r="I1095" t="s">
        <v>4178</v>
      </c>
      <c r="K1095" t="s">
        <v>13139</v>
      </c>
      <c r="L1095" t="s">
        <v>5784</v>
      </c>
    </row>
    <row r="1096" spans="1:12">
      <c r="A1096">
        <v>0</v>
      </c>
      <c r="B1096">
        <v>0</v>
      </c>
      <c r="C1096">
        <v>0</v>
      </c>
      <c r="D1096">
        <f t="shared" si="17"/>
        <v>0</v>
      </c>
      <c r="E1096" t="s">
        <v>1049</v>
      </c>
      <c r="F1096" t="s">
        <v>10628</v>
      </c>
      <c r="G1096" t="s">
        <v>5786</v>
      </c>
      <c r="H1096" t="s">
        <v>2777</v>
      </c>
      <c r="I1096" t="s">
        <v>5787</v>
      </c>
      <c r="K1096" t="s">
        <v>13140</v>
      </c>
      <c r="L1096" t="s">
        <v>5785</v>
      </c>
    </row>
    <row r="1097" spans="1:12">
      <c r="A1097">
        <v>0</v>
      </c>
      <c r="B1097">
        <v>0</v>
      </c>
      <c r="C1097">
        <v>8212700</v>
      </c>
      <c r="D1097">
        <f t="shared" si="17"/>
        <v>0</v>
      </c>
      <c r="E1097" t="s">
        <v>1050</v>
      </c>
      <c r="F1097" t="s">
        <v>10629</v>
      </c>
      <c r="G1097" t="s">
        <v>5789</v>
      </c>
      <c r="H1097" t="s">
        <v>3135</v>
      </c>
      <c r="I1097" t="s">
        <v>5790</v>
      </c>
      <c r="J1097" t="s">
        <v>5791</v>
      </c>
      <c r="K1097" t="s">
        <v>13141</v>
      </c>
      <c r="L1097" t="s">
        <v>5788</v>
      </c>
    </row>
    <row r="1098" spans="1:12">
      <c r="A1098">
        <v>0</v>
      </c>
      <c r="B1098">
        <v>0</v>
      </c>
      <c r="C1098">
        <v>0</v>
      </c>
      <c r="D1098">
        <f t="shared" si="17"/>
        <v>0</v>
      </c>
      <c r="E1098" t="s">
        <v>1051</v>
      </c>
      <c r="F1098" t="s">
        <v>10630</v>
      </c>
      <c r="G1098" t="s">
        <v>5793</v>
      </c>
      <c r="H1098" t="s">
        <v>5794</v>
      </c>
      <c r="I1098" t="s">
        <v>5795</v>
      </c>
      <c r="K1098" t="s">
        <v>13142</v>
      </c>
      <c r="L1098" t="s">
        <v>5792</v>
      </c>
    </row>
    <row r="1099" spans="1:12">
      <c r="A1099">
        <v>0</v>
      </c>
      <c r="B1099">
        <v>0</v>
      </c>
      <c r="C1099">
        <v>0</v>
      </c>
      <c r="D1099">
        <f t="shared" si="17"/>
        <v>0</v>
      </c>
      <c r="E1099" t="s">
        <v>1052</v>
      </c>
      <c r="F1099" t="s">
        <v>10631</v>
      </c>
      <c r="G1099" t="s">
        <v>5797</v>
      </c>
      <c r="H1099" t="s">
        <v>5798</v>
      </c>
      <c r="I1099" t="s">
        <v>2539</v>
      </c>
      <c r="K1099" t="s">
        <v>13143</v>
      </c>
      <c r="L1099" t="s">
        <v>5796</v>
      </c>
    </row>
    <row r="1100" spans="1:12">
      <c r="A1100">
        <v>12234000</v>
      </c>
      <c r="B1100">
        <v>21732000</v>
      </c>
      <c r="C1100">
        <v>13324000</v>
      </c>
      <c r="D1100">
        <f t="shared" si="17"/>
        <v>13324000</v>
      </c>
      <c r="E1100" t="s">
        <v>1053</v>
      </c>
      <c r="F1100" t="s">
        <v>10632</v>
      </c>
      <c r="G1100" t="s">
        <v>5800</v>
      </c>
      <c r="H1100" t="s">
        <v>2534</v>
      </c>
      <c r="I1100" t="s">
        <v>5801</v>
      </c>
      <c r="K1100" t="s">
        <v>13144</v>
      </c>
      <c r="L1100" t="s">
        <v>5799</v>
      </c>
    </row>
    <row r="1101" spans="1:12">
      <c r="A1101">
        <v>0</v>
      </c>
      <c r="B1101">
        <v>0</v>
      </c>
      <c r="C1101">
        <v>0</v>
      </c>
      <c r="D1101">
        <f t="shared" si="17"/>
        <v>0</v>
      </c>
      <c r="E1101" t="s">
        <v>1054</v>
      </c>
      <c r="F1101" t="s">
        <v>10633</v>
      </c>
      <c r="G1101" t="s">
        <v>5803</v>
      </c>
      <c r="H1101" t="s">
        <v>4302</v>
      </c>
      <c r="I1101" t="s">
        <v>5804</v>
      </c>
      <c r="K1101" t="s">
        <v>13145</v>
      </c>
      <c r="L1101" t="s">
        <v>5802</v>
      </c>
    </row>
    <row r="1102" spans="1:12">
      <c r="A1102">
        <v>0</v>
      </c>
      <c r="B1102">
        <v>0</v>
      </c>
      <c r="C1102">
        <v>0</v>
      </c>
      <c r="D1102">
        <f t="shared" si="17"/>
        <v>0</v>
      </c>
      <c r="E1102" t="s">
        <v>1055</v>
      </c>
      <c r="F1102" t="s">
        <v>10634</v>
      </c>
      <c r="G1102" t="s">
        <v>5806</v>
      </c>
      <c r="H1102" t="s">
        <v>2543</v>
      </c>
      <c r="I1102" t="s">
        <v>5807</v>
      </c>
      <c r="K1102" t="s">
        <v>13146</v>
      </c>
      <c r="L1102" t="s">
        <v>5805</v>
      </c>
    </row>
    <row r="1103" spans="1:12">
      <c r="A1103">
        <v>20848000</v>
      </c>
      <c r="B1103">
        <v>11860000</v>
      </c>
      <c r="C1103">
        <v>13643000</v>
      </c>
      <c r="D1103">
        <f t="shared" si="17"/>
        <v>13643000</v>
      </c>
      <c r="E1103" t="s">
        <v>1056</v>
      </c>
      <c r="F1103" t="s">
        <v>10635</v>
      </c>
      <c r="G1103" t="s">
        <v>5809</v>
      </c>
      <c r="H1103" t="s">
        <v>3469</v>
      </c>
      <c r="I1103" t="s">
        <v>2743</v>
      </c>
      <c r="K1103" t="s">
        <v>13147</v>
      </c>
      <c r="L1103" t="s">
        <v>5808</v>
      </c>
    </row>
    <row r="1104" spans="1:12">
      <c r="A1104">
        <v>0</v>
      </c>
      <c r="B1104">
        <v>0</v>
      </c>
      <c r="C1104">
        <v>0</v>
      </c>
      <c r="D1104">
        <f t="shared" si="17"/>
        <v>0</v>
      </c>
      <c r="E1104" t="s">
        <v>1057</v>
      </c>
      <c r="F1104" t="s">
        <v>1057</v>
      </c>
      <c r="G1104" t="s">
        <v>5811</v>
      </c>
      <c r="H1104" t="s">
        <v>4049</v>
      </c>
      <c r="K1104" t="s">
        <v>13148</v>
      </c>
      <c r="L1104" t="s">
        <v>5810</v>
      </c>
    </row>
    <row r="1105" spans="1:12">
      <c r="A1105">
        <v>11015000</v>
      </c>
      <c r="B1105">
        <v>8479700</v>
      </c>
      <c r="C1105">
        <v>0</v>
      </c>
      <c r="D1105">
        <f t="shared" si="17"/>
        <v>8479700</v>
      </c>
      <c r="E1105" t="s">
        <v>1058</v>
      </c>
      <c r="F1105" t="s">
        <v>1058</v>
      </c>
      <c r="G1105" t="s">
        <v>5813</v>
      </c>
      <c r="H1105" t="s">
        <v>2869</v>
      </c>
      <c r="K1105" t="s">
        <v>13149</v>
      </c>
      <c r="L1105" t="s">
        <v>5812</v>
      </c>
    </row>
    <row r="1106" spans="1:12">
      <c r="A1106">
        <v>0</v>
      </c>
      <c r="B1106">
        <v>0</v>
      </c>
      <c r="C1106">
        <v>0</v>
      </c>
      <c r="D1106">
        <f t="shared" si="17"/>
        <v>0</v>
      </c>
      <c r="E1106" t="s">
        <v>1059</v>
      </c>
      <c r="F1106" t="s">
        <v>10636</v>
      </c>
      <c r="G1106" t="s">
        <v>5815</v>
      </c>
      <c r="H1106" t="s">
        <v>2611</v>
      </c>
      <c r="J1106" t="s">
        <v>5816</v>
      </c>
      <c r="K1106" t="s">
        <v>13150</v>
      </c>
      <c r="L1106" t="s">
        <v>5814</v>
      </c>
    </row>
    <row r="1107" spans="1:12">
      <c r="A1107">
        <v>0</v>
      </c>
      <c r="B1107">
        <v>0</v>
      </c>
      <c r="C1107">
        <v>0</v>
      </c>
      <c r="D1107">
        <f t="shared" si="17"/>
        <v>0</v>
      </c>
      <c r="E1107" t="s">
        <v>1060</v>
      </c>
      <c r="F1107" t="s">
        <v>10637</v>
      </c>
      <c r="G1107" t="s">
        <v>5818</v>
      </c>
      <c r="H1107" t="s">
        <v>5819</v>
      </c>
      <c r="I1107" t="s">
        <v>5820</v>
      </c>
      <c r="K1107" t="s">
        <v>13151</v>
      </c>
      <c r="L1107" t="s">
        <v>5817</v>
      </c>
    </row>
    <row r="1108" spans="1:12">
      <c r="A1108">
        <v>0</v>
      </c>
      <c r="B1108">
        <v>0</v>
      </c>
      <c r="C1108">
        <v>0</v>
      </c>
      <c r="D1108">
        <f t="shared" si="17"/>
        <v>0</v>
      </c>
      <c r="E1108" t="s">
        <v>1061</v>
      </c>
      <c r="F1108" t="s">
        <v>10638</v>
      </c>
      <c r="G1108" t="s">
        <v>5822</v>
      </c>
      <c r="H1108" t="s">
        <v>5823</v>
      </c>
      <c r="I1108" t="s">
        <v>5824</v>
      </c>
      <c r="K1108" t="s">
        <v>13152</v>
      </c>
      <c r="L1108" t="s">
        <v>5821</v>
      </c>
    </row>
    <row r="1109" spans="1:12">
      <c r="A1109">
        <v>6547400</v>
      </c>
      <c r="B1109">
        <v>10850000</v>
      </c>
      <c r="C1109">
        <v>13792000</v>
      </c>
      <c r="D1109">
        <f t="shared" si="17"/>
        <v>10850000</v>
      </c>
      <c r="E1109" t="s">
        <v>1062</v>
      </c>
      <c r="F1109" t="s">
        <v>10639</v>
      </c>
      <c r="G1109" t="s">
        <v>5826</v>
      </c>
      <c r="H1109" t="s">
        <v>2538</v>
      </c>
      <c r="I1109" t="s">
        <v>2539</v>
      </c>
      <c r="J1109" t="s">
        <v>5827</v>
      </c>
      <c r="K1109" t="s">
        <v>13153</v>
      </c>
      <c r="L1109" t="s">
        <v>5825</v>
      </c>
    </row>
    <row r="1110" spans="1:12">
      <c r="A1110">
        <v>0</v>
      </c>
      <c r="B1110">
        <v>0</v>
      </c>
      <c r="C1110">
        <v>0</v>
      </c>
      <c r="D1110">
        <f t="shared" si="17"/>
        <v>0</v>
      </c>
      <c r="E1110" t="s">
        <v>2448</v>
      </c>
      <c r="F1110" t="s">
        <v>10640</v>
      </c>
      <c r="G1110" t="s">
        <v>5828</v>
      </c>
      <c r="H1110" t="s">
        <v>2698</v>
      </c>
      <c r="I1110" t="s">
        <v>2699</v>
      </c>
      <c r="K1110" t="s">
        <v>13154</v>
      </c>
      <c r="L1110" t="s">
        <v>13155</v>
      </c>
    </row>
    <row r="1111" spans="1:12">
      <c r="A1111">
        <v>867410000</v>
      </c>
      <c r="B1111">
        <v>709020000</v>
      </c>
      <c r="C1111">
        <v>791170000</v>
      </c>
      <c r="D1111">
        <f t="shared" si="17"/>
        <v>791170000</v>
      </c>
      <c r="E1111" t="s">
        <v>1063</v>
      </c>
      <c r="F1111" t="s">
        <v>10641</v>
      </c>
      <c r="G1111" t="s">
        <v>2511</v>
      </c>
      <c r="H1111" t="s">
        <v>2712</v>
      </c>
      <c r="I1111" t="s">
        <v>2513</v>
      </c>
      <c r="K1111" t="s">
        <v>12021</v>
      </c>
      <c r="L1111" t="s">
        <v>13156</v>
      </c>
    </row>
    <row r="1112" spans="1:12">
      <c r="A1112">
        <v>0</v>
      </c>
      <c r="B1112">
        <v>0</v>
      </c>
      <c r="C1112">
        <v>12284000</v>
      </c>
      <c r="D1112">
        <f t="shared" si="17"/>
        <v>0</v>
      </c>
      <c r="E1112" t="s">
        <v>1064</v>
      </c>
      <c r="F1112" t="s">
        <v>10642</v>
      </c>
      <c r="G1112" t="s">
        <v>5830</v>
      </c>
      <c r="H1112" t="s">
        <v>5831</v>
      </c>
      <c r="I1112" t="s">
        <v>5832</v>
      </c>
      <c r="K1112" t="s">
        <v>13157</v>
      </c>
      <c r="L1112" t="s">
        <v>5829</v>
      </c>
    </row>
    <row r="1113" spans="1:12">
      <c r="A1113">
        <v>0</v>
      </c>
      <c r="B1113">
        <v>0</v>
      </c>
      <c r="C1113">
        <v>0</v>
      </c>
      <c r="D1113">
        <f t="shared" si="17"/>
        <v>0</v>
      </c>
      <c r="E1113" t="s">
        <v>1065</v>
      </c>
      <c r="F1113" t="s">
        <v>10643</v>
      </c>
      <c r="G1113" t="s">
        <v>13158</v>
      </c>
      <c r="H1113" t="s">
        <v>5834</v>
      </c>
      <c r="I1113" t="s">
        <v>5835</v>
      </c>
      <c r="K1113" t="s">
        <v>13159</v>
      </c>
      <c r="L1113" t="s">
        <v>5833</v>
      </c>
    </row>
    <row r="1114" spans="1:12">
      <c r="A1114">
        <v>0</v>
      </c>
      <c r="B1114">
        <v>0</v>
      </c>
      <c r="C1114">
        <v>0</v>
      </c>
      <c r="D1114">
        <f t="shared" si="17"/>
        <v>0</v>
      </c>
      <c r="E1114" t="s">
        <v>1066</v>
      </c>
      <c r="F1114" t="s">
        <v>10644</v>
      </c>
      <c r="G1114" t="s">
        <v>3782</v>
      </c>
      <c r="H1114" t="s">
        <v>5837</v>
      </c>
      <c r="I1114" t="s">
        <v>5838</v>
      </c>
      <c r="K1114" t="s">
        <v>13160</v>
      </c>
      <c r="L1114" t="s">
        <v>5836</v>
      </c>
    </row>
    <row r="1115" spans="1:12">
      <c r="A1115">
        <v>0</v>
      </c>
      <c r="B1115">
        <v>0</v>
      </c>
      <c r="C1115">
        <v>0</v>
      </c>
      <c r="D1115">
        <f t="shared" si="17"/>
        <v>0</v>
      </c>
      <c r="E1115" t="s">
        <v>1067</v>
      </c>
      <c r="F1115" t="s">
        <v>10645</v>
      </c>
      <c r="G1115" t="s">
        <v>5840</v>
      </c>
      <c r="H1115" t="s">
        <v>5841</v>
      </c>
      <c r="K1115" t="s">
        <v>13161</v>
      </c>
      <c r="L1115" t="s">
        <v>5839</v>
      </c>
    </row>
    <row r="1116" spans="1:12">
      <c r="A1116">
        <v>0</v>
      </c>
      <c r="B1116">
        <v>0</v>
      </c>
      <c r="C1116">
        <v>0</v>
      </c>
      <c r="D1116">
        <f t="shared" si="17"/>
        <v>0</v>
      </c>
      <c r="E1116" t="s">
        <v>1068</v>
      </c>
      <c r="F1116" t="s">
        <v>10646</v>
      </c>
      <c r="G1116" t="s">
        <v>5843</v>
      </c>
      <c r="H1116" t="s">
        <v>5844</v>
      </c>
      <c r="I1116" t="s">
        <v>5845</v>
      </c>
      <c r="K1116" t="s">
        <v>13162</v>
      </c>
      <c r="L1116" t="s">
        <v>5842</v>
      </c>
    </row>
    <row r="1117" spans="1:12">
      <c r="A1117">
        <v>0</v>
      </c>
      <c r="B1117">
        <v>4400300</v>
      </c>
      <c r="C1117">
        <v>10207000</v>
      </c>
      <c r="D1117">
        <f t="shared" si="17"/>
        <v>4400300</v>
      </c>
      <c r="E1117" t="s">
        <v>1069</v>
      </c>
      <c r="F1117" t="s">
        <v>10647</v>
      </c>
      <c r="G1117" t="s">
        <v>5847</v>
      </c>
      <c r="H1117" t="s">
        <v>5848</v>
      </c>
      <c r="I1117" t="s">
        <v>5849</v>
      </c>
      <c r="K1117" t="s">
        <v>13163</v>
      </c>
      <c r="L1117" t="s">
        <v>5846</v>
      </c>
    </row>
    <row r="1118" spans="1:12">
      <c r="A1118">
        <v>0</v>
      </c>
      <c r="B1118">
        <v>0</v>
      </c>
      <c r="C1118">
        <v>0</v>
      </c>
      <c r="D1118">
        <f t="shared" si="17"/>
        <v>0</v>
      </c>
      <c r="E1118" t="s">
        <v>1070</v>
      </c>
      <c r="F1118" t="s">
        <v>10648</v>
      </c>
      <c r="G1118" t="s">
        <v>5851</v>
      </c>
      <c r="H1118" t="s">
        <v>5852</v>
      </c>
      <c r="I1118" t="s">
        <v>5853</v>
      </c>
      <c r="J1118" t="s">
        <v>2793</v>
      </c>
      <c r="K1118" t="s">
        <v>13164</v>
      </c>
      <c r="L1118" t="s">
        <v>5850</v>
      </c>
    </row>
    <row r="1119" spans="1:12">
      <c r="A1119">
        <v>62497000</v>
      </c>
      <c r="B1119">
        <v>65702000</v>
      </c>
      <c r="C1119">
        <v>133400000</v>
      </c>
      <c r="D1119">
        <f t="shared" si="17"/>
        <v>65702000</v>
      </c>
      <c r="E1119" t="s">
        <v>1071</v>
      </c>
      <c r="F1119" t="s">
        <v>10649</v>
      </c>
      <c r="G1119" t="s">
        <v>2697</v>
      </c>
      <c r="H1119" t="s">
        <v>2631</v>
      </c>
      <c r="I1119" t="s">
        <v>5855</v>
      </c>
      <c r="K1119" t="s">
        <v>13165</v>
      </c>
      <c r="L1119" t="s">
        <v>5854</v>
      </c>
    </row>
    <row r="1120" spans="1:12">
      <c r="A1120">
        <v>22673000</v>
      </c>
      <c r="B1120">
        <v>20458000</v>
      </c>
      <c r="C1120">
        <v>24453000</v>
      </c>
      <c r="D1120">
        <f t="shared" si="17"/>
        <v>22673000</v>
      </c>
      <c r="E1120" t="s">
        <v>1072</v>
      </c>
      <c r="F1120" t="s">
        <v>10650</v>
      </c>
      <c r="G1120" t="s">
        <v>5857</v>
      </c>
      <c r="H1120" t="s">
        <v>5858</v>
      </c>
      <c r="I1120" t="s">
        <v>5859</v>
      </c>
      <c r="K1120" t="s">
        <v>13166</v>
      </c>
      <c r="L1120" t="s">
        <v>5856</v>
      </c>
    </row>
    <row r="1121" spans="1:12">
      <c r="A1121">
        <v>13353000</v>
      </c>
      <c r="B1121">
        <v>12136000</v>
      </c>
      <c r="C1121">
        <v>11578000</v>
      </c>
      <c r="D1121">
        <f t="shared" si="17"/>
        <v>12136000</v>
      </c>
      <c r="E1121" t="s">
        <v>1073</v>
      </c>
      <c r="F1121" t="s">
        <v>10651</v>
      </c>
      <c r="G1121" t="s">
        <v>5861</v>
      </c>
      <c r="H1121" t="s">
        <v>5862</v>
      </c>
      <c r="I1121" t="s">
        <v>5863</v>
      </c>
      <c r="K1121" t="s">
        <v>13167</v>
      </c>
      <c r="L1121" t="s">
        <v>5860</v>
      </c>
    </row>
    <row r="1122" spans="1:12">
      <c r="A1122">
        <v>0</v>
      </c>
      <c r="B1122">
        <v>0</v>
      </c>
      <c r="C1122">
        <v>0</v>
      </c>
      <c r="D1122">
        <f t="shared" si="17"/>
        <v>0</v>
      </c>
      <c r="E1122" t="s">
        <v>1074</v>
      </c>
      <c r="F1122" t="s">
        <v>10652</v>
      </c>
      <c r="G1122" t="s">
        <v>5865</v>
      </c>
      <c r="H1122" t="s">
        <v>5866</v>
      </c>
      <c r="I1122" t="s">
        <v>5867</v>
      </c>
      <c r="K1122" t="s">
        <v>13168</v>
      </c>
      <c r="L1122" t="s">
        <v>5864</v>
      </c>
    </row>
    <row r="1123" spans="1:12">
      <c r="A1123">
        <v>133510000</v>
      </c>
      <c r="B1123">
        <v>73826000</v>
      </c>
      <c r="C1123">
        <v>148960000</v>
      </c>
      <c r="D1123">
        <f t="shared" si="17"/>
        <v>133510000</v>
      </c>
      <c r="E1123" t="s">
        <v>1075</v>
      </c>
      <c r="F1123" t="s">
        <v>10653</v>
      </c>
      <c r="G1123" t="s">
        <v>5542</v>
      </c>
      <c r="H1123" t="s">
        <v>5869</v>
      </c>
      <c r="I1123" t="s">
        <v>2747</v>
      </c>
      <c r="J1123" t="s">
        <v>5544</v>
      </c>
      <c r="K1123" t="s">
        <v>13169</v>
      </c>
      <c r="L1123" t="s">
        <v>5868</v>
      </c>
    </row>
    <row r="1124" spans="1:12">
      <c r="A1124">
        <v>0</v>
      </c>
      <c r="B1124">
        <v>0</v>
      </c>
      <c r="C1124">
        <v>0</v>
      </c>
      <c r="D1124">
        <f t="shared" si="17"/>
        <v>0</v>
      </c>
      <c r="E1124" t="s">
        <v>1076</v>
      </c>
      <c r="F1124" t="s">
        <v>10654</v>
      </c>
      <c r="G1124" t="s">
        <v>5871</v>
      </c>
      <c r="H1124" t="s">
        <v>5872</v>
      </c>
      <c r="I1124" t="s">
        <v>5873</v>
      </c>
      <c r="K1124" t="s">
        <v>13170</v>
      </c>
      <c r="L1124" t="s">
        <v>5870</v>
      </c>
    </row>
    <row r="1125" spans="1:12">
      <c r="A1125">
        <v>0</v>
      </c>
      <c r="B1125">
        <v>0</v>
      </c>
      <c r="C1125">
        <v>0</v>
      </c>
      <c r="D1125">
        <f t="shared" si="17"/>
        <v>0</v>
      </c>
      <c r="E1125" t="s">
        <v>1077</v>
      </c>
      <c r="F1125" t="s">
        <v>1077</v>
      </c>
      <c r="G1125" t="s">
        <v>5875</v>
      </c>
      <c r="H1125" t="s">
        <v>5876</v>
      </c>
      <c r="K1125" t="s">
        <v>13171</v>
      </c>
      <c r="L1125" t="s">
        <v>5874</v>
      </c>
    </row>
    <row r="1126" spans="1:12">
      <c r="A1126">
        <v>7127500</v>
      </c>
      <c r="B1126">
        <v>9084300</v>
      </c>
      <c r="C1126">
        <v>14233000</v>
      </c>
      <c r="D1126">
        <f t="shared" si="17"/>
        <v>9084300</v>
      </c>
      <c r="E1126" t="s">
        <v>2449</v>
      </c>
      <c r="F1126" t="s">
        <v>10655</v>
      </c>
      <c r="G1126" t="s">
        <v>5878</v>
      </c>
      <c r="H1126" t="s">
        <v>4362</v>
      </c>
      <c r="I1126" t="s">
        <v>2539</v>
      </c>
      <c r="J1126" t="s">
        <v>5879</v>
      </c>
      <c r="K1126" t="s">
        <v>13172</v>
      </c>
      <c r="L1126" t="s">
        <v>5877</v>
      </c>
    </row>
    <row r="1127" spans="1:12">
      <c r="A1127">
        <v>0</v>
      </c>
      <c r="B1127">
        <v>5663900</v>
      </c>
      <c r="C1127">
        <v>9252100</v>
      </c>
      <c r="D1127">
        <f t="shared" si="17"/>
        <v>5663900</v>
      </c>
      <c r="E1127" t="s">
        <v>1078</v>
      </c>
      <c r="F1127" t="s">
        <v>10656</v>
      </c>
      <c r="G1127" t="s">
        <v>5881</v>
      </c>
      <c r="H1127" t="s">
        <v>5882</v>
      </c>
      <c r="I1127" t="s">
        <v>5883</v>
      </c>
      <c r="K1127" t="s">
        <v>13173</v>
      </c>
      <c r="L1127" t="s">
        <v>5880</v>
      </c>
    </row>
    <row r="1128" spans="1:12">
      <c r="A1128">
        <v>0</v>
      </c>
      <c r="B1128">
        <v>0</v>
      </c>
      <c r="C1128">
        <v>0</v>
      </c>
      <c r="D1128">
        <f t="shared" si="17"/>
        <v>0</v>
      </c>
      <c r="E1128" t="s">
        <v>1079</v>
      </c>
      <c r="F1128" t="s">
        <v>10657</v>
      </c>
      <c r="G1128" t="s">
        <v>5885</v>
      </c>
      <c r="H1128" t="s">
        <v>5886</v>
      </c>
      <c r="I1128" t="s">
        <v>5887</v>
      </c>
      <c r="J1128" t="s">
        <v>5888</v>
      </c>
      <c r="K1128" t="s">
        <v>13174</v>
      </c>
      <c r="L1128" t="s">
        <v>5884</v>
      </c>
    </row>
    <row r="1129" spans="1:12">
      <c r="A1129">
        <v>0</v>
      </c>
      <c r="B1129">
        <v>0</v>
      </c>
      <c r="C1129">
        <v>0</v>
      </c>
      <c r="D1129">
        <f t="shared" si="17"/>
        <v>0</v>
      </c>
      <c r="E1129" t="s">
        <v>1080</v>
      </c>
      <c r="F1129" t="s">
        <v>10658</v>
      </c>
      <c r="G1129" t="s">
        <v>4272</v>
      </c>
      <c r="H1129" t="s">
        <v>4142</v>
      </c>
      <c r="I1129" t="s">
        <v>5890</v>
      </c>
      <c r="J1129" t="s">
        <v>3312</v>
      </c>
      <c r="K1129" t="s">
        <v>13175</v>
      </c>
      <c r="L1129" t="s">
        <v>5889</v>
      </c>
    </row>
    <row r="1130" spans="1:12">
      <c r="A1130">
        <v>0</v>
      </c>
      <c r="B1130">
        <v>0</v>
      </c>
      <c r="C1130">
        <v>0</v>
      </c>
      <c r="D1130">
        <f t="shared" si="17"/>
        <v>0</v>
      </c>
      <c r="E1130" t="s">
        <v>1081</v>
      </c>
      <c r="F1130" t="s">
        <v>10659</v>
      </c>
      <c r="G1130" t="s">
        <v>5892</v>
      </c>
      <c r="H1130" t="s">
        <v>5893</v>
      </c>
      <c r="I1130" t="s">
        <v>5894</v>
      </c>
      <c r="J1130" t="s">
        <v>5895</v>
      </c>
      <c r="K1130" t="s">
        <v>13176</v>
      </c>
      <c r="L1130" t="s">
        <v>5891</v>
      </c>
    </row>
    <row r="1131" spans="1:12">
      <c r="A1131">
        <v>0</v>
      </c>
      <c r="B1131">
        <v>0</v>
      </c>
      <c r="C1131">
        <v>0</v>
      </c>
      <c r="D1131">
        <f t="shared" si="17"/>
        <v>0</v>
      </c>
      <c r="E1131" t="s">
        <v>1082</v>
      </c>
      <c r="F1131" t="s">
        <v>10660</v>
      </c>
      <c r="G1131" t="s">
        <v>5897</v>
      </c>
      <c r="H1131" t="s">
        <v>5898</v>
      </c>
      <c r="I1131" t="s">
        <v>5899</v>
      </c>
      <c r="K1131" t="s">
        <v>13177</v>
      </c>
      <c r="L1131" t="s">
        <v>5896</v>
      </c>
    </row>
    <row r="1132" spans="1:12">
      <c r="A1132">
        <v>0</v>
      </c>
      <c r="B1132">
        <v>8048000</v>
      </c>
      <c r="C1132">
        <v>9351300</v>
      </c>
      <c r="D1132">
        <f t="shared" si="17"/>
        <v>8048000</v>
      </c>
      <c r="E1132" t="s">
        <v>1083</v>
      </c>
      <c r="F1132" t="s">
        <v>10661</v>
      </c>
      <c r="G1132" t="s">
        <v>4122</v>
      </c>
      <c r="H1132" t="s">
        <v>5901</v>
      </c>
      <c r="I1132" t="s">
        <v>4229</v>
      </c>
      <c r="K1132" t="s">
        <v>13178</v>
      </c>
      <c r="L1132" t="s">
        <v>5900</v>
      </c>
    </row>
    <row r="1133" spans="1:12">
      <c r="A1133">
        <v>43321000</v>
      </c>
      <c r="B1133">
        <v>88387000</v>
      </c>
      <c r="C1133">
        <v>89574000</v>
      </c>
      <c r="D1133">
        <f t="shared" si="17"/>
        <v>88387000</v>
      </c>
      <c r="E1133" t="s">
        <v>1084</v>
      </c>
      <c r="F1133" t="s">
        <v>10662</v>
      </c>
      <c r="G1133" t="s">
        <v>5903</v>
      </c>
      <c r="H1133" t="s">
        <v>5752</v>
      </c>
      <c r="I1133" t="s">
        <v>5753</v>
      </c>
      <c r="K1133" t="s">
        <v>13179</v>
      </c>
      <c r="L1133" t="s">
        <v>5902</v>
      </c>
    </row>
    <row r="1134" spans="1:12">
      <c r="A1134">
        <v>0</v>
      </c>
      <c r="B1134">
        <v>0</v>
      </c>
      <c r="C1134">
        <v>0</v>
      </c>
      <c r="D1134">
        <f t="shared" si="17"/>
        <v>0</v>
      </c>
      <c r="E1134" t="s">
        <v>1085</v>
      </c>
      <c r="F1134" t="s">
        <v>10663</v>
      </c>
      <c r="G1134" t="s">
        <v>3544</v>
      </c>
      <c r="H1134" t="s">
        <v>5905</v>
      </c>
      <c r="K1134" t="s">
        <v>13180</v>
      </c>
      <c r="L1134" t="s">
        <v>5904</v>
      </c>
    </row>
    <row r="1135" spans="1:12">
      <c r="A1135">
        <v>285220000</v>
      </c>
      <c r="B1135">
        <v>290820000</v>
      </c>
      <c r="C1135">
        <v>255270000</v>
      </c>
      <c r="D1135">
        <f t="shared" si="17"/>
        <v>285220000</v>
      </c>
      <c r="E1135" t="s">
        <v>2450</v>
      </c>
      <c r="F1135" t="s">
        <v>10664</v>
      </c>
      <c r="G1135" t="s">
        <v>5906</v>
      </c>
      <c r="H1135" t="s">
        <v>5907</v>
      </c>
      <c r="I1135" t="s">
        <v>2699</v>
      </c>
      <c r="K1135" t="s">
        <v>13181</v>
      </c>
      <c r="L1135" t="s">
        <v>13182</v>
      </c>
    </row>
    <row r="1136" spans="1:12">
      <c r="A1136">
        <v>0</v>
      </c>
      <c r="B1136">
        <v>7296700</v>
      </c>
      <c r="C1136">
        <v>0</v>
      </c>
      <c r="D1136">
        <f t="shared" si="17"/>
        <v>0</v>
      </c>
      <c r="E1136" t="s">
        <v>1086</v>
      </c>
      <c r="F1136" t="s">
        <v>10665</v>
      </c>
      <c r="G1136" t="s">
        <v>5909</v>
      </c>
      <c r="H1136" t="s">
        <v>5910</v>
      </c>
      <c r="K1136" t="s">
        <v>13183</v>
      </c>
      <c r="L1136" t="s">
        <v>5908</v>
      </c>
    </row>
    <row r="1137" spans="1:12">
      <c r="A1137">
        <v>0</v>
      </c>
      <c r="B1137">
        <v>0</v>
      </c>
      <c r="C1137">
        <v>0</v>
      </c>
      <c r="D1137">
        <f t="shared" si="17"/>
        <v>0</v>
      </c>
      <c r="E1137" t="s">
        <v>1087</v>
      </c>
      <c r="F1137" t="s">
        <v>10666</v>
      </c>
      <c r="G1137" t="s">
        <v>5912</v>
      </c>
      <c r="H1137" t="s">
        <v>2764</v>
      </c>
      <c r="I1137" t="s">
        <v>5913</v>
      </c>
      <c r="K1137" t="s">
        <v>13184</v>
      </c>
      <c r="L1137" t="s">
        <v>5911</v>
      </c>
    </row>
    <row r="1138" spans="1:12">
      <c r="A1138">
        <v>0</v>
      </c>
      <c r="B1138">
        <v>0</v>
      </c>
      <c r="C1138">
        <v>0</v>
      </c>
      <c r="D1138">
        <f t="shared" si="17"/>
        <v>0</v>
      </c>
      <c r="E1138" t="s">
        <v>1088</v>
      </c>
      <c r="F1138" t="s">
        <v>10667</v>
      </c>
      <c r="G1138" t="s">
        <v>5915</v>
      </c>
      <c r="H1138" t="s">
        <v>2684</v>
      </c>
      <c r="I1138" t="s">
        <v>5916</v>
      </c>
      <c r="J1138" t="s">
        <v>5917</v>
      </c>
      <c r="K1138" t="s">
        <v>13185</v>
      </c>
      <c r="L1138" t="s">
        <v>5914</v>
      </c>
    </row>
    <row r="1139" spans="1:12">
      <c r="A1139">
        <v>0</v>
      </c>
      <c r="B1139">
        <v>0</v>
      </c>
      <c r="C1139">
        <v>0</v>
      </c>
      <c r="D1139">
        <f t="shared" si="17"/>
        <v>0</v>
      </c>
      <c r="E1139" t="s">
        <v>1089</v>
      </c>
      <c r="F1139" t="s">
        <v>10668</v>
      </c>
      <c r="G1139" t="s">
        <v>5919</v>
      </c>
      <c r="H1139" t="s">
        <v>2611</v>
      </c>
      <c r="I1139" t="s">
        <v>2539</v>
      </c>
      <c r="K1139" t="s">
        <v>13186</v>
      </c>
      <c r="L1139" t="s">
        <v>5918</v>
      </c>
    </row>
    <row r="1140" spans="1:12">
      <c r="A1140">
        <v>0</v>
      </c>
      <c r="B1140">
        <v>0</v>
      </c>
      <c r="C1140">
        <v>0</v>
      </c>
      <c r="D1140">
        <f t="shared" si="17"/>
        <v>0</v>
      </c>
      <c r="E1140" t="s">
        <v>1090</v>
      </c>
      <c r="F1140" t="s">
        <v>1090</v>
      </c>
      <c r="H1140" t="s">
        <v>5921</v>
      </c>
      <c r="K1140" t="s">
        <v>5921</v>
      </c>
      <c r="L1140" t="s">
        <v>5920</v>
      </c>
    </row>
    <row r="1141" spans="1:12">
      <c r="A1141">
        <v>0</v>
      </c>
      <c r="B1141">
        <v>0</v>
      </c>
      <c r="C1141">
        <v>0</v>
      </c>
      <c r="D1141">
        <f t="shared" si="17"/>
        <v>0</v>
      </c>
      <c r="E1141" t="s">
        <v>1091</v>
      </c>
      <c r="F1141" t="s">
        <v>10669</v>
      </c>
      <c r="G1141" t="s">
        <v>4990</v>
      </c>
      <c r="H1141" t="s">
        <v>5923</v>
      </c>
      <c r="I1141" t="s">
        <v>5924</v>
      </c>
      <c r="K1141" t="s">
        <v>13187</v>
      </c>
      <c r="L1141" t="s">
        <v>5922</v>
      </c>
    </row>
    <row r="1142" spans="1:12">
      <c r="A1142">
        <v>0</v>
      </c>
      <c r="B1142">
        <v>0</v>
      </c>
      <c r="C1142">
        <v>5992600</v>
      </c>
      <c r="D1142">
        <f t="shared" si="17"/>
        <v>0</v>
      </c>
      <c r="E1142" t="s">
        <v>1092</v>
      </c>
      <c r="F1142" t="s">
        <v>10670</v>
      </c>
      <c r="G1142" t="s">
        <v>5926</v>
      </c>
      <c r="H1142" t="s">
        <v>2662</v>
      </c>
      <c r="I1142" t="s">
        <v>5927</v>
      </c>
      <c r="K1142" t="s">
        <v>13188</v>
      </c>
      <c r="L1142" t="s">
        <v>5925</v>
      </c>
    </row>
    <row r="1143" spans="1:12">
      <c r="A1143">
        <v>0</v>
      </c>
      <c r="B1143">
        <v>0</v>
      </c>
      <c r="C1143">
        <v>0</v>
      </c>
      <c r="D1143">
        <f t="shared" si="17"/>
        <v>0</v>
      </c>
      <c r="E1143" t="s">
        <v>1093</v>
      </c>
      <c r="F1143" t="s">
        <v>10671</v>
      </c>
      <c r="G1143" t="s">
        <v>5929</v>
      </c>
      <c r="H1143" t="s">
        <v>2631</v>
      </c>
      <c r="I1143" t="s">
        <v>5930</v>
      </c>
      <c r="K1143" t="s">
        <v>13189</v>
      </c>
      <c r="L1143" t="s">
        <v>5928</v>
      </c>
    </row>
    <row r="1144" spans="1:12">
      <c r="A1144">
        <v>0</v>
      </c>
      <c r="B1144">
        <v>0</v>
      </c>
      <c r="C1144">
        <v>0</v>
      </c>
      <c r="D1144">
        <f t="shared" si="17"/>
        <v>0</v>
      </c>
      <c r="E1144" t="s">
        <v>1094</v>
      </c>
      <c r="F1144" t="s">
        <v>10672</v>
      </c>
      <c r="G1144" t="s">
        <v>5932</v>
      </c>
      <c r="H1144" t="s">
        <v>2550</v>
      </c>
      <c r="K1144" t="s">
        <v>13190</v>
      </c>
      <c r="L1144" t="s">
        <v>5931</v>
      </c>
    </row>
    <row r="1145" spans="1:12">
      <c r="A1145">
        <v>0</v>
      </c>
      <c r="B1145">
        <v>0</v>
      </c>
      <c r="C1145">
        <v>0</v>
      </c>
      <c r="D1145">
        <f t="shared" si="17"/>
        <v>0</v>
      </c>
      <c r="E1145" t="s">
        <v>1095</v>
      </c>
      <c r="F1145" t="s">
        <v>10673</v>
      </c>
      <c r="G1145" t="s">
        <v>5934</v>
      </c>
      <c r="H1145" t="s">
        <v>2550</v>
      </c>
      <c r="I1145" t="s">
        <v>2725</v>
      </c>
      <c r="J1145" t="s">
        <v>5935</v>
      </c>
      <c r="K1145" t="s">
        <v>13191</v>
      </c>
      <c r="L1145" t="s">
        <v>5933</v>
      </c>
    </row>
    <row r="1146" spans="1:12">
      <c r="A1146">
        <v>0</v>
      </c>
      <c r="B1146">
        <v>7538800</v>
      </c>
      <c r="C1146">
        <v>21910000</v>
      </c>
      <c r="D1146">
        <f t="shared" si="17"/>
        <v>7538800</v>
      </c>
      <c r="E1146" t="s">
        <v>1096</v>
      </c>
      <c r="F1146" t="s">
        <v>10674</v>
      </c>
      <c r="G1146" t="s">
        <v>5937</v>
      </c>
      <c r="H1146" t="s">
        <v>5938</v>
      </c>
      <c r="I1146" t="s">
        <v>5939</v>
      </c>
      <c r="K1146" t="s">
        <v>13192</v>
      </c>
      <c r="L1146" t="s">
        <v>5936</v>
      </c>
    </row>
    <row r="1147" spans="1:12">
      <c r="A1147">
        <v>0</v>
      </c>
      <c r="B1147">
        <v>0</v>
      </c>
      <c r="C1147">
        <v>0</v>
      </c>
      <c r="D1147">
        <f t="shared" si="17"/>
        <v>0</v>
      </c>
      <c r="E1147" t="s">
        <v>1097</v>
      </c>
      <c r="F1147" t="s">
        <v>10675</v>
      </c>
      <c r="G1147" t="s">
        <v>5941</v>
      </c>
      <c r="H1147" t="s">
        <v>5942</v>
      </c>
      <c r="I1147" t="s">
        <v>5943</v>
      </c>
      <c r="K1147" t="s">
        <v>13193</v>
      </c>
      <c r="L1147" t="s">
        <v>5940</v>
      </c>
    </row>
    <row r="1148" spans="1:12">
      <c r="A1148">
        <v>0</v>
      </c>
      <c r="B1148">
        <v>0</v>
      </c>
      <c r="C1148">
        <v>0</v>
      </c>
      <c r="D1148">
        <f t="shared" si="17"/>
        <v>0</v>
      </c>
      <c r="E1148" t="s">
        <v>1098</v>
      </c>
      <c r="F1148" t="s">
        <v>10676</v>
      </c>
      <c r="G1148" t="s">
        <v>5945</v>
      </c>
      <c r="H1148" t="s">
        <v>5946</v>
      </c>
      <c r="I1148" t="s">
        <v>3287</v>
      </c>
      <c r="K1148" t="s">
        <v>13194</v>
      </c>
      <c r="L1148" t="s">
        <v>5944</v>
      </c>
    </row>
    <row r="1149" spans="1:12">
      <c r="A1149">
        <v>0</v>
      </c>
      <c r="B1149">
        <v>0</v>
      </c>
      <c r="C1149">
        <v>0</v>
      </c>
      <c r="D1149">
        <f t="shared" si="17"/>
        <v>0</v>
      </c>
      <c r="E1149" t="s">
        <v>1099</v>
      </c>
      <c r="F1149" t="s">
        <v>10677</v>
      </c>
      <c r="G1149" t="s">
        <v>5948</v>
      </c>
      <c r="H1149" t="s">
        <v>5949</v>
      </c>
      <c r="I1149" t="s">
        <v>2570</v>
      </c>
      <c r="K1149" t="s">
        <v>13195</v>
      </c>
      <c r="L1149" t="s">
        <v>5947</v>
      </c>
    </row>
    <row r="1150" spans="1:12">
      <c r="A1150">
        <v>0</v>
      </c>
      <c r="B1150">
        <v>0</v>
      </c>
      <c r="C1150">
        <v>0</v>
      </c>
      <c r="D1150">
        <f t="shared" si="17"/>
        <v>0</v>
      </c>
      <c r="E1150" t="s">
        <v>1100</v>
      </c>
      <c r="F1150" t="s">
        <v>10678</v>
      </c>
      <c r="G1150" t="s">
        <v>5951</v>
      </c>
      <c r="H1150" t="s">
        <v>5952</v>
      </c>
      <c r="I1150" t="s">
        <v>5953</v>
      </c>
      <c r="K1150" t="s">
        <v>13196</v>
      </c>
      <c r="L1150" t="s">
        <v>5950</v>
      </c>
    </row>
    <row r="1151" spans="1:12">
      <c r="A1151">
        <v>0</v>
      </c>
      <c r="B1151">
        <v>0</v>
      </c>
      <c r="C1151">
        <v>0</v>
      </c>
      <c r="D1151">
        <f t="shared" si="17"/>
        <v>0</v>
      </c>
      <c r="E1151" t="s">
        <v>1101</v>
      </c>
      <c r="F1151" t="s">
        <v>1101</v>
      </c>
      <c r="L1151" t="s">
        <v>5954</v>
      </c>
    </row>
    <row r="1152" spans="1:12">
      <c r="A1152">
        <v>0</v>
      </c>
      <c r="B1152">
        <v>0</v>
      </c>
      <c r="C1152">
        <v>0</v>
      </c>
      <c r="D1152">
        <f t="shared" si="17"/>
        <v>0</v>
      </c>
      <c r="E1152" t="s">
        <v>1102</v>
      </c>
      <c r="F1152" t="s">
        <v>10679</v>
      </c>
      <c r="G1152" t="s">
        <v>13197</v>
      </c>
      <c r="H1152" t="s">
        <v>5956</v>
      </c>
      <c r="I1152" t="s">
        <v>5957</v>
      </c>
      <c r="K1152" t="s">
        <v>13198</v>
      </c>
      <c r="L1152" t="s">
        <v>5955</v>
      </c>
    </row>
    <row r="1153" spans="1:12">
      <c r="A1153">
        <v>0</v>
      </c>
      <c r="B1153">
        <v>0</v>
      </c>
      <c r="C1153">
        <v>0</v>
      </c>
      <c r="D1153">
        <f t="shared" si="17"/>
        <v>0</v>
      </c>
      <c r="E1153" t="s">
        <v>1103</v>
      </c>
      <c r="F1153" t="s">
        <v>10680</v>
      </c>
      <c r="G1153" t="s">
        <v>5959</v>
      </c>
      <c r="H1153" t="s">
        <v>5960</v>
      </c>
      <c r="I1153" t="s">
        <v>5961</v>
      </c>
      <c r="J1153" t="s">
        <v>5962</v>
      </c>
      <c r="K1153" t="s">
        <v>13199</v>
      </c>
      <c r="L1153" t="s">
        <v>5958</v>
      </c>
    </row>
    <row r="1154" spans="1:12">
      <c r="A1154">
        <v>0</v>
      </c>
      <c r="B1154">
        <v>0</v>
      </c>
      <c r="C1154">
        <v>0</v>
      </c>
      <c r="D1154">
        <f t="shared" si="17"/>
        <v>0</v>
      </c>
      <c r="E1154" t="s">
        <v>1104</v>
      </c>
      <c r="F1154" t="s">
        <v>10681</v>
      </c>
      <c r="G1154" t="s">
        <v>5964</v>
      </c>
      <c r="H1154" t="s">
        <v>5965</v>
      </c>
      <c r="I1154" t="s">
        <v>5966</v>
      </c>
      <c r="K1154" t="s">
        <v>13200</v>
      </c>
      <c r="L1154" t="s">
        <v>5963</v>
      </c>
    </row>
    <row r="1155" spans="1:12">
      <c r="A1155">
        <v>0</v>
      </c>
      <c r="B1155">
        <v>13295000</v>
      </c>
      <c r="C1155">
        <v>8742200</v>
      </c>
      <c r="D1155">
        <f t="shared" ref="D1155:D1218" si="18">MEDIAN(A1155:C1155)</f>
        <v>8742200</v>
      </c>
      <c r="E1155" t="s">
        <v>1105</v>
      </c>
      <c r="F1155" t="s">
        <v>10682</v>
      </c>
      <c r="G1155" t="s">
        <v>5968</v>
      </c>
      <c r="H1155" t="s">
        <v>5969</v>
      </c>
      <c r="K1155" t="s">
        <v>13201</v>
      </c>
      <c r="L1155" t="s">
        <v>5967</v>
      </c>
    </row>
    <row r="1156" spans="1:12">
      <c r="A1156">
        <v>4585700</v>
      </c>
      <c r="B1156">
        <v>9328600</v>
      </c>
      <c r="C1156">
        <v>12337000</v>
      </c>
      <c r="D1156">
        <f t="shared" si="18"/>
        <v>9328600</v>
      </c>
      <c r="E1156" t="s">
        <v>1106</v>
      </c>
      <c r="F1156" t="s">
        <v>10683</v>
      </c>
      <c r="G1156" t="s">
        <v>5971</v>
      </c>
      <c r="H1156" t="s">
        <v>3402</v>
      </c>
      <c r="I1156" t="s">
        <v>4576</v>
      </c>
      <c r="K1156" t="s">
        <v>13202</v>
      </c>
      <c r="L1156" t="s">
        <v>5970</v>
      </c>
    </row>
    <row r="1157" spans="1:12">
      <c r="A1157">
        <v>0</v>
      </c>
      <c r="B1157">
        <v>0</v>
      </c>
      <c r="C1157">
        <v>0</v>
      </c>
      <c r="D1157">
        <f t="shared" si="18"/>
        <v>0</v>
      </c>
      <c r="E1157" t="s">
        <v>1107</v>
      </c>
      <c r="F1157" t="s">
        <v>10684</v>
      </c>
      <c r="G1157" t="s">
        <v>5973</v>
      </c>
      <c r="H1157" t="s">
        <v>5974</v>
      </c>
      <c r="I1157" t="s">
        <v>5975</v>
      </c>
      <c r="K1157" t="s">
        <v>13203</v>
      </c>
      <c r="L1157" t="s">
        <v>5972</v>
      </c>
    </row>
    <row r="1158" spans="1:12">
      <c r="A1158">
        <v>10681000</v>
      </c>
      <c r="B1158">
        <v>0</v>
      </c>
      <c r="C1158">
        <v>8807000</v>
      </c>
      <c r="D1158">
        <f t="shared" si="18"/>
        <v>8807000</v>
      </c>
      <c r="E1158" t="s">
        <v>1108</v>
      </c>
      <c r="F1158" t="s">
        <v>10685</v>
      </c>
      <c r="G1158" t="s">
        <v>5977</v>
      </c>
      <c r="H1158" t="s">
        <v>2684</v>
      </c>
      <c r="I1158" t="s">
        <v>5978</v>
      </c>
      <c r="K1158" t="s">
        <v>13204</v>
      </c>
      <c r="L1158" t="s">
        <v>5976</v>
      </c>
    </row>
    <row r="1159" spans="1:12">
      <c r="A1159">
        <v>24468000</v>
      </c>
      <c r="B1159">
        <v>45147000</v>
      </c>
      <c r="C1159">
        <v>31496000</v>
      </c>
      <c r="D1159">
        <f t="shared" si="18"/>
        <v>31496000</v>
      </c>
      <c r="E1159" t="s">
        <v>1109</v>
      </c>
      <c r="F1159" t="s">
        <v>10686</v>
      </c>
      <c r="G1159" t="s">
        <v>5980</v>
      </c>
      <c r="H1159" t="s">
        <v>5981</v>
      </c>
      <c r="I1159" t="s">
        <v>5982</v>
      </c>
      <c r="J1159" t="s">
        <v>5983</v>
      </c>
      <c r="K1159" t="s">
        <v>13205</v>
      </c>
      <c r="L1159" t="s">
        <v>5979</v>
      </c>
    </row>
    <row r="1160" spans="1:12">
      <c r="A1160">
        <v>0</v>
      </c>
      <c r="B1160">
        <v>0</v>
      </c>
      <c r="C1160">
        <v>0</v>
      </c>
      <c r="D1160">
        <f t="shared" si="18"/>
        <v>0</v>
      </c>
      <c r="E1160" t="s">
        <v>1110</v>
      </c>
      <c r="F1160" t="s">
        <v>10687</v>
      </c>
      <c r="G1160" t="s">
        <v>5985</v>
      </c>
      <c r="H1160" t="s">
        <v>5986</v>
      </c>
      <c r="I1160" t="s">
        <v>5987</v>
      </c>
      <c r="J1160" t="s">
        <v>5988</v>
      </c>
      <c r="K1160" t="s">
        <v>13206</v>
      </c>
      <c r="L1160" t="s">
        <v>5984</v>
      </c>
    </row>
    <row r="1161" spans="1:12">
      <c r="A1161">
        <v>0</v>
      </c>
      <c r="B1161">
        <v>0</v>
      </c>
      <c r="C1161">
        <v>0</v>
      </c>
      <c r="D1161">
        <f t="shared" si="18"/>
        <v>0</v>
      </c>
      <c r="E1161" t="s">
        <v>1111</v>
      </c>
      <c r="F1161" t="s">
        <v>10688</v>
      </c>
      <c r="G1161" t="s">
        <v>5989</v>
      </c>
      <c r="H1161" t="s">
        <v>5990</v>
      </c>
      <c r="I1161" t="s">
        <v>13207</v>
      </c>
      <c r="K1161" t="s">
        <v>13208</v>
      </c>
      <c r="L1161" t="s">
        <v>13209</v>
      </c>
    </row>
    <row r="1162" spans="1:12">
      <c r="A1162">
        <v>0</v>
      </c>
      <c r="B1162">
        <v>0</v>
      </c>
      <c r="C1162">
        <v>0</v>
      </c>
      <c r="D1162">
        <f t="shared" si="18"/>
        <v>0</v>
      </c>
      <c r="E1162" t="s">
        <v>1112</v>
      </c>
      <c r="F1162" t="s">
        <v>10689</v>
      </c>
      <c r="G1162" t="s">
        <v>5992</v>
      </c>
      <c r="H1162" t="s">
        <v>5993</v>
      </c>
      <c r="I1162" t="s">
        <v>5994</v>
      </c>
      <c r="K1162" t="s">
        <v>13210</v>
      </c>
      <c r="L1162" t="s">
        <v>5991</v>
      </c>
    </row>
    <row r="1163" spans="1:12">
      <c r="A1163">
        <v>0</v>
      </c>
      <c r="B1163">
        <v>0</v>
      </c>
      <c r="C1163">
        <v>7704300</v>
      </c>
      <c r="D1163">
        <f t="shared" si="18"/>
        <v>0</v>
      </c>
      <c r="E1163" t="s">
        <v>2451</v>
      </c>
      <c r="F1163" t="s">
        <v>10690</v>
      </c>
      <c r="G1163" t="s">
        <v>5996</v>
      </c>
      <c r="H1163" t="s">
        <v>2538</v>
      </c>
      <c r="I1163" t="s">
        <v>2743</v>
      </c>
      <c r="K1163" t="s">
        <v>13211</v>
      </c>
      <c r="L1163" t="s">
        <v>5995</v>
      </c>
    </row>
    <row r="1164" spans="1:12">
      <c r="A1164">
        <v>0</v>
      </c>
      <c r="B1164">
        <v>0</v>
      </c>
      <c r="C1164">
        <v>0</v>
      </c>
      <c r="D1164">
        <f t="shared" si="18"/>
        <v>0</v>
      </c>
      <c r="E1164" t="s">
        <v>1113</v>
      </c>
      <c r="F1164" t="s">
        <v>1113</v>
      </c>
      <c r="H1164" t="s">
        <v>2497</v>
      </c>
      <c r="K1164" t="s">
        <v>2497</v>
      </c>
      <c r="L1164" t="s">
        <v>5997</v>
      </c>
    </row>
    <row r="1165" spans="1:12">
      <c r="A1165">
        <v>0</v>
      </c>
      <c r="B1165">
        <v>0</v>
      </c>
      <c r="C1165">
        <v>0</v>
      </c>
      <c r="D1165">
        <f t="shared" si="18"/>
        <v>0</v>
      </c>
      <c r="E1165" t="s">
        <v>1114</v>
      </c>
      <c r="F1165" t="s">
        <v>10691</v>
      </c>
      <c r="G1165" t="s">
        <v>5999</v>
      </c>
      <c r="H1165" t="s">
        <v>6000</v>
      </c>
      <c r="I1165" t="s">
        <v>6001</v>
      </c>
      <c r="K1165" t="s">
        <v>13212</v>
      </c>
      <c r="L1165" t="s">
        <v>5998</v>
      </c>
    </row>
    <row r="1166" spans="1:12">
      <c r="A1166">
        <v>0</v>
      </c>
      <c r="B1166">
        <v>0</v>
      </c>
      <c r="C1166">
        <v>0</v>
      </c>
      <c r="D1166">
        <f t="shared" si="18"/>
        <v>0</v>
      </c>
      <c r="E1166" t="s">
        <v>1115</v>
      </c>
      <c r="F1166" t="s">
        <v>10692</v>
      </c>
      <c r="G1166" t="s">
        <v>4582</v>
      </c>
      <c r="H1166" t="s">
        <v>6003</v>
      </c>
      <c r="I1166" t="s">
        <v>4584</v>
      </c>
      <c r="J1166" t="s">
        <v>4585</v>
      </c>
      <c r="K1166" t="s">
        <v>13213</v>
      </c>
      <c r="L1166" t="s">
        <v>6002</v>
      </c>
    </row>
    <row r="1167" spans="1:12">
      <c r="A1167">
        <v>0</v>
      </c>
      <c r="B1167">
        <v>3165900</v>
      </c>
      <c r="C1167">
        <v>0</v>
      </c>
      <c r="D1167">
        <f t="shared" si="18"/>
        <v>0</v>
      </c>
      <c r="E1167" t="s">
        <v>1116</v>
      </c>
      <c r="F1167" t="s">
        <v>10693</v>
      </c>
      <c r="G1167" t="s">
        <v>6005</v>
      </c>
      <c r="H1167" t="s">
        <v>6006</v>
      </c>
      <c r="I1167" t="s">
        <v>2747</v>
      </c>
      <c r="K1167" t="s">
        <v>13214</v>
      </c>
      <c r="L1167" t="s">
        <v>6004</v>
      </c>
    </row>
    <row r="1168" spans="1:12">
      <c r="A1168">
        <v>0</v>
      </c>
      <c r="B1168">
        <v>0</v>
      </c>
      <c r="C1168">
        <v>0</v>
      </c>
      <c r="D1168">
        <f t="shared" si="18"/>
        <v>0</v>
      </c>
      <c r="E1168" t="s">
        <v>1117</v>
      </c>
      <c r="F1168" t="s">
        <v>10694</v>
      </c>
      <c r="G1168" t="s">
        <v>6008</v>
      </c>
      <c r="H1168" t="s">
        <v>2684</v>
      </c>
      <c r="I1168" t="s">
        <v>3147</v>
      </c>
      <c r="K1168" t="s">
        <v>13215</v>
      </c>
      <c r="L1168" t="s">
        <v>6007</v>
      </c>
    </row>
    <row r="1169" spans="1:12">
      <c r="A1169">
        <v>40871000</v>
      </c>
      <c r="B1169">
        <v>69515000</v>
      </c>
      <c r="C1169">
        <v>64381000</v>
      </c>
      <c r="D1169">
        <f t="shared" si="18"/>
        <v>64381000</v>
      </c>
      <c r="E1169" t="s">
        <v>1118</v>
      </c>
      <c r="F1169" t="s">
        <v>10695</v>
      </c>
      <c r="G1169" t="s">
        <v>6010</v>
      </c>
      <c r="H1169" t="s">
        <v>4941</v>
      </c>
      <c r="K1169" t="s">
        <v>13216</v>
      </c>
      <c r="L1169" t="s">
        <v>6009</v>
      </c>
    </row>
    <row r="1170" spans="1:12">
      <c r="A1170">
        <v>36838000</v>
      </c>
      <c r="B1170">
        <v>30507000</v>
      </c>
      <c r="C1170">
        <v>23542000</v>
      </c>
      <c r="D1170">
        <f t="shared" si="18"/>
        <v>30507000</v>
      </c>
      <c r="E1170" t="s">
        <v>1119</v>
      </c>
      <c r="F1170" t="s">
        <v>10696</v>
      </c>
      <c r="G1170" t="s">
        <v>6012</v>
      </c>
      <c r="H1170" t="s">
        <v>3615</v>
      </c>
      <c r="I1170" t="s">
        <v>4871</v>
      </c>
      <c r="K1170" t="s">
        <v>13217</v>
      </c>
      <c r="L1170" t="s">
        <v>6011</v>
      </c>
    </row>
    <row r="1171" spans="1:12">
      <c r="A1171">
        <v>0</v>
      </c>
      <c r="B1171">
        <v>0</v>
      </c>
      <c r="C1171">
        <v>0</v>
      </c>
      <c r="D1171">
        <f t="shared" si="18"/>
        <v>0</v>
      </c>
      <c r="E1171" t="s">
        <v>1120</v>
      </c>
      <c r="F1171" t="s">
        <v>1120</v>
      </c>
      <c r="H1171" t="s">
        <v>2749</v>
      </c>
      <c r="I1171" t="s">
        <v>6014</v>
      </c>
      <c r="K1171" t="s">
        <v>2749</v>
      </c>
      <c r="L1171" t="s">
        <v>6013</v>
      </c>
    </row>
    <row r="1172" spans="1:12">
      <c r="A1172">
        <v>0</v>
      </c>
      <c r="B1172">
        <v>11762000</v>
      </c>
      <c r="C1172">
        <v>14904000</v>
      </c>
      <c r="D1172">
        <f t="shared" si="18"/>
        <v>11762000</v>
      </c>
      <c r="E1172" t="s">
        <v>1121</v>
      </c>
      <c r="F1172" t="s">
        <v>10697</v>
      </c>
      <c r="G1172" t="s">
        <v>6016</v>
      </c>
      <c r="H1172" t="s">
        <v>3131</v>
      </c>
      <c r="I1172" t="s">
        <v>2747</v>
      </c>
      <c r="K1172" t="s">
        <v>13218</v>
      </c>
      <c r="L1172" t="s">
        <v>6015</v>
      </c>
    </row>
    <row r="1173" spans="1:12">
      <c r="A1173">
        <v>0</v>
      </c>
      <c r="B1173">
        <v>0</v>
      </c>
      <c r="C1173">
        <v>0</v>
      </c>
      <c r="D1173">
        <f t="shared" si="18"/>
        <v>0</v>
      </c>
      <c r="E1173" t="s">
        <v>1122</v>
      </c>
      <c r="F1173" t="s">
        <v>10698</v>
      </c>
      <c r="G1173" t="s">
        <v>6018</v>
      </c>
      <c r="H1173" t="s">
        <v>6019</v>
      </c>
      <c r="I1173" t="s">
        <v>2743</v>
      </c>
      <c r="K1173" t="s">
        <v>13219</v>
      </c>
      <c r="L1173" t="s">
        <v>6017</v>
      </c>
    </row>
    <row r="1174" spans="1:12">
      <c r="A1174">
        <v>19980000</v>
      </c>
      <c r="B1174">
        <v>11785000</v>
      </c>
      <c r="C1174">
        <v>18540000</v>
      </c>
      <c r="D1174">
        <f t="shared" si="18"/>
        <v>18540000</v>
      </c>
      <c r="E1174" t="s">
        <v>1123</v>
      </c>
      <c r="F1174" t="s">
        <v>10699</v>
      </c>
      <c r="H1174" t="s">
        <v>2749</v>
      </c>
      <c r="I1174" t="s">
        <v>6021</v>
      </c>
      <c r="K1174" t="s">
        <v>2749</v>
      </c>
      <c r="L1174" t="s">
        <v>6020</v>
      </c>
    </row>
    <row r="1175" spans="1:12">
      <c r="A1175">
        <v>0</v>
      </c>
      <c r="B1175">
        <v>0</v>
      </c>
      <c r="C1175">
        <v>0</v>
      </c>
      <c r="D1175">
        <f t="shared" si="18"/>
        <v>0</v>
      </c>
      <c r="E1175" t="s">
        <v>1124</v>
      </c>
      <c r="F1175" t="s">
        <v>10700</v>
      </c>
      <c r="G1175" t="s">
        <v>6023</v>
      </c>
      <c r="H1175" t="s">
        <v>6024</v>
      </c>
      <c r="I1175" t="s">
        <v>6025</v>
      </c>
      <c r="K1175" t="s">
        <v>13220</v>
      </c>
      <c r="L1175" t="s">
        <v>6022</v>
      </c>
    </row>
    <row r="1176" spans="1:12">
      <c r="A1176">
        <v>0</v>
      </c>
      <c r="B1176">
        <v>0</v>
      </c>
      <c r="C1176">
        <v>0</v>
      </c>
      <c r="D1176">
        <f t="shared" si="18"/>
        <v>0</v>
      </c>
      <c r="E1176" t="s">
        <v>1125</v>
      </c>
      <c r="F1176" t="s">
        <v>10701</v>
      </c>
      <c r="G1176" t="s">
        <v>6027</v>
      </c>
      <c r="H1176" t="s">
        <v>4070</v>
      </c>
      <c r="I1176" t="s">
        <v>3694</v>
      </c>
      <c r="K1176" t="s">
        <v>13221</v>
      </c>
      <c r="L1176" t="s">
        <v>6026</v>
      </c>
    </row>
    <row r="1177" spans="1:12">
      <c r="A1177">
        <v>509450000</v>
      </c>
      <c r="B1177">
        <v>322740000</v>
      </c>
      <c r="C1177">
        <v>276790000</v>
      </c>
      <c r="D1177">
        <f t="shared" si="18"/>
        <v>322740000</v>
      </c>
      <c r="E1177" t="s">
        <v>1126</v>
      </c>
      <c r="F1177" t="s">
        <v>10702</v>
      </c>
      <c r="G1177" t="s">
        <v>2511</v>
      </c>
      <c r="H1177" t="s">
        <v>2800</v>
      </c>
      <c r="I1177" t="s">
        <v>6028</v>
      </c>
      <c r="K1177" t="s">
        <v>12455</v>
      </c>
      <c r="L1177" t="s">
        <v>13222</v>
      </c>
    </row>
    <row r="1178" spans="1:12">
      <c r="A1178">
        <v>0</v>
      </c>
      <c r="B1178">
        <v>0</v>
      </c>
      <c r="C1178">
        <v>0</v>
      </c>
      <c r="D1178">
        <f t="shared" si="18"/>
        <v>0</v>
      </c>
      <c r="E1178" t="s">
        <v>1127</v>
      </c>
      <c r="F1178" t="s">
        <v>10703</v>
      </c>
      <c r="G1178" t="s">
        <v>6030</v>
      </c>
      <c r="H1178" t="s">
        <v>2497</v>
      </c>
      <c r="I1178" t="s">
        <v>3636</v>
      </c>
      <c r="J1178" t="s">
        <v>6031</v>
      </c>
      <c r="K1178" t="s">
        <v>13223</v>
      </c>
      <c r="L1178" t="s">
        <v>6029</v>
      </c>
    </row>
    <row r="1179" spans="1:12">
      <c r="A1179">
        <v>0</v>
      </c>
      <c r="B1179">
        <v>0</v>
      </c>
      <c r="C1179">
        <v>0</v>
      </c>
      <c r="D1179">
        <f t="shared" si="18"/>
        <v>0</v>
      </c>
      <c r="E1179" t="s">
        <v>1128</v>
      </c>
      <c r="F1179" t="s">
        <v>10704</v>
      </c>
      <c r="G1179" t="s">
        <v>6033</v>
      </c>
      <c r="H1179" t="s">
        <v>6034</v>
      </c>
      <c r="I1179" t="s">
        <v>6035</v>
      </c>
      <c r="K1179" t="s">
        <v>13224</v>
      </c>
      <c r="L1179" t="s">
        <v>6032</v>
      </c>
    </row>
    <row r="1180" spans="1:12">
      <c r="A1180">
        <v>0</v>
      </c>
      <c r="B1180">
        <v>0</v>
      </c>
      <c r="C1180">
        <v>0</v>
      </c>
      <c r="D1180">
        <f t="shared" si="18"/>
        <v>0</v>
      </c>
      <c r="E1180" t="s">
        <v>1129</v>
      </c>
      <c r="F1180" t="s">
        <v>10705</v>
      </c>
      <c r="G1180" t="s">
        <v>6037</v>
      </c>
      <c r="H1180" t="s">
        <v>3286</v>
      </c>
      <c r="I1180" t="s">
        <v>2743</v>
      </c>
      <c r="J1180" t="s">
        <v>6038</v>
      </c>
      <c r="K1180" t="s">
        <v>13225</v>
      </c>
      <c r="L1180" t="s">
        <v>6036</v>
      </c>
    </row>
    <row r="1181" spans="1:12">
      <c r="A1181">
        <v>0</v>
      </c>
      <c r="B1181">
        <v>0</v>
      </c>
      <c r="C1181">
        <v>0</v>
      </c>
      <c r="D1181">
        <f t="shared" si="18"/>
        <v>0</v>
      </c>
      <c r="E1181" t="s">
        <v>1130</v>
      </c>
      <c r="F1181" t="s">
        <v>10706</v>
      </c>
      <c r="G1181" t="s">
        <v>6040</v>
      </c>
      <c r="H1181" t="s">
        <v>2607</v>
      </c>
      <c r="I1181" t="s">
        <v>6041</v>
      </c>
      <c r="K1181" t="s">
        <v>13226</v>
      </c>
      <c r="L1181" t="s">
        <v>6039</v>
      </c>
    </row>
    <row r="1182" spans="1:12">
      <c r="A1182">
        <v>0</v>
      </c>
      <c r="B1182">
        <v>0</v>
      </c>
      <c r="C1182">
        <v>0</v>
      </c>
      <c r="D1182">
        <f t="shared" si="18"/>
        <v>0</v>
      </c>
      <c r="E1182" t="s">
        <v>1131</v>
      </c>
      <c r="F1182" t="s">
        <v>10707</v>
      </c>
      <c r="G1182" t="s">
        <v>6043</v>
      </c>
      <c r="H1182" t="s">
        <v>6044</v>
      </c>
      <c r="I1182" t="s">
        <v>6045</v>
      </c>
      <c r="K1182" t="s">
        <v>13227</v>
      </c>
      <c r="L1182" t="s">
        <v>6042</v>
      </c>
    </row>
    <row r="1183" spans="1:12">
      <c r="A1183">
        <v>0</v>
      </c>
      <c r="B1183">
        <v>0</v>
      </c>
      <c r="C1183">
        <v>11908000</v>
      </c>
      <c r="D1183">
        <f t="shared" si="18"/>
        <v>0</v>
      </c>
      <c r="E1183" t="s">
        <v>1132</v>
      </c>
      <c r="F1183" t="s">
        <v>1132</v>
      </c>
      <c r="G1183" t="s">
        <v>6047</v>
      </c>
      <c r="H1183" t="s">
        <v>2611</v>
      </c>
      <c r="I1183" t="s">
        <v>2539</v>
      </c>
      <c r="K1183" t="s">
        <v>13228</v>
      </c>
      <c r="L1183" t="s">
        <v>6046</v>
      </c>
    </row>
    <row r="1184" spans="1:12">
      <c r="A1184">
        <v>0</v>
      </c>
      <c r="B1184">
        <v>0</v>
      </c>
      <c r="C1184">
        <v>4759300</v>
      </c>
      <c r="D1184">
        <f t="shared" si="18"/>
        <v>0</v>
      </c>
      <c r="E1184" t="s">
        <v>1133</v>
      </c>
      <c r="F1184" t="s">
        <v>10708</v>
      </c>
      <c r="G1184" t="s">
        <v>6049</v>
      </c>
      <c r="H1184" t="s">
        <v>6050</v>
      </c>
      <c r="I1184" t="s">
        <v>6051</v>
      </c>
      <c r="K1184" t="s">
        <v>13229</v>
      </c>
      <c r="L1184" t="s">
        <v>6048</v>
      </c>
    </row>
    <row r="1185" spans="1:12">
      <c r="A1185">
        <v>0</v>
      </c>
      <c r="B1185">
        <v>0</v>
      </c>
      <c r="C1185">
        <v>0</v>
      </c>
      <c r="D1185">
        <f t="shared" si="18"/>
        <v>0</v>
      </c>
      <c r="E1185" t="s">
        <v>1134</v>
      </c>
      <c r="F1185" t="s">
        <v>10709</v>
      </c>
      <c r="G1185" t="s">
        <v>6053</v>
      </c>
      <c r="H1185" t="s">
        <v>6054</v>
      </c>
      <c r="I1185" t="s">
        <v>6055</v>
      </c>
      <c r="K1185" t="s">
        <v>13230</v>
      </c>
      <c r="L1185" t="s">
        <v>6052</v>
      </c>
    </row>
    <row r="1186" spans="1:12">
      <c r="A1186">
        <v>0</v>
      </c>
      <c r="B1186">
        <v>0</v>
      </c>
      <c r="C1186">
        <v>0</v>
      </c>
      <c r="D1186">
        <f t="shared" si="18"/>
        <v>0</v>
      </c>
      <c r="E1186" t="s">
        <v>1135</v>
      </c>
      <c r="F1186" t="s">
        <v>10710</v>
      </c>
      <c r="G1186" t="s">
        <v>6057</v>
      </c>
      <c r="H1186" t="s">
        <v>6058</v>
      </c>
      <c r="I1186" t="s">
        <v>6059</v>
      </c>
      <c r="K1186" t="s">
        <v>13231</v>
      </c>
      <c r="L1186" t="s">
        <v>6056</v>
      </c>
    </row>
    <row r="1187" spans="1:12">
      <c r="A1187">
        <v>0</v>
      </c>
      <c r="B1187">
        <v>0</v>
      </c>
      <c r="C1187">
        <v>0</v>
      </c>
      <c r="D1187">
        <f t="shared" si="18"/>
        <v>0</v>
      </c>
      <c r="E1187" t="s">
        <v>1136</v>
      </c>
      <c r="F1187" t="s">
        <v>10711</v>
      </c>
      <c r="G1187" t="s">
        <v>6061</v>
      </c>
      <c r="H1187" t="s">
        <v>2869</v>
      </c>
      <c r="I1187" t="s">
        <v>2870</v>
      </c>
      <c r="K1187" t="s">
        <v>13232</v>
      </c>
      <c r="L1187" t="s">
        <v>6060</v>
      </c>
    </row>
    <row r="1188" spans="1:12">
      <c r="A1188">
        <v>0</v>
      </c>
      <c r="B1188">
        <v>0</v>
      </c>
      <c r="C1188">
        <v>0</v>
      </c>
      <c r="D1188">
        <f t="shared" si="18"/>
        <v>0</v>
      </c>
      <c r="E1188" t="s">
        <v>1137</v>
      </c>
      <c r="F1188" t="s">
        <v>10712</v>
      </c>
      <c r="G1188" t="s">
        <v>6063</v>
      </c>
      <c r="H1188" t="s">
        <v>5580</v>
      </c>
      <c r="I1188" t="s">
        <v>6064</v>
      </c>
      <c r="K1188" t="s">
        <v>13233</v>
      </c>
      <c r="L1188" t="s">
        <v>6062</v>
      </c>
    </row>
    <row r="1189" spans="1:12">
      <c r="A1189">
        <v>14358000</v>
      </c>
      <c r="B1189">
        <v>14566000</v>
      </c>
      <c r="C1189">
        <v>18179000</v>
      </c>
      <c r="D1189">
        <f t="shared" si="18"/>
        <v>14566000</v>
      </c>
      <c r="E1189" t="s">
        <v>1138</v>
      </c>
      <c r="F1189" t="s">
        <v>10713</v>
      </c>
      <c r="G1189" t="s">
        <v>6066</v>
      </c>
      <c r="H1189" t="s">
        <v>6067</v>
      </c>
      <c r="I1189" t="s">
        <v>6068</v>
      </c>
      <c r="K1189" t="s">
        <v>13234</v>
      </c>
      <c r="L1189" t="s">
        <v>6065</v>
      </c>
    </row>
    <row r="1190" spans="1:12">
      <c r="A1190">
        <v>0</v>
      </c>
      <c r="B1190">
        <v>3163400</v>
      </c>
      <c r="C1190">
        <v>3319400</v>
      </c>
      <c r="D1190">
        <f t="shared" si="18"/>
        <v>3163400</v>
      </c>
      <c r="E1190" t="s">
        <v>1139</v>
      </c>
      <c r="F1190" t="s">
        <v>10714</v>
      </c>
      <c r="G1190" t="s">
        <v>6070</v>
      </c>
      <c r="H1190" t="s">
        <v>6071</v>
      </c>
      <c r="I1190" t="s">
        <v>6072</v>
      </c>
      <c r="K1190" t="s">
        <v>13235</v>
      </c>
      <c r="L1190" t="s">
        <v>6069</v>
      </c>
    </row>
    <row r="1191" spans="1:12">
      <c r="A1191">
        <v>0</v>
      </c>
      <c r="B1191">
        <v>0</v>
      </c>
      <c r="C1191">
        <v>0</v>
      </c>
      <c r="D1191">
        <f t="shared" si="18"/>
        <v>0</v>
      </c>
      <c r="E1191" t="s">
        <v>1140</v>
      </c>
      <c r="F1191" t="s">
        <v>10715</v>
      </c>
      <c r="G1191" t="s">
        <v>6074</v>
      </c>
      <c r="H1191" t="s">
        <v>6075</v>
      </c>
      <c r="I1191" t="s">
        <v>6076</v>
      </c>
      <c r="K1191" t="s">
        <v>13236</v>
      </c>
      <c r="L1191" t="s">
        <v>6073</v>
      </c>
    </row>
    <row r="1192" spans="1:12">
      <c r="A1192">
        <v>6079400</v>
      </c>
      <c r="B1192">
        <v>19070000</v>
      </c>
      <c r="C1192">
        <v>22472000</v>
      </c>
      <c r="D1192">
        <f t="shared" si="18"/>
        <v>19070000</v>
      </c>
      <c r="E1192" t="s">
        <v>1141</v>
      </c>
      <c r="F1192" t="s">
        <v>10716</v>
      </c>
      <c r="G1192" t="s">
        <v>6078</v>
      </c>
      <c r="H1192" t="s">
        <v>4049</v>
      </c>
      <c r="I1192" t="s">
        <v>3198</v>
      </c>
      <c r="K1192" t="s">
        <v>13237</v>
      </c>
      <c r="L1192" t="s">
        <v>6077</v>
      </c>
    </row>
    <row r="1193" spans="1:12">
      <c r="A1193">
        <v>0</v>
      </c>
      <c r="B1193">
        <v>0</v>
      </c>
      <c r="C1193">
        <v>0</v>
      </c>
      <c r="D1193">
        <f t="shared" si="18"/>
        <v>0</v>
      </c>
      <c r="E1193" t="s">
        <v>1142</v>
      </c>
      <c r="F1193" t="s">
        <v>10717</v>
      </c>
      <c r="G1193" t="s">
        <v>6080</v>
      </c>
      <c r="H1193" t="s">
        <v>6081</v>
      </c>
      <c r="K1193" t="s">
        <v>13238</v>
      </c>
      <c r="L1193" t="s">
        <v>6079</v>
      </c>
    </row>
    <row r="1194" spans="1:12">
      <c r="A1194">
        <v>0</v>
      </c>
      <c r="B1194">
        <v>0</v>
      </c>
      <c r="C1194">
        <v>0</v>
      </c>
      <c r="D1194">
        <f t="shared" si="18"/>
        <v>0</v>
      </c>
      <c r="E1194" t="s">
        <v>1143</v>
      </c>
      <c r="F1194" t="s">
        <v>10718</v>
      </c>
      <c r="G1194" t="s">
        <v>6083</v>
      </c>
      <c r="H1194" t="s">
        <v>2869</v>
      </c>
      <c r="I1194" t="s">
        <v>3996</v>
      </c>
      <c r="K1194" t="s">
        <v>13239</v>
      </c>
      <c r="L1194" t="s">
        <v>6082</v>
      </c>
    </row>
    <row r="1195" spans="1:12">
      <c r="A1195">
        <v>78028000</v>
      </c>
      <c r="B1195">
        <v>75822000</v>
      </c>
      <c r="C1195">
        <v>103940000</v>
      </c>
      <c r="D1195">
        <f t="shared" si="18"/>
        <v>78028000</v>
      </c>
      <c r="E1195" t="s">
        <v>1144</v>
      </c>
      <c r="F1195" t="s">
        <v>10719</v>
      </c>
      <c r="G1195" t="s">
        <v>6084</v>
      </c>
      <c r="H1195" t="s">
        <v>6085</v>
      </c>
      <c r="I1195" t="s">
        <v>2699</v>
      </c>
      <c r="K1195" t="s">
        <v>13240</v>
      </c>
      <c r="L1195" t="s">
        <v>13241</v>
      </c>
    </row>
    <row r="1196" spans="1:12">
      <c r="A1196">
        <v>0</v>
      </c>
      <c r="B1196">
        <v>0</v>
      </c>
      <c r="C1196">
        <v>0</v>
      </c>
      <c r="D1196">
        <f t="shared" si="18"/>
        <v>0</v>
      </c>
      <c r="E1196" t="s">
        <v>1145</v>
      </c>
      <c r="F1196" t="s">
        <v>10720</v>
      </c>
      <c r="G1196" t="s">
        <v>6087</v>
      </c>
      <c r="H1196" t="s">
        <v>2631</v>
      </c>
      <c r="I1196" t="s">
        <v>2508</v>
      </c>
      <c r="K1196" t="s">
        <v>13242</v>
      </c>
      <c r="L1196" t="s">
        <v>6086</v>
      </c>
    </row>
    <row r="1197" spans="1:12">
      <c r="A1197">
        <v>0</v>
      </c>
      <c r="B1197">
        <v>0</v>
      </c>
      <c r="C1197">
        <v>0</v>
      </c>
      <c r="D1197">
        <f t="shared" si="18"/>
        <v>0</v>
      </c>
      <c r="E1197" t="s">
        <v>1146</v>
      </c>
      <c r="F1197" t="s">
        <v>10721</v>
      </c>
      <c r="H1197" t="s">
        <v>2534</v>
      </c>
      <c r="I1197" t="s">
        <v>6089</v>
      </c>
      <c r="K1197" t="s">
        <v>2534</v>
      </c>
      <c r="L1197" t="s">
        <v>6088</v>
      </c>
    </row>
    <row r="1198" spans="1:12">
      <c r="A1198">
        <v>0</v>
      </c>
      <c r="B1198">
        <v>0</v>
      </c>
      <c r="C1198">
        <v>0</v>
      </c>
      <c r="D1198">
        <f t="shared" si="18"/>
        <v>0</v>
      </c>
      <c r="E1198" t="s">
        <v>1147</v>
      </c>
      <c r="F1198" t="s">
        <v>10722</v>
      </c>
      <c r="G1198" t="s">
        <v>6091</v>
      </c>
      <c r="H1198" t="s">
        <v>6092</v>
      </c>
      <c r="I1198" t="s">
        <v>2539</v>
      </c>
      <c r="K1198" t="s">
        <v>13243</v>
      </c>
      <c r="L1198" t="s">
        <v>6090</v>
      </c>
    </row>
    <row r="1199" spans="1:12">
      <c r="A1199">
        <v>1123600</v>
      </c>
      <c r="B1199">
        <v>1892200</v>
      </c>
      <c r="C1199">
        <v>992840</v>
      </c>
      <c r="D1199">
        <f t="shared" si="18"/>
        <v>1123600</v>
      </c>
      <c r="E1199" t="s">
        <v>1148</v>
      </c>
      <c r="F1199" t="s">
        <v>10723</v>
      </c>
      <c r="G1199" t="s">
        <v>3610</v>
      </c>
      <c r="H1199" t="s">
        <v>6094</v>
      </c>
      <c r="I1199" t="s">
        <v>2747</v>
      </c>
      <c r="K1199" t="s">
        <v>13244</v>
      </c>
      <c r="L1199" t="s">
        <v>6093</v>
      </c>
    </row>
    <row r="1200" spans="1:12">
      <c r="A1200">
        <v>0</v>
      </c>
      <c r="B1200">
        <v>0</v>
      </c>
      <c r="C1200">
        <v>0</v>
      </c>
      <c r="D1200">
        <f t="shared" si="18"/>
        <v>0</v>
      </c>
      <c r="E1200" t="s">
        <v>1149</v>
      </c>
      <c r="F1200" t="s">
        <v>10724</v>
      </c>
      <c r="G1200" t="s">
        <v>6096</v>
      </c>
      <c r="H1200" t="s">
        <v>6097</v>
      </c>
      <c r="I1200" t="s">
        <v>6098</v>
      </c>
      <c r="K1200" t="s">
        <v>13245</v>
      </c>
      <c r="L1200" t="s">
        <v>6095</v>
      </c>
    </row>
    <row r="1201" spans="1:12">
      <c r="A1201">
        <v>0</v>
      </c>
      <c r="B1201">
        <v>0</v>
      </c>
      <c r="C1201">
        <v>0</v>
      </c>
      <c r="D1201">
        <f t="shared" si="18"/>
        <v>0</v>
      </c>
      <c r="E1201" t="s">
        <v>1150</v>
      </c>
      <c r="F1201" t="s">
        <v>10725</v>
      </c>
      <c r="G1201" t="s">
        <v>6100</v>
      </c>
      <c r="H1201" t="s">
        <v>6101</v>
      </c>
      <c r="K1201" t="s">
        <v>13246</v>
      </c>
      <c r="L1201" t="s">
        <v>6099</v>
      </c>
    </row>
    <row r="1202" spans="1:12">
      <c r="A1202">
        <v>0</v>
      </c>
      <c r="B1202">
        <v>0</v>
      </c>
      <c r="C1202">
        <v>0</v>
      </c>
      <c r="D1202">
        <f t="shared" si="18"/>
        <v>0</v>
      </c>
      <c r="E1202" t="s">
        <v>1151</v>
      </c>
      <c r="F1202" t="s">
        <v>10726</v>
      </c>
      <c r="G1202" t="s">
        <v>6103</v>
      </c>
      <c r="H1202" t="s">
        <v>2611</v>
      </c>
      <c r="K1202" t="s">
        <v>13247</v>
      </c>
      <c r="L1202" t="s">
        <v>6102</v>
      </c>
    </row>
    <row r="1203" spans="1:12">
      <c r="A1203">
        <v>10704000</v>
      </c>
      <c r="B1203">
        <v>24588000</v>
      </c>
      <c r="C1203">
        <v>23288000</v>
      </c>
      <c r="D1203">
        <f t="shared" si="18"/>
        <v>23288000</v>
      </c>
      <c r="E1203" t="s">
        <v>1152</v>
      </c>
      <c r="F1203" t="s">
        <v>10727</v>
      </c>
      <c r="G1203" t="s">
        <v>6105</v>
      </c>
      <c r="H1203" t="s">
        <v>6106</v>
      </c>
      <c r="I1203" t="s">
        <v>6107</v>
      </c>
      <c r="J1203" t="s">
        <v>6108</v>
      </c>
      <c r="K1203" t="s">
        <v>13248</v>
      </c>
      <c r="L1203" t="s">
        <v>6104</v>
      </c>
    </row>
    <row r="1204" spans="1:12">
      <c r="A1204">
        <v>0</v>
      </c>
      <c r="B1204">
        <v>0</v>
      </c>
      <c r="C1204">
        <v>0</v>
      </c>
      <c r="D1204">
        <f t="shared" si="18"/>
        <v>0</v>
      </c>
      <c r="E1204" t="s">
        <v>1153</v>
      </c>
      <c r="F1204" t="s">
        <v>10728</v>
      </c>
      <c r="G1204" t="s">
        <v>3579</v>
      </c>
      <c r="H1204" t="s">
        <v>2550</v>
      </c>
      <c r="I1204" t="s">
        <v>2539</v>
      </c>
      <c r="K1204" t="s">
        <v>13249</v>
      </c>
      <c r="L1204" t="s">
        <v>6109</v>
      </c>
    </row>
    <row r="1205" spans="1:12">
      <c r="A1205">
        <v>0</v>
      </c>
      <c r="B1205">
        <v>0</v>
      </c>
      <c r="C1205">
        <v>0</v>
      </c>
      <c r="D1205">
        <f t="shared" si="18"/>
        <v>0</v>
      </c>
      <c r="E1205" t="s">
        <v>1154</v>
      </c>
      <c r="F1205" t="s">
        <v>10729</v>
      </c>
      <c r="G1205" t="s">
        <v>3813</v>
      </c>
      <c r="H1205" t="s">
        <v>5440</v>
      </c>
      <c r="I1205" t="s">
        <v>5441</v>
      </c>
      <c r="K1205" t="s">
        <v>13250</v>
      </c>
      <c r="L1205" t="s">
        <v>6110</v>
      </c>
    </row>
    <row r="1206" spans="1:12">
      <c r="A1206">
        <v>0</v>
      </c>
      <c r="B1206">
        <v>0</v>
      </c>
      <c r="C1206">
        <v>0</v>
      </c>
      <c r="D1206">
        <f t="shared" si="18"/>
        <v>0</v>
      </c>
      <c r="E1206" t="s">
        <v>1155</v>
      </c>
      <c r="F1206" t="s">
        <v>10730</v>
      </c>
      <c r="G1206" t="s">
        <v>6112</v>
      </c>
      <c r="H1206" t="s">
        <v>6113</v>
      </c>
      <c r="K1206" t="s">
        <v>13251</v>
      </c>
      <c r="L1206" t="s">
        <v>6111</v>
      </c>
    </row>
    <row r="1207" spans="1:12">
      <c r="A1207">
        <v>0</v>
      </c>
      <c r="B1207">
        <v>0</v>
      </c>
      <c r="C1207">
        <v>0</v>
      </c>
      <c r="D1207">
        <f t="shared" si="18"/>
        <v>0</v>
      </c>
      <c r="E1207" t="s">
        <v>1156</v>
      </c>
      <c r="F1207" t="s">
        <v>1156</v>
      </c>
      <c r="L1207" t="s">
        <v>6114</v>
      </c>
    </row>
    <row r="1208" spans="1:12">
      <c r="A1208">
        <v>0</v>
      </c>
      <c r="B1208">
        <v>0</v>
      </c>
      <c r="C1208">
        <v>0</v>
      </c>
      <c r="D1208">
        <f t="shared" si="18"/>
        <v>0</v>
      </c>
      <c r="E1208" t="s">
        <v>2452</v>
      </c>
      <c r="F1208" t="s">
        <v>10731</v>
      </c>
      <c r="G1208" t="s">
        <v>6116</v>
      </c>
      <c r="K1208" t="s">
        <v>13252</v>
      </c>
      <c r="L1208" t="s">
        <v>6115</v>
      </c>
    </row>
    <row r="1209" spans="1:12">
      <c r="A1209">
        <v>9815300</v>
      </c>
      <c r="B1209">
        <v>10939000</v>
      </c>
      <c r="C1209">
        <v>0</v>
      </c>
      <c r="D1209">
        <f t="shared" si="18"/>
        <v>9815300</v>
      </c>
      <c r="E1209" t="s">
        <v>1157</v>
      </c>
      <c r="F1209" t="s">
        <v>10732</v>
      </c>
      <c r="G1209" t="s">
        <v>6118</v>
      </c>
      <c r="H1209" t="s">
        <v>2611</v>
      </c>
      <c r="I1209" t="s">
        <v>6119</v>
      </c>
      <c r="K1209" t="s">
        <v>13253</v>
      </c>
      <c r="L1209" t="s">
        <v>6117</v>
      </c>
    </row>
    <row r="1210" spans="1:12">
      <c r="A1210">
        <v>0</v>
      </c>
      <c r="B1210">
        <v>0</v>
      </c>
      <c r="C1210">
        <v>0</v>
      </c>
      <c r="D1210">
        <f t="shared" si="18"/>
        <v>0</v>
      </c>
      <c r="E1210" t="s">
        <v>1158</v>
      </c>
      <c r="F1210" t="s">
        <v>10733</v>
      </c>
      <c r="G1210" t="s">
        <v>6121</v>
      </c>
      <c r="H1210" t="s">
        <v>2869</v>
      </c>
      <c r="I1210" t="s">
        <v>6122</v>
      </c>
      <c r="K1210" t="s">
        <v>13254</v>
      </c>
      <c r="L1210" t="s">
        <v>6120</v>
      </c>
    </row>
    <row r="1211" spans="1:12">
      <c r="A1211">
        <v>0</v>
      </c>
      <c r="B1211">
        <v>0</v>
      </c>
      <c r="C1211">
        <v>0</v>
      </c>
      <c r="D1211">
        <f t="shared" si="18"/>
        <v>0</v>
      </c>
      <c r="E1211" t="s">
        <v>1159</v>
      </c>
      <c r="F1211" t="s">
        <v>10734</v>
      </c>
      <c r="G1211" t="s">
        <v>6124</v>
      </c>
      <c r="H1211" t="s">
        <v>6125</v>
      </c>
      <c r="K1211" t="s">
        <v>13255</v>
      </c>
      <c r="L1211" t="s">
        <v>6123</v>
      </c>
    </row>
    <row r="1212" spans="1:12">
      <c r="A1212">
        <v>0</v>
      </c>
      <c r="B1212">
        <v>0</v>
      </c>
      <c r="C1212">
        <v>14890000</v>
      </c>
      <c r="D1212">
        <f t="shared" si="18"/>
        <v>0</v>
      </c>
      <c r="E1212" t="s">
        <v>1160</v>
      </c>
      <c r="F1212" t="s">
        <v>10735</v>
      </c>
      <c r="G1212" t="s">
        <v>3790</v>
      </c>
      <c r="H1212" t="s">
        <v>3135</v>
      </c>
      <c r="K1212" t="s">
        <v>13256</v>
      </c>
      <c r="L1212" t="s">
        <v>6126</v>
      </c>
    </row>
    <row r="1213" spans="1:12">
      <c r="A1213">
        <v>0</v>
      </c>
      <c r="B1213">
        <v>12577000</v>
      </c>
      <c r="C1213">
        <v>11058000</v>
      </c>
      <c r="D1213">
        <f t="shared" si="18"/>
        <v>11058000</v>
      </c>
      <c r="E1213" t="s">
        <v>1161</v>
      </c>
      <c r="F1213" t="s">
        <v>10736</v>
      </c>
      <c r="G1213" t="s">
        <v>6128</v>
      </c>
      <c r="H1213" t="s">
        <v>6129</v>
      </c>
      <c r="I1213" t="s">
        <v>3965</v>
      </c>
      <c r="K1213" t="s">
        <v>13257</v>
      </c>
      <c r="L1213" t="s">
        <v>6127</v>
      </c>
    </row>
    <row r="1214" spans="1:12">
      <c r="A1214">
        <v>0</v>
      </c>
      <c r="B1214">
        <v>0</v>
      </c>
      <c r="C1214">
        <v>0</v>
      </c>
      <c r="D1214">
        <f t="shared" si="18"/>
        <v>0</v>
      </c>
      <c r="E1214" t="s">
        <v>1162</v>
      </c>
      <c r="F1214" t="s">
        <v>10737</v>
      </c>
      <c r="G1214" t="s">
        <v>6131</v>
      </c>
      <c r="H1214" t="s">
        <v>6132</v>
      </c>
      <c r="I1214" t="s">
        <v>6133</v>
      </c>
      <c r="K1214" t="s">
        <v>13258</v>
      </c>
      <c r="L1214" t="s">
        <v>6130</v>
      </c>
    </row>
    <row r="1215" spans="1:12">
      <c r="A1215">
        <v>0</v>
      </c>
      <c r="B1215">
        <v>0</v>
      </c>
      <c r="C1215">
        <v>0</v>
      </c>
      <c r="D1215">
        <f t="shared" si="18"/>
        <v>0</v>
      </c>
      <c r="E1215" t="s">
        <v>1163</v>
      </c>
      <c r="F1215" t="s">
        <v>10738</v>
      </c>
      <c r="G1215" t="s">
        <v>6135</v>
      </c>
      <c r="H1215" t="s">
        <v>3469</v>
      </c>
      <c r="K1215" t="s">
        <v>13259</v>
      </c>
      <c r="L1215" t="s">
        <v>6134</v>
      </c>
    </row>
    <row r="1216" spans="1:12">
      <c r="A1216">
        <v>0</v>
      </c>
      <c r="B1216">
        <v>0</v>
      </c>
      <c r="C1216">
        <v>0</v>
      </c>
      <c r="D1216">
        <f t="shared" si="18"/>
        <v>0</v>
      </c>
      <c r="E1216" t="s">
        <v>1164</v>
      </c>
      <c r="F1216" t="s">
        <v>10739</v>
      </c>
      <c r="G1216" t="s">
        <v>6137</v>
      </c>
      <c r="H1216" t="s">
        <v>6138</v>
      </c>
      <c r="I1216" t="s">
        <v>6139</v>
      </c>
      <c r="J1216" t="s">
        <v>6140</v>
      </c>
      <c r="K1216" t="s">
        <v>13260</v>
      </c>
      <c r="L1216" t="s">
        <v>6136</v>
      </c>
    </row>
    <row r="1217" spans="1:12">
      <c r="A1217">
        <v>0</v>
      </c>
      <c r="B1217">
        <v>0</v>
      </c>
      <c r="C1217">
        <v>0</v>
      </c>
      <c r="D1217">
        <f t="shared" si="18"/>
        <v>0</v>
      </c>
      <c r="E1217" t="s">
        <v>2453</v>
      </c>
      <c r="F1217" t="s">
        <v>10740</v>
      </c>
      <c r="G1217" t="s">
        <v>3137</v>
      </c>
      <c r="H1217" t="s">
        <v>6142</v>
      </c>
      <c r="I1217" t="s">
        <v>6143</v>
      </c>
      <c r="K1217" t="s">
        <v>13261</v>
      </c>
      <c r="L1217" t="s">
        <v>6141</v>
      </c>
    </row>
    <row r="1218" spans="1:12">
      <c r="A1218">
        <v>0</v>
      </c>
      <c r="B1218">
        <v>0</v>
      </c>
      <c r="C1218">
        <v>0</v>
      </c>
      <c r="D1218">
        <f t="shared" si="18"/>
        <v>0</v>
      </c>
      <c r="E1218" t="s">
        <v>1165</v>
      </c>
      <c r="F1218" t="s">
        <v>10741</v>
      </c>
      <c r="G1218" t="s">
        <v>6145</v>
      </c>
      <c r="H1218" t="s">
        <v>6146</v>
      </c>
      <c r="I1218" t="s">
        <v>6147</v>
      </c>
      <c r="K1218" t="s">
        <v>13262</v>
      </c>
      <c r="L1218" t="s">
        <v>6144</v>
      </c>
    </row>
    <row r="1219" spans="1:12">
      <c r="A1219">
        <v>0</v>
      </c>
      <c r="B1219">
        <v>0</v>
      </c>
      <c r="C1219">
        <v>0</v>
      </c>
      <c r="D1219">
        <f t="shared" ref="D1219:D1282" si="19">MEDIAN(A1219:C1219)</f>
        <v>0</v>
      </c>
      <c r="E1219" t="s">
        <v>1166</v>
      </c>
      <c r="F1219" t="s">
        <v>10742</v>
      </c>
      <c r="G1219" t="s">
        <v>2723</v>
      </c>
      <c r="H1219" t="s">
        <v>4492</v>
      </c>
      <c r="I1219" t="s">
        <v>2725</v>
      </c>
      <c r="K1219" t="s">
        <v>13263</v>
      </c>
      <c r="L1219" t="s">
        <v>6148</v>
      </c>
    </row>
    <row r="1220" spans="1:12">
      <c r="A1220">
        <v>0</v>
      </c>
      <c r="B1220">
        <v>11457000</v>
      </c>
      <c r="C1220">
        <v>9000200</v>
      </c>
      <c r="D1220">
        <f t="shared" si="19"/>
        <v>9000200</v>
      </c>
      <c r="E1220" t="s">
        <v>1167</v>
      </c>
      <c r="F1220" t="s">
        <v>10743</v>
      </c>
      <c r="G1220" t="s">
        <v>4381</v>
      </c>
      <c r="H1220" t="s">
        <v>4919</v>
      </c>
      <c r="I1220" t="s">
        <v>6150</v>
      </c>
      <c r="J1220" t="s">
        <v>4384</v>
      </c>
      <c r="K1220" t="s">
        <v>13264</v>
      </c>
      <c r="L1220" t="s">
        <v>6149</v>
      </c>
    </row>
    <row r="1221" spans="1:12">
      <c r="A1221">
        <v>0</v>
      </c>
      <c r="B1221">
        <v>0</v>
      </c>
      <c r="C1221">
        <v>0</v>
      </c>
      <c r="D1221">
        <f t="shared" si="19"/>
        <v>0</v>
      </c>
      <c r="E1221" t="s">
        <v>1168</v>
      </c>
      <c r="F1221" t="s">
        <v>10744</v>
      </c>
      <c r="G1221" t="s">
        <v>3813</v>
      </c>
      <c r="H1221" t="s">
        <v>2631</v>
      </c>
      <c r="I1221" t="s">
        <v>6152</v>
      </c>
      <c r="K1221" t="s">
        <v>13265</v>
      </c>
      <c r="L1221" t="s">
        <v>6151</v>
      </c>
    </row>
    <row r="1222" spans="1:12">
      <c r="A1222">
        <v>0</v>
      </c>
      <c r="B1222">
        <v>0</v>
      </c>
      <c r="C1222">
        <v>0</v>
      </c>
      <c r="D1222">
        <f t="shared" si="19"/>
        <v>0</v>
      </c>
      <c r="E1222" t="s">
        <v>1169</v>
      </c>
      <c r="F1222" t="s">
        <v>10745</v>
      </c>
      <c r="G1222" t="s">
        <v>6154</v>
      </c>
      <c r="H1222" t="s">
        <v>6155</v>
      </c>
      <c r="I1222" t="s">
        <v>6156</v>
      </c>
      <c r="K1222" t="s">
        <v>13266</v>
      </c>
      <c r="L1222" t="s">
        <v>6153</v>
      </c>
    </row>
    <row r="1223" spans="1:12">
      <c r="A1223">
        <v>30387000</v>
      </c>
      <c r="B1223">
        <v>52574000</v>
      </c>
      <c r="C1223">
        <v>38476000</v>
      </c>
      <c r="D1223">
        <f t="shared" si="19"/>
        <v>38476000</v>
      </c>
      <c r="E1223" t="s">
        <v>1170</v>
      </c>
      <c r="F1223" t="s">
        <v>10746</v>
      </c>
      <c r="G1223" t="s">
        <v>3610</v>
      </c>
      <c r="H1223" t="s">
        <v>6094</v>
      </c>
      <c r="I1223" t="s">
        <v>4564</v>
      </c>
      <c r="K1223" t="s">
        <v>13244</v>
      </c>
      <c r="L1223" t="s">
        <v>6157</v>
      </c>
    </row>
    <row r="1224" spans="1:12">
      <c r="A1224">
        <v>2886600</v>
      </c>
      <c r="B1224">
        <v>18353000</v>
      </c>
      <c r="C1224">
        <v>26051000</v>
      </c>
      <c r="D1224">
        <f t="shared" si="19"/>
        <v>18353000</v>
      </c>
      <c r="E1224" t="s">
        <v>1171</v>
      </c>
      <c r="F1224" t="s">
        <v>10747</v>
      </c>
      <c r="G1224" t="s">
        <v>6159</v>
      </c>
      <c r="H1224" t="s">
        <v>6160</v>
      </c>
      <c r="I1224" t="s">
        <v>6161</v>
      </c>
      <c r="K1224" t="s">
        <v>13267</v>
      </c>
      <c r="L1224" t="s">
        <v>6158</v>
      </c>
    </row>
    <row r="1225" spans="1:12">
      <c r="A1225">
        <v>0</v>
      </c>
      <c r="B1225">
        <v>6455300</v>
      </c>
      <c r="C1225">
        <v>5423200</v>
      </c>
      <c r="D1225">
        <f t="shared" si="19"/>
        <v>5423200</v>
      </c>
      <c r="E1225" t="s">
        <v>1172</v>
      </c>
      <c r="F1225" t="s">
        <v>10748</v>
      </c>
      <c r="G1225" t="s">
        <v>6163</v>
      </c>
      <c r="H1225" t="s">
        <v>6164</v>
      </c>
      <c r="I1225" t="s">
        <v>6165</v>
      </c>
      <c r="K1225" t="s">
        <v>13268</v>
      </c>
      <c r="L1225" t="s">
        <v>6162</v>
      </c>
    </row>
    <row r="1226" spans="1:12">
      <c r="A1226">
        <v>3098900</v>
      </c>
      <c r="B1226">
        <v>5208700</v>
      </c>
      <c r="C1226">
        <v>10379000</v>
      </c>
      <c r="D1226">
        <f t="shared" si="19"/>
        <v>5208700</v>
      </c>
      <c r="E1226" t="s">
        <v>1173</v>
      </c>
      <c r="F1226" t="s">
        <v>10749</v>
      </c>
      <c r="G1226" t="s">
        <v>3610</v>
      </c>
      <c r="H1226" t="s">
        <v>3611</v>
      </c>
      <c r="I1226" t="s">
        <v>2747</v>
      </c>
      <c r="K1226" t="s">
        <v>12334</v>
      </c>
      <c r="L1226" t="s">
        <v>6166</v>
      </c>
    </row>
    <row r="1227" spans="1:12">
      <c r="A1227">
        <v>0</v>
      </c>
      <c r="B1227">
        <v>0</v>
      </c>
      <c r="C1227">
        <v>0</v>
      </c>
      <c r="D1227">
        <f t="shared" si="19"/>
        <v>0</v>
      </c>
      <c r="E1227" t="s">
        <v>1174</v>
      </c>
      <c r="F1227" t="s">
        <v>1174</v>
      </c>
      <c r="H1227" t="s">
        <v>2611</v>
      </c>
      <c r="I1227" t="s">
        <v>2539</v>
      </c>
      <c r="K1227" t="s">
        <v>2611</v>
      </c>
      <c r="L1227" t="s">
        <v>6167</v>
      </c>
    </row>
    <row r="1228" spans="1:12">
      <c r="A1228">
        <v>0</v>
      </c>
      <c r="B1228">
        <v>0</v>
      </c>
      <c r="C1228">
        <v>0</v>
      </c>
      <c r="D1228">
        <f t="shared" si="19"/>
        <v>0</v>
      </c>
      <c r="E1228" t="s">
        <v>1175</v>
      </c>
      <c r="F1228" t="s">
        <v>10750</v>
      </c>
      <c r="G1228" t="s">
        <v>6169</v>
      </c>
      <c r="H1228" t="s">
        <v>6170</v>
      </c>
      <c r="I1228" t="s">
        <v>6171</v>
      </c>
      <c r="K1228" t="s">
        <v>13269</v>
      </c>
      <c r="L1228" t="s">
        <v>6168</v>
      </c>
    </row>
    <row r="1229" spans="1:12">
      <c r="A1229">
        <v>0</v>
      </c>
      <c r="B1229">
        <v>0</v>
      </c>
      <c r="C1229">
        <v>0</v>
      </c>
      <c r="D1229">
        <f t="shared" si="19"/>
        <v>0</v>
      </c>
      <c r="E1229" t="s">
        <v>1176</v>
      </c>
      <c r="F1229" t="s">
        <v>10751</v>
      </c>
      <c r="G1229" t="s">
        <v>6173</v>
      </c>
      <c r="H1229" t="s">
        <v>6174</v>
      </c>
      <c r="I1229" t="s">
        <v>6175</v>
      </c>
      <c r="K1229" t="s">
        <v>13270</v>
      </c>
      <c r="L1229" t="s">
        <v>6172</v>
      </c>
    </row>
    <row r="1230" spans="1:12">
      <c r="A1230">
        <v>20327000</v>
      </c>
      <c r="B1230">
        <v>16995000</v>
      </c>
      <c r="C1230">
        <v>10338000</v>
      </c>
      <c r="D1230">
        <f t="shared" si="19"/>
        <v>16995000</v>
      </c>
      <c r="E1230" t="s">
        <v>1177</v>
      </c>
      <c r="F1230" t="s">
        <v>10752</v>
      </c>
      <c r="G1230" t="s">
        <v>5551</v>
      </c>
      <c r="H1230" t="s">
        <v>6177</v>
      </c>
      <c r="I1230" t="s">
        <v>6178</v>
      </c>
      <c r="K1230" t="s">
        <v>13271</v>
      </c>
      <c r="L1230" t="s">
        <v>6176</v>
      </c>
    </row>
    <row r="1231" spans="1:12">
      <c r="A1231">
        <v>0</v>
      </c>
      <c r="B1231">
        <v>0</v>
      </c>
      <c r="C1231">
        <v>2590100</v>
      </c>
      <c r="D1231">
        <f t="shared" si="19"/>
        <v>0</v>
      </c>
      <c r="E1231" t="s">
        <v>1178</v>
      </c>
      <c r="F1231" t="s">
        <v>10753</v>
      </c>
      <c r="G1231" t="s">
        <v>4582</v>
      </c>
      <c r="H1231" t="s">
        <v>4583</v>
      </c>
      <c r="I1231" t="s">
        <v>5455</v>
      </c>
      <c r="J1231" t="s">
        <v>4585</v>
      </c>
      <c r="K1231" t="s">
        <v>13272</v>
      </c>
      <c r="L1231" t="s">
        <v>6179</v>
      </c>
    </row>
    <row r="1232" spans="1:12">
      <c r="A1232">
        <v>0</v>
      </c>
      <c r="B1232">
        <v>0</v>
      </c>
      <c r="C1232">
        <v>0</v>
      </c>
      <c r="D1232">
        <f t="shared" si="19"/>
        <v>0</v>
      </c>
      <c r="E1232" t="s">
        <v>1179</v>
      </c>
      <c r="F1232" t="s">
        <v>10754</v>
      </c>
      <c r="G1232" t="s">
        <v>6181</v>
      </c>
      <c r="H1232" t="s">
        <v>6182</v>
      </c>
      <c r="I1232" t="s">
        <v>6183</v>
      </c>
      <c r="K1232" t="s">
        <v>13273</v>
      </c>
      <c r="L1232" t="s">
        <v>6180</v>
      </c>
    </row>
    <row r="1233" spans="1:12">
      <c r="A1233">
        <v>12130000</v>
      </c>
      <c r="B1233">
        <v>14841000</v>
      </c>
      <c r="C1233">
        <v>15432000</v>
      </c>
      <c r="D1233">
        <f t="shared" si="19"/>
        <v>14841000</v>
      </c>
      <c r="E1233" t="s">
        <v>1180</v>
      </c>
      <c r="F1233" t="s">
        <v>10755</v>
      </c>
      <c r="G1233" t="s">
        <v>4186</v>
      </c>
      <c r="H1233" t="s">
        <v>4187</v>
      </c>
      <c r="I1233" t="s">
        <v>3273</v>
      </c>
      <c r="K1233" t="s">
        <v>13274</v>
      </c>
      <c r="L1233" t="s">
        <v>6184</v>
      </c>
    </row>
    <row r="1234" spans="1:12">
      <c r="A1234">
        <v>13357000</v>
      </c>
      <c r="B1234">
        <v>13629000</v>
      </c>
      <c r="C1234">
        <v>16463000</v>
      </c>
      <c r="D1234">
        <f t="shared" si="19"/>
        <v>13629000</v>
      </c>
      <c r="E1234" t="s">
        <v>1181</v>
      </c>
      <c r="F1234" t="s">
        <v>10756</v>
      </c>
      <c r="G1234" t="s">
        <v>6186</v>
      </c>
      <c r="H1234" t="s">
        <v>6187</v>
      </c>
      <c r="I1234" t="s">
        <v>6188</v>
      </c>
      <c r="K1234" t="s">
        <v>13275</v>
      </c>
      <c r="L1234" t="s">
        <v>6185</v>
      </c>
    </row>
    <row r="1235" spans="1:12">
      <c r="A1235">
        <v>0</v>
      </c>
      <c r="B1235">
        <v>0</v>
      </c>
      <c r="C1235">
        <v>0</v>
      </c>
      <c r="D1235">
        <f t="shared" si="19"/>
        <v>0</v>
      </c>
      <c r="E1235" t="s">
        <v>1182</v>
      </c>
      <c r="F1235" t="s">
        <v>10757</v>
      </c>
      <c r="G1235" t="s">
        <v>6190</v>
      </c>
      <c r="H1235" t="s">
        <v>6191</v>
      </c>
      <c r="I1235" t="s">
        <v>6192</v>
      </c>
      <c r="K1235" t="s">
        <v>13276</v>
      </c>
      <c r="L1235" t="s">
        <v>6189</v>
      </c>
    </row>
    <row r="1236" spans="1:12">
      <c r="A1236">
        <v>5469100</v>
      </c>
      <c r="B1236">
        <v>12777000</v>
      </c>
      <c r="C1236">
        <v>14482000</v>
      </c>
      <c r="D1236">
        <f t="shared" si="19"/>
        <v>12777000</v>
      </c>
      <c r="E1236" t="s">
        <v>1183</v>
      </c>
      <c r="F1236" t="s">
        <v>10758</v>
      </c>
      <c r="G1236" t="s">
        <v>6194</v>
      </c>
      <c r="H1236" t="s">
        <v>6195</v>
      </c>
      <c r="I1236" t="s">
        <v>6196</v>
      </c>
      <c r="K1236" t="s">
        <v>13277</v>
      </c>
      <c r="L1236" t="s">
        <v>6193</v>
      </c>
    </row>
    <row r="1237" spans="1:12">
      <c r="A1237">
        <v>0</v>
      </c>
      <c r="B1237">
        <v>0</v>
      </c>
      <c r="C1237">
        <v>0</v>
      </c>
      <c r="D1237">
        <f t="shared" si="19"/>
        <v>0</v>
      </c>
      <c r="E1237" t="s">
        <v>1184</v>
      </c>
      <c r="F1237" t="s">
        <v>10759</v>
      </c>
      <c r="G1237" t="s">
        <v>6198</v>
      </c>
      <c r="H1237" t="s">
        <v>6199</v>
      </c>
      <c r="I1237" t="s">
        <v>6200</v>
      </c>
      <c r="K1237" t="s">
        <v>13278</v>
      </c>
      <c r="L1237" t="s">
        <v>6197</v>
      </c>
    </row>
    <row r="1238" spans="1:12">
      <c r="A1238">
        <v>0</v>
      </c>
      <c r="B1238">
        <v>0</v>
      </c>
      <c r="C1238">
        <v>0</v>
      </c>
      <c r="D1238">
        <f t="shared" si="19"/>
        <v>0</v>
      </c>
      <c r="E1238" t="s">
        <v>1185</v>
      </c>
      <c r="F1238" t="s">
        <v>10760</v>
      </c>
      <c r="G1238" t="s">
        <v>6202</v>
      </c>
      <c r="H1238" t="s">
        <v>6203</v>
      </c>
      <c r="I1238" t="s">
        <v>6204</v>
      </c>
      <c r="K1238" t="s">
        <v>13279</v>
      </c>
      <c r="L1238" t="s">
        <v>6201</v>
      </c>
    </row>
    <row r="1239" spans="1:12">
      <c r="A1239">
        <v>0</v>
      </c>
      <c r="B1239">
        <v>0</v>
      </c>
      <c r="C1239">
        <v>0</v>
      </c>
      <c r="D1239">
        <f t="shared" si="19"/>
        <v>0</v>
      </c>
      <c r="E1239" t="s">
        <v>1186</v>
      </c>
      <c r="F1239" t="s">
        <v>10761</v>
      </c>
      <c r="G1239" t="s">
        <v>13280</v>
      </c>
      <c r="H1239" t="s">
        <v>6206</v>
      </c>
      <c r="I1239" t="s">
        <v>6207</v>
      </c>
      <c r="J1239" t="s">
        <v>2793</v>
      </c>
      <c r="K1239" t="s">
        <v>13281</v>
      </c>
      <c r="L1239" t="s">
        <v>6205</v>
      </c>
    </row>
    <row r="1240" spans="1:12">
      <c r="A1240">
        <v>0</v>
      </c>
      <c r="B1240">
        <v>0</v>
      </c>
      <c r="C1240">
        <v>0</v>
      </c>
      <c r="D1240">
        <f t="shared" si="19"/>
        <v>0</v>
      </c>
      <c r="E1240" t="s">
        <v>1187</v>
      </c>
      <c r="F1240" t="s">
        <v>10762</v>
      </c>
      <c r="G1240" t="s">
        <v>6209</v>
      </c>
      <c r="H1240" t="s">
        <v>6210</v>
      </c>
      <c r="K1240" t="s">
        <v>13282</v>
      </c>
      <c r="L1240" t="s">
        <v>6208</v>
      </c>
    </row>
    <row r="1241" spans="1:12">
      <c r="A1241">
        <v>0</v>
      </c>
      <c r="B1241">
        <v>0</v>
      </c>
      <c r="C1241">
        <v>0</v>
      </c>
      <c r="D1241">
        <f t="shared" si="19"/>
        <v>0</v>
      </c>
      <c r="E1241" t="s">
        <v>1188</v>
      </c>
      <c r="F1241" t="s">
        <v>1188</v>
      </c>
      <c r="G1241" t="s">
        <v>6212</v>
      </c>
      <c r="H1241" t="s">
        <v>6213</v>
      </c>
      <c r="K1241" t="s">
        <v>13283</v>
      </c>
      <c r="L1241" t="s">
        <v>6211</v>
      </c>
    </row>
    <row r="1242" spans="1:12">
      <c r="A1242">
        <v>0</v>
      </c>
      <c r="B1242">
        <v>0</v>
      </c>
      <c r="C1242">
        <v>0</v>
      </c>
      <c r="D1242">
        <f t="shared" si="19"/>
        <v>0</v>
      </c>
      <c r="E1242" t="s">
        <v>1189</v>
      </c>
      <c r="F1242" t="s">
        <v>10763</v>
      </c>
      <c r="G1242" t="s">
        <v>6215</v>
      </c>
      <c r="H1242" t="s">
        <v>6216</v>
      </c>
      <c r="I1242" t="s">
        <v>2570</v>
      </c>
      <c r="K1242" t="s">
        <v>13284</v>
      </c>
      <c r="L1242" t="s">
        <v>6214</v>
      </c>
    </row>
    <row r="1243" spans="1:12">
      <c r="A1243">
        <v>270920000</v>
      </c>
      <c r="B1243">
        <v>287120000</v>
      </c>
      <c r="C1243">
        <v>227760000</v>
      </c>
      <c r="D1243">
        <f t="shared" si="19"/>
        <v>270920000</v>
      </c>
      <c r="E1243" t="s">
        <v>1190</v>
      </c>
      <c r="F1243" t="s">
        <v>10764</v>
      </c>
      <c r="G1243" t="s">
        <v>6218</v>
      </c>
      <c r="H1243" t="s">
        <v>6219</v>
      </c>
      <c r="I1243" t="s">
        <v>2668</v>
      </c>
      <c r="J1243" t="s">
        <v>5467</v>
      </c>
      <c r="K1243" t="s">
        <v>13285</v>
      </c>
      <c r="L1243" t="s">
        <v>6217</v>
      </c>
    </row>
    <row r="1244" spans="1:12">
      <c r="A1244">
        <v>0</v>
      </c>
      <c r="B1244">
        <v>0</v>
      </c>
      <c r="C1244">
        <v>0</v>
      </c>
      <c r="D1244">
        <f t="shared" si="19"/>
        <v>0</v>
      </c>
      <c r="E1244" t="s">
        <v>1191</v>
      </c>
      <c r="F1244" t="s">
        <v>10765</v>
      </c>
      <c r="G1244" t="s">
        <v>6221</v>
      </c>
      <c r="H1244" t="s">
        <v>6222</v>
      </c>
      <c r="I1244" t="s">
        <v>6223</v>
      </c>
      <c r="K1244" t="s">
        <v>13286</v>
      </c>
      <c r="L1244" t="s">
        <v>6220</v>
      </c>
    </row>
    <row r="1245" spans="1:12">
      <c r="A1245">
        <v>0</v>
      </c>
      <c r="B1245">
        <v>0</v>
      </c>
      <c r="C1245">
        <v>0</v>
      </c>
      <c r="D1245">
        <f t="shared" si="19"/>
        <v>0</v>
      </c>
      <c r="E1245" t="s">
        <v>1192</v>
      </c>
      <c r="F1245" t="s">
        <v>10766</v>
      </c>
      <c r="G1245" t="s">
        <v>6225</v>
      </c>
      <c r="K1245" t="s">
        <v>13287</v>
      </c>
      <c r="L1245" t="s">
        <v>6224</v>
      </c>
    </row>
    <row r="1246" spans="1:12">
      <c r="A1246">
        <v>0</v>
      </c>
      <c r="B1246">
        <v>0</v>
      </c>
      <c r="C1246">
        <v>6960600</v>
      </c>
      <c r="D1246">
        <f t="shared" si="19"/>
        <v>0</v>
      </c>
      <c r="E1246" t="s">
        <v>1193</v>
      </c>
      <c r="F1246" t="s">
        <v>10767</v>
      </c>
      <c r="G1246" t="s">
        <v>6227</v>
      </c>
      <c r="H1246" t="s">
        <v>6228</v>
      </c>
      <c r="I1246" t="s">
        <v>6229</v>
      </c>
      <c r="K1246" t="s">
        <v>13288</v>
      </c>
      <c r="L1246" t="s">
        <v>6226</v>
      </c>
    </row>
    <row r="1247" spans="1:12">
      <c r="A1247">
        <v>0</v>
      </c>
      <c r="B1247">
        <v>0</v>
      </c>
      <c r="C1247">
        <v>0</v>
      </c>
      <c r="D1247">
        <f t="shared" si="19"/>
        <v>0</v>
      </c>
      <c r="E1247" t="s">
        <v>1194</v>
      </c>
      <c r="F1247" t="s">
        <v>10768</v>
      </c>
      <c r="G1247" t="s">
        <v>4092</v>
      </c>
      <c r="H1247" t="s">
        <v>6231</v>
      </c>
      <c r="I1247" t="s">
        <v>6232</v>
      </c>
      <c r="J1247" t="s">
        <v>3312</v>
      </c>
      <c r="K1247" t="s">
        <v>13289</v>
      </c>
      <c r="L1247" t="s">
        <v>6230</v>
      </c>
    </row>
    <row r="1248" spans="1:12">
      <c r="A1248">
        <v>0</v>
      </c>
      <c r="B1248">
        <v>0</v>
      </c>
      <c r="C1248">
        <v>0</v>
      </c>
      <c r="D1248">
        <f t="shared" si="19"/>
        <v>0</v>
      </c>
      <c r="E1248" t="s">
        <v>1195</v>
      </c>
      <c r="F1248" t="s">
        <v>10769</v>
      </c>
      <c r="G1248" t="s">
        <v>6234</v>
      </c>
      <c r="H1248" t="s">
        <v>2631</v>
      </c>
      <c r="I1248" t="s">
        <v>6235</v>
      </c>
      <c r="K1248" t="s">
        <v>13290</v>
      </c>
      <c r="L1248" t="s">
        <v>6233</v>
      </c>
    </row>
    <row r="1249" spans="1:12">
      <c r="A1249">
        <v>664020000</v>
      </c>
      <c r="B1249">
        <v>671810000</v>
      </c>
      <c r="C1249">
        <v>781690000</v>
      </c>
      <c r="D1249">
        <f t="shared" si="19"/>
        <v>671810000</v>
      </c>
      <c r="E1249" t="s">
        <v>1196</v>
      </c>
      <c r="F1249" t="s">
        <v>10770</v>
      </c>
      <c r="G1249" t="s">
        <v>2511</v>
      </c>
      <c r="H1249" t="s">
        <v>2712</v>
      </c>
      <c r="I1249" t="s">
        <v>2713</v>
      </c>
      <c r="K1249" t="s">
        <v>12118</v>
      </c>
      <c r="L1249" t="s">
        <v>13291</v>
      </c>
    </row>
    <row r="1250" spans="1:12">
      <c r="A1250">
        <v>36779000</v>
      </c>
      <c r="B1250">
        <v>36186000</v>
      </c>
      <c r="C1250">
        <v>15198000</v>
      </c>
      <c r="D1250">
        <f t="shared" si="19"/>
        <v>36186000</v>
      </c>
      <c r="E1250" t="s">
        <v>1197</v>
      </c>
      <c r="F1250" t="s">
        <v>10771</v>
      </c>
      <c r="H1250" t="s">
        <v>6237</v>
      </c>
      <c r="I1250" t="s">
        <v>6238</v>
      </c>
      <c r="K1250" t="s">
        <v>6237</v>
      </c>
      <c r="L1250" t="s">
        <v>6236</v>
      </c>
    </row>
    <row r="1251" spans="1:12">
      <c r="A1251">
        <v>0</v>
      </c>
      <c r="B1251">
        <v>0</v>
      </c>
      <c r="C1251">
        <v>0</v>
      </c>
      <c r="D1251">
        <f t="shared" si="19"/>
        <v>0</v>
      </c>
      <c r="E1251" t="s">
        <v>1198</v>
      </c>
      <c r="F1251" t="s">
        <v>1198</v>
      </c>
      <c r="G1251" t="s">
        <v>6240</v>
      </c>
      <c r="H1251" t="s">
        <v>2777</v>
      </c>
      <c r="I1251" t="s">
        <v>6241</v>
      </c>
      <c r="K1251" t="s">
        <v>13292</v>
      </c>
      <c r="L1251" t="s">
        <v>6239</v>
      </c>
    </row>
    <row r="1252" spans="1:12">
      <c r="A1252">
        <v>0</v>
      </c>
      <c r="B1252">
        <v>16587000</v>
      </c>
      <c r="C1252">
        <v>11814000</v>
      </c>
      <c r="D1252">
        <f t="shared" si="19"/>
        <v>11814000</v>
      </c>
      <c r="E1252" t="s">
        <v>1199</v>
      </c>
      <c r="F1252" t="s">
        <v>10772</v>
      </c>
      <c r="G1252" t="s">
        <v>6243</v>
      </c>
      <c r="H1252" t="s">
        <v>4284</v>
      </c>
      <c r="I1252" t="s">
        <v>5319</v>
      </c>
      <c r="K1252" t="s">
        <v>13293</v>
      </c>
      <c r="L1252" t="s">
        <v>6242</v>
      </c>
    </row>
    <row r="1253" spans="1:12">
      <c r="A1253">
        <v>0</v>
      </c>
      <c r="B1253">
        <v>0</v>
      </c>
      <c r="C1253">
        <v>0</v>
      </c>
      <c r="D1253">
        <f t="shared" si="19"/>
        <v>0</v>
      </c>
      <c r="E1253" t="s">
        <v>1200</v>
      </c>
      <c r="F1253" t="s">
        <v>10773</v>
      </c>
      <c r="G1253" t="s">
        <v>6245</v>
      </c>
      <c r="H1253" t="s">
        <v>6246</v>
      </c>
      <c r="I1253" t="s">
        <v>6247</v>
      </c>
      <c r="J1253" t="s">
        <v>6248</v>
      </c>
      <c r="K1253" t="s">
        <v>13294</v>
      </c>
      <c r="L1253" t="s">
        <v>6244</v>
      </c>
    </row>
    <row r="1254" spans="1:12">
      <c r="A1254">
        <v>0</v>
      </c>
      <c r="B1254">
        <v>0</v>
      </c>
      <c r="C1254">
        <v>0</v>
      </c>
      <c r="D1254">
        <f t="shared" si="19"/>
        <v>0</v>
      </c>
      <c r="E1254" t="s">
        <v>1201</v>
      </c>
      <c r="F1254" t="s">
        <v>10774</v>
      </c>
      <c r="G1254" t="s">
        <v>6250</v>
      </c>
      <c r="H1254" t="s">
        <v>6251</v>
      </c>
      <c r="I1254" t="s">
        <v>6252</v>
      </c>
      <c r="K1254" t="s">
        <v>13295</v>
      </c>
      <c r="L1254" t="s">
        <v>6249</v>
      </c>
    </row>
    <row r="1255" spans="1:12">
      <c r="A1255">
        <v>2031600</v>
      </c>
      <c r="B1255">
        <v>10664000</v>
      </c>
      <c r="C1255">
        <v>7481100</v>
      </c>
      <c r="D1255">
        <f t="shared" si="19"/>
        <v>7481100</v>
      </c>
      <c r="E1255" t="s">
        <v>1202</v>
      </c>
      <c r="F1255" t="s">
        <v>10775</v>
      </c>
      <c r="G1255" t="s">
        <v>6254</v>
      </c>
      <c r="H1255" t="s">
        <v>6255</v>
      </c>
      <c r="I1255" t="s">
        <v>6256</v>
      </c>
      <c r="K1255" t="s">
        <v>13296</v>
      </c>
      <c r="L1255" t="s">
        <v>6253</v>
      </c>
    </row>
    <row r="1256" spans="1:12">
      <c r="A1256">
        <v>32561000</v>
      </c>
      <c r="B1256">
        <v>40934000</v>
      </c>
      <c r="C1256">
        <v>53815000</v>
      </c>
      <c r="D1256">
        <f t="shared" si="19"/>
        <v>40934000</v>
      </c>
      <c r="E1256" t="s">
        <v>1203</v>
      </c>
      <c r="F1256" t="s">
        <v>10776</v>
      </c>
      <c r="G1256" t="s">
        <v>6258</v>
      </c>
      <c r="H1256" t="s">
        <v>6259</v>
      </c>
      <c r="I1256" t="s">
        <v>4755</v>
      </c>
      <c r="K1256" t="s">
        <v>13297</v>
      </c>
      <c r="L1256" t="s">
        <v>6257</v>
      </c>
    </row>
    <row r="1257" spans="1:12">
      <c r="A1257">
        <v>21777000</v>
      </c>
      <c r="B1257">
        <v>20034000</v>
      </c>
      <c r="C1257">
        <v>24002000</v>
      </c>
      <c r="D1257">
        <f t="shared" si="19"/>
        <v>21777000</v>
      </c>
      <c r="E1257" t="s">
        <v>1204</v>
      </c>
      <c r="F1257" t="s">
        <v>10777</v>
      </c>
      <c r="G1257" t="s">
        <v>6261</v>
      </c>
      <c r="H1257" t="s">
        <v>6262</v>
      </c>
      <c r="I1257" t="s">
        <v>6263</v>
      </c>
      <c r="K1257" t="s">
        <v>13298</v>
      </c>
      <c r="L1257" t="s">
        <v>6260</v>
      </c>
    </row>
    <row r="1258" spans="1:12">
      <c r="A1258">
        <v>0</v>
      </c>
      <c r="B1258">
        <v>0</v>
      </c>
      <c r="C1258">
        <v>1150600</v>
      </c>
      <c r="D1258">
        <f t="shared" si="19"/>
        <v>0</v>
      </c>
      <c r="E1258" t="s">
        <v>1205</v>
      </c>
      <c r="F1258" t="s">
        <v>10778</v>
      </c>
      <c r="G1258" t="s">
        <v>6265</v>
      </c>
      <c r="H1258" t="s">
        <v>6266</v>
      </c>
      <c r="I1258" t="s">
        <v>6267</v>
      </c>
      <c r="K1258" t="s">
        <v>13299</v>
      </c>
      <c r="L1258" t="s">
        <v>6264</v>
      </c>
    </row>
    <row r="1259" spans="1:12">
      <c r="A1259">
        <v>0</v>
      </c>
      <c r="B1259">
        <v>5451600</v>
      </c>
      <c r="C1259">
        <v>6627900</v>
      </c>
      <c r="D1259">
        <f t="shared" si="19"/>
        <v>5451600</v>
      </c>
      <c r="E1259" t="s">
        <v>1206</v>
      </c>
      <c r="F1259" t="s">
        <v>10779</v>
      </c>
      <c r="G1259" t="s">
        <v>6269</v>
      </c>
      <c r="H1259" t="s">
        <v>6270</v>
      </c>
      <c r="I1259" t="s">
        <v>6271</v>
      </c>
      <c r="K1259" t="s">
        <v>13300</v>
      </c>
      <c r="L1259" t="s">
        <v>6268</v>
      </c>
    </row>
    <row r="1260" spans="1:12">
      <c r="A1260">
        <v>0</v>
      </c>
      <c r="B1260">
        <v>0</v>
      </c>
      <c r="C1260">
        <v>0</v>
      </c>
      <c r="D1260">
        <f t="shared" si="19"/>
        <v>0</v>
      </c>
      <c r="E1260" t="s">
        <v>1207</v>
      </c>
      <c r="F1260" t="s">
        <v>10780</v>
      </c>
      <c r="G1260" t="s">
        <v>6273</v>
      </c>
      <c r="H1260" t="s">
        <v>6274</v>
      </c>
      <c r="I1260" t="s">
        <v>6275</v>
      </c>
      <c r="K1260" t="s">
        <v>13301</v>
      </c>
      <c r="L1260" t="s">
        <v>6272</v>
      </c>
    </row>
    <row r="1261" spans="1:12">
      <c r="A1261">
        <v>0</v>
      </c>
      <c r="B1261">
        <v>0</v>
      </c>
      <c r="C1261">
        <v>0</v>
      </c>
      <c r="D1261">
        <f t="shared" si="19"/>
        <v>0</v>
      </c>
      <c r="E1261" t="s">
        <v>1208</v>
      </c>
      <c r="F1261" t="s">
        <v>10781</v>
      </c>
      <c r="G1261" t="s">
        <v>6277</v>
      </c>
      <c r="H1261" t="s">
        <v>6278</v>
      </c>
      <c r="I1261" t="s">
        <v>6279</v>
      </c>
      <c r="K1261" t="s">
        <v>13302</v>
      </c>
      <c r="L1261" t="s">
        <v>6276</v>
      </c>
    </row>
    <row r="1262" spans="1:12">
      <c r="A1262">
        <v>0</v>
      </c>
      <c r="B1262">
        <v>0</v>
      </c>
      <c r="C1262">
        <v>0</v>
      </c>
      <c r="D1262">
        <f t="shared" si="19"/>
        <v>0</v>
      </c>
      <c r="E1262" t="s">
        <v>1209</v>
      </c>
      <c r="F1262" t="s">
        <v>10782</v>
      </c>
      <c r="G1262" t="s">
        <v>6281</v>
      </c>
      <c r="H1262" t="s">
        <v>6282</v>
      </c>
      <c r="K1262" t="s">
        <v>13303</v>
      </c>
      <c r="L1262" t="s">
        <v>6280</v>
      </c>
    </row>
    <row r="1263" spans="1:12">
      <c r="A1263">
        <v>0</v>
      </c>
      <c r="B1263">
        <v>0</v>
      </c>
      <c r="C1263">
        <v>0</v>
      </c>
      <c r="D1263">
        <f t="shared" si="19"/>
        <v>0</v>
      </c>
      <c r="E1263" t="s">
        <v>1210</v>
      </c>
      <c r="F1263" t="s">
        <v>10783</v>
      </c>
      <c r="G1263" t="s">
        <v>13304</v>
      </c>
      <c r="H1263" t="s">
        <v>2869</v>
      </c>
      <c r="I1263" t="s">
        <v>2570</v>
      </c>
      <c r="K1263" t="s">
        <v>13305</v>
      </c>
      <c r="L1263" t="s">
        <v>6283</v>
      </c>
    </row>
    <row r="1264" spans="1:12">
      <c r="A1264">
        <v>0</v>
      </c>
      <c r="B1264">
        <v>0</v>
      </c>
      <c r="C1264">
        <v>0</v>
      </c>
      <c r="D1264">
        <f t="shared" si="19"/>
        <v>0</v>
      </c>
      <c r="E1264" t="s">
        <v>1211</v>
      </c>
      <c r="F1264" t="s">
        <v>10784</v>
      </c>
      <c r="G1264" t="s">
        <v>6285</v>
      </c>
      <c r="H1264" t="s">
        <v>6286</v>
      </c>
      <c r="I1264" t="s">
        <v>3940</v>
      </c>
      <c r="K1264" t="s">
        <v>13306</v>
      </c>
      <c r="L1264" t="s">
        <v>6284</v>
      </c>
    </row>
    <row r="1265" spans="1:12">
      <c r="A1265">
        <v>1168200000</v>
      </c>
      <c r="B1265">
        <v>1008700000</v>
      </c>
      <c r="C1265">
        <v>813560000</v>
      </c>
      <c r="D1265">
        <f t="shared" si="19"/>
        <v>1008700000</v>
      </c>
      <c r="E1265" t="s">
        <v>1212</v>
      </c>
      <c r="F1265" t="s">
        <v>10785</v>
      </c>
      <c r="G1265" t="s">
        <v>2511</v>
      </c>
      <c r="H1265" t="s">
        <v>2712</v>
      </c>
      <c r="I1265" t="s">
        <v>2713</v>
      </c>
      <c r="K1265" t="s">
        <v>12118</v>
      </c>
      <c r="L1265" t="s">
        <v>13307</v>
      </c>
    </row>
    <row r="1266" spans="1:12">
      <c r="A1266">
        <v>0</v>
      </c>
      <c r="B1266">
        <v>0</v>
      </c>
      <c r="C1266">
        <v>0</v>
      </c>
      <c r="D1266">
        <f t="shared" si="19"/>
        <v>0</v>
      </c>
      <c r="E1266" t="s">
        <v>1213</v>
      </c>
      <c r="F1266" t="s">
        <v>10786</v>
      </c>
      <c r="G1266" t="s">
        <v>6288</v>
      </c>
      <c r="H1266" t="s">
        <v>6289</v>
      </c>
      <c r="I1266" t="s">
        <v>6290</v>
      </c>
      <c r="J1266" t="s">
        <v>6291</v>
      </c>
      <c r="K1266" t="s">
        <v>13308</v>
      </c>
      <c r="L1266" t="s">
        <v>6287</v>
      </c>
    </row>
    <row r="1267" spans="1:12">
      <c r="A1267">
        <v>0</v>
      </c>
      <c r="B1267">
        <v>0</v>
      </c>
      <c r="C1267">
        <v>0</v>
      </c>
      <c r="D1267">
        <f t="shared" si="19"/>
        <v>0</v>
      </c>
      <c r="E1267" t="s">
        <v>1214</v>
      </c>
      <c r="F1267" t="s">
        <v>10787</v>
      </c>
      <c r="G1267" t="s">
        <v>4852</v>
      </c>
      <c r="H1267" t="s">
        <v>4853</v>
      </c>
      <c r="K1267" t="s">
        <v>12790</v>
      </c>
      <c r="L1267" t="s">
        <v>6292</v>
      </c>
    </row>
    <row r="1268" spans="1:12">
      <c r="A1268">
        <v>0</v>
      </c>
      <c r="B1268">
        <v>0</v>
      </c>
      <c r="C1268">
        <v>0</v>
      </c>
      <c r="D1268">
        <f t="shared" si="19"/>
        <v>0</v>
      </c>
      <c r="E1268" t="s">
        <v>1215</v>
      </c>
      <c r="F1268" t="s">
        <v>10788</v>
      </c>
      <c r="G1268" t="s">
        <v>6294</v>
      </c>
      <c r="H1268" t="s">
        <v>2667</v>
      </c>
      <c r="I1268" t="s">
        <v>6295</v>
      </c>
      <c r="K1268" t="s">
        <v>13309</v>
      </c>
      <c r="L1268" t="s">
        <v>6293</v>
      </c>
    </row>
    <row r="1269" spans="1:12">
      <c r="A1269">
        <v>16749000</v>
      </c>
      <c r="B1269">
        <v>18900000</v>
      </c>
      <c r="C1269">
        <v>23619000</v>
      </c>
      <c r="D1269">
        <f t="shared" si="19"/>
        <v>18900000</v>
      </c>
      <c r="E1269" t="s">
        <v>1216</v>
      </c>
      <c r="F1269" t="s">
        <v>10789</v>
      </c>
      <c r="G1269" t="s">
        <v>6297</v>
      </c>
      <c r="H1269" t="s">
        <v>6298</v>
      </c>
      <c r="I1269" t="s">
        <v>6299</v>
      </c>
      <c r="K1269" t="s">
        <v>13310</v>
      </c>
      <c r="L1269" t="s">
        <v>6296</v>
      </c>
    </row>
    <row r="1270" spans="1:12">
      <c r="A1270">
        <v>0</v>
      </c>
      <c r="B1270">
        <v>0</v>
      </c>
      <c r="C1270">
        <v>4291000</v>
      </c>
      <c r="D1270">
        <f t="shared" si="19"/>
        <v>0</v>
      </c>
      <c r="E1270" t="s">
        <v>1217</v>
      </c>
      <c r="F1270" t="s">
        <v>10790</v>
      </c>
      <c r="G1270" t="s">
        <v>3610</v>
      </c>
      <c r="H1270" t="s">
        <v>6094</v>
      </c>
      <c r="I1270" t="s">
        <v>4564</v>
      </c>
      <c r="K1270" t="s">
        <v>13244</v>
      </c>
      <c r="L1270" t="s">
        <v>6300</v>
      </c>
    </row>
    <row r="1271" spans="1:12">
      <c r="A1271">
        <v>0</v>
      </c>
      <c r="B1271">
        <v>3492400</v>
      </c>
      <c r="C1271">
        <v>3033800</v>
      </c>
      <c r="D1271">
        <f t="shared" si="19"/>
        <v>3033800</v>
      </c>
      <c r="E1271" t="s">
        <v>1218</v>
      </c>
      <c r="F1271" t="s">
        <v>10791</v>
      </c>
      <c r="G1271" t="s">
        <v>6302</v>
      </c>
      <c r="H1271" t="s">
        <v>2534</v>
      </c>
      <c r="I1271" t="s">
        <v>6303</v>
      </c>
      <c r="K1271" t="s">
        <v>13311</v>
      </c>
      <c r="L1271" t="s">
        <v>6301</v>
      </c>
    </row>
    <row r="1272" spans="1:12">
      <c r="A1272">
        <v>18578000</v>
      </c>
      <c r="B1272">
        <v>23132000</v>
      </c>
      <c r="C1272">
        <v>20474000</v>
      </c>
      <c r="D1272">
        <f t="shared" si="19"/>
        <v>20474000</v>
      </c>
      <c r="E1272" t="s">
        <v>1219</v>
      </c>
      <c r="F1272" t="s">
        <v>10792</v>
      </c>
      <c r="G1272" t="s">
        <v>6305</v>
      </c>
      <c r="H1272" t="s">
        <v>3221</v>
      </c>
      <c r="I1272" t="s">
        <v>2535</v>
      </c>
      <c r="K1272" t="s">
        <v>13312</v>
      </c>
      <c r="L1272" t="s">
        <v>6304</v>
      </c>
    </row>
    <row r="1273" spans="1:12">
      <c r="A1273">
        <v>0</v>
      </c>
      <c r="B1273">
        <v>0</v>
      </c>
      <c r="C1273">
        <v>0</v>
      </c>
      <c r="D1273">
        <f t="shared" si="19"/>
        <v>0</v>
      </c>
      <c r="E1273" t="s">
        <v>1220</v>
      </c>
      <c r="F1273" t="s">
        <v>10793</v>
      </c>
      <c r="G1273" t="s">
        <v>6307</v>
      </c>
      <c r="H1273" t="s">
        <v>2777</v>
      </c>
      <c r="I1273" t="s">
        <v>2747</v>
      </c>
      <c r="J1273" t="s">
        <v>6308</v>
      </c>
      <c r="K1273" t="s">
        <v>13313</v>
      </c>
      <c r="L1273" t="s">
        <v>6306</v>
      </c>
    </row>
    <row r="1274" spans="1:12">
      <c r="A1274">
        <v>0</v>
      </c>
      <c r="B1274">
        <v>0</v>
      </c>
      <c r="C1274">
        <v>0</v>
      </c>
      <c r="D1274">
        <f t="shared" si="19"/>
        <v>0</v>
      </c>
      <c r="E1274" t="s">
        <v>1221</v>
      </c>
      <c r="F1274" t="s">
        <v>10794</v>
      </c>
      <c r="H1274" t="s">
        <v>6310</v>
      </c>
      <c r="I1274" t="s">
        <v>6311</v>
      </c>
      <c r="K1274" t="s">
        <v>6310</v>
      </c>
      <c r="L1274" t="s">
        <v>6309</v>
      </c>
    </row>
    <row r="1275" spans="1:12">
      <c r="A1275">
        <v>0</v>
      </c>
      <c r="B1275">
        <v>0</v>
      </c>
      <c r="C1275">
        <v>0</v>
      </c>
      <c r="D1275">
        <f t="shared" si="19"/>
        <v>0</v>
      </c>
      <c r="E1275" t="s">
        <v>1222</v>
      </c>
      <c r="F1275" t="s">
        <v>10795</v>
      </c>
      <c r="G1275" t="s">
        <v>6313</v>
      </c>
      <c r="H1275" t="s">
        <v>6314</v>
      </c>
      <c r="I1275" t="s">
        <v>6315</v>
      </c>
      <c r="K1275" t="s">
        <v>13314</v>
      </c>
      <c r="L1275" t="s">
        <v>6312</v>
      </c>
    </row>
    <row r="1276" spans="1:12">
      <c r="A1276">
        <v>21532000</v>
      </c>
      <c r="B1276">
        <v>21111000</v>
      </c>
      <c r="C1276">
        <v>26893000</v>
      </c>
      <c r="D1276">
        <f t="shared" si="19"/>
        <v>21532000</v>
      </c>
      <c r="E1276" t="s">
        <v>1223</v>
      </c>
      <c r="F1276" t="s">
        <v>10796</v>
      </c>
      <c r="G1276" t="s">
        <v>6317</v>
      </c>
      <c r="H1276" t="s">
        <v>6318</v>
      </c>
      <c r="I1276" t="s">
        <v>6319</v>
      </c>
      <c r="K1276" t="s">
        <v>13315</v>
      </c>
      <c r="L1276" t="s">
        <v>6316</v>
      </c>
    </row>
    <row r="1277" spans="1:12">
      <c r="A1277">
        <v>0</v>
      </c>
      <c r="B1277">
        <v>0</v>
      </c>
      <c r="C1277">
        <v>0</v>
      </c>
      <c r="D1277">
        <f t="shared" si="19"/>
        <v>0</v>
      </c>
      <c r="E1277" t="s">
        <v>1224</v>
      </c>
      <c r="F1277" t="s">
        <v>10797</v>
      </c>
      <c r="G1277" t="s">
        <v>6321</v>
      </c>
      <c r="H1277" t="s">
        <v>6322</v>
      </c>
      <c r="I1277" t="s">
        <v>2539</v>
      </c>
      <c r="K1277" t="s">
        <v>13316</v>
      </c>
      <c r="L1277" t="s">
        <v>6320</v>
      </c>
    </row>
    <row r="1278" spans="1:12">
      <c r="A1278">
        <v>98731000</v>
      </c>
      <c r="B1278">
        <v>120480000</v>
      </c>
      <c r="C1278">
        <v>132140000</v>
      </c>
      <c r="D1278">
        <f t="shared" si="19"/>
        <v>120480000</v>
      </c>
      <c r="E1278" t="s">
        <v>1225</v>
      </c>
      <c r="F1278" t="s">
        <v>10798</v>
      </c>
      <c r="G1278" t="s">
        <v>6324</v>
      </c>
      <c r="H1278" t="s">
        <v>6325</v>
      </c>
      <c r="I1278" t="s">
        <v>6326</v>
      </c>
      <c r="J1278" t="s">
        <v>6327</v>
      </c>
      <c r="K1278" t="s">
        <v>13317</v>
      </c>
      <c r="L1278" t="s">
        <v>6323</v>
      </c>
    </row>
    <row r="1279" spans="1:12">
      <c r="A1279">
        <v>0</v>
      </c>
      <c r="B1279">
        <v>0</v>
      </c>
      <c r="C1279">
        <v>0</v>
      </c>
      <c r="D1279">
        <f t="shared" si="19"/>
        <v>0</v>
      </c>
      <c r="E1279" t="s">
        <v>1226</v>
      </c>
      <c r="F1279" t="s">
        <v>10799</v>
      </c>
      <c r="G1279" t="s">
        <v>6329</v>
      </c>
      <c r="H1279" t="s">
        <v>2497</v>
      </c>
      <c r="I1279" t="s">
        <v>2803</v>
      </c>
      <c r="K1279" t="s">
        <v>13318</v>
      </c>
      <c r="L1279" t="s">
        <v>6328</v>
      </c>
    </row>
    <row r="1280" spans="1:12">
      <c r="A1280">
        <v>0</v>
      </c>
      <c r="B1280">
        <v>0</v>
      </c>
      <c r="C1280">
        <v>0</v>
      </c>
      <c r="D1280">
        <f t="shared" si="19"/>
        <v>0</v>
      </c>
      <c r="E1280" t="s">
        <v>1227</v>
      </c>
      <c r="F1280" t="s">
        <v>10800</v>
      </c>
      <c r="G1280" t="s">
        <v>6331</v>
      </c>
      <c r="H1280" t="s">
        <v>5440</v>
      </c>
      <c r="I1280" t="s">
        <v>2508</v>
      </c>
      <c r="K1280" t="s">
        <v>13319</v>
      </c>
      <c r="L1280" t="s">
        <v>6330</v>
      </c>
    </row>
    <row r="1281" spans="1:12">
      <c r="A1281">
        <v>91619000</v>
      </c>
      <c r="B1281">
        <v>51588000</v>
      </c>
      <c r="C1281">
        <v>43605000</v>
      </c>
      <c r="D1281">
        <f t="shared" si="19"/>
        <v>51588000</v>
      </c>
      <c r="E1281" t="s">
        <v>1228</v>
      </c>
      <c r="F1281" t="s">
        <v>10801</v>
      </c>
      <c r="G1281" t="s">
        <v>6332</v>
      </c>
      <c r="H1281" t="s">
        <v>4281</v>
      </c>
      <c r="I1281" t="s">
        <v>6333</v>
      </c>
      <c r="K1281" t="s">
        <v>13320</v>
      </c>
      <c r="L1281" t="s">
        <v>13321</v>
      </c>
    </row>
    <row r="1282" spans="1:12">
      <c r="A1282">
        <v>8737600</v>
      </c>
      <c r="B1282">
        <v>11410000</v>
      </c>
      <c r="C1282">
        <v>14907000</v>
      </c>
      <c r="D1282">
        <f t="shared" si="19"/>
        <v>11410000</v>
      </c>
      <c r="E1282" t="s">
        <v>2454</v>
      </c>
      <c r="F1282" t="s">
        <v>10802</v>
      </c>
      <c r="G1282" t="s">
        <v>6335</v>
      </c>
      <c r="H1282" t="s">
        <v>6336</v>
      </c>
      <c r="I1282" t="s">
        <v>2539</v>
      </c>
      <c r="K1282" t="s">
        <v>13322</v>
      </c>
      <c r="L1282" t="s">
        <v>6334</v>
      </c>
    </row>
    <row r="1283" spans="1:12">
      <c r="A1283">
        <v>0</v>
      </c>
      <c r="B1283">
        <v>0</v>
      </c>
      <c r="C1283">
        <v>0</v>
      </c>
      <c r="D1283">
        <f t="shared" ref="D1283:D1346" si="20">MEDIAN(A1283:C1283)</f>
        <v>0</v>
      </c>
      <c r="E1283" t="s">
        <v>1229</v>
      </c>
      <c r="F1283" t="s">
        <v>10803</v>
      </c>
      <c r="G1283" t="s">
        <v>6338</v>
      </c>
      <c r="H1283" t="s">
        <v>2538</v>
      </c>
      <c r="I1283" t="s">
        <v>6339</v>
      </c>
      <c r="K1283" t="s">
        <v>13323</v>
      </c>
      <c r="L1283" t="s">
        <v>6337</v>
      </c>
    </row>
    <row r="1284" spans="1:12">
      <c r="A1284">
        <v>0</v>
      </c>
      <c r="B1284">
        <v>0</v>
      </c>
      <c r="C1284">
        <v>10083000</v>
      </c>
      <c r="D1284">
        <f t="shared" si="20"/>
        <v>0</v>
      </c>
      <c r="E1284" t="s">
        <v>1230</v>
      </c>
      <c r="F1284" t="s">
        <v>10804</v>
      </c>
      <c r="G1284" t="s">
        <v>6341</v>
      </c>
      <c r="H1284" t="s">
        <v>6342</v>
      </c>
      <c r="I1284" t="s">
        <v>6343</v>
      </c>
      <c r="K1284" t="s">
        <v>13324</v>
      </c>
      <c r="L1284" t="s">
        <v>6340</v>
      </c>
    </row>
    <row r="1285" spans="1:12">
      <c r="A1285">
        <v>0</v>
      </c>
      <c r="B1285">
        <v>0</v>
      </c>
      <c r="C1285">
        <v>0</v>
      </c>
      <c r="D1285">
        <f t="shared" si="20"/>
        <v>0</v>
      </c>
      <c r="E1285" t="s">
        <v>1231</v>
      </c>
      <c r="F1285" t="s">
        <v>10805</v>
      </c>
      <c r="H1285" t="s">
        <v>2497</v>
      </c>
      <c r="I1285" t="s">
        <v>4005</v>
      </c>
      <c r="K1285" t="s">
        <v>2497</v>
      </c>
      <c r="L1285" t="s">
        <v>6344</v>
      </c>
    </row>
    <row r="1286" spans="1:12">
      <c r="A1286">
        <v>0</v>
      </c>
      <c r="B1286">
        <v>567550</v>
      </c>
      <c r="C1286">
        <v>547770</v>
      </c>
      <c r="D1286">
        <f t="shared" si="20"/>
        <v>547770</v>
      </c>
      <c r="E1286" t="s">
        <v>1232</v>
      </c>
      <c r="F1286" t="s">
        <v>10806</v>
      </c>
      <c r="G1286" t="s">
        <v>6346</v>
      </c>
      <c r="H1286" t="s">
        <v>6347</v>
      </c>
      <c r="I1286" t="s">
        <v>6348</v>
      </c>
      <c r="K1286" t="s">
        <v>13325</v>
      </c>
      <c r="L1286" t="s">
        <v>6345</v>
      </c>
    </row>
    <row r="1287" spans="1:12">
      <c r="A1287">
        <v>0</v>
      </c>
      <c r="B1287">
        <v>0</v>
      </c>
      <c r="C1287">
        <v>0</v>
      </c>
      <c r="D1287">
        <f t="shared" si="20"/>
        <v>0</v>
      </c>
      <c r="E1287" t="s">
        <v>1233</v>
      </c>
      <c r="F1287" t="s">
        <v>10807</v>
      </c>
      <c r="G1287" t="s">
        <v>6350</v>
      </c>
      <c r="H1287" t="s">
        <v>3135</v>
      </c>
      <c r="K1287" t="s">
        <v>13326</v>
      </c>
      <c r="L1287" t="s">
        <v>6349</v>
      </c>
    </row>
    <row r="1288" spans="1:12">
      <c r="A1288">
        <v>0</v>
      </c>
      <c r="B1288">
        <v>5466200</v>
      </c>
      <c r="C1288">
        <v>0</v>
      </c>
      <c r="D1288">
        <f t="shared" si="20"/>
        <v>0</v>
      </c>
      <c r="E1288" t="s">
        <v>1234</v>
      </c>
      <c r="F1288" t="s">
        <v>10808</v>
      </c>
      <c r="G1288" t="s">
        <v>13327</v>
      </c>
      <c r="H1288" t="s">
        <v>6352</v>
      </c>
      <c r="K1288" t="s">
        <v>13328</v>
      </c>
      <c r="L1288" t="s">
        <v>6351</v>
      </c>
    </row>
    <row r="1289" spans="1:12">
      <c r="A1289">
        <v>0</v>
      </c>
      <c r="B1289">
        <v>0</v>
      </c>
      <c r="C1289">
        <v>0</v>
      </c>
      <c r="D1289">
        <f t="shared" si="20"/>
        <v>0</v>
      </c>
      <c r="E1289" t="s">
        <v>1235</v>
      </c>
      <c r="F1289" t="s">
        <v>10809</v>
      </c>
      <c r="H1289" t="s">
        <v>2749</v>
      </c>
      <c r="I1289" t="s">
        <v>6021</v>
      </c>
      <c r="K1289" t="s">
        <v>2749</v>
      </c>
      <c r="L1289" t="s">
        <v>6353</v>
      </c>
    </row>
    <row r="1290" spans="1:12">
      <c r="A1290">
        <v>0</v>
      </c>
      <c r="B1290">
        <v>0</v>
      </c>
      <c r="C1290">
        <v>0</v>
      </c>
      <c r="D1290">
        <f t="shared" si="20"/>
        <v>0</v>
      </c>
      <c r="E1290" t="s">
        <v>1236</v>
      </c>
      <c r="F1290" t="s">
        <v>10810</v>
      </c>
      <c r="G1290" t="s">
        <v>6355</v>
      </c>
      <c r="H1290" t="s">
        <v>6356</v>
      </c>
      <c r="K1290" t="s">
        <v>13329</v>
      </c>
      <c r="L1290" t="s">
        <v>6354</v>
      </c>
    </row>
    <row r="1291" spans="1:12">
      <c r="A1291">
        <v>0</v>
      </c>
      <c r="B1291">
        <v>0</v>
      </c>
      <c r="C1291">
        <v>0</v>
      </c>
      <c r="D1291">
        <f t="shared" si="20"/>
        <v>0</v>
      </c>
      <c r="E1291" t="s">
        <v>1237</v>
      </c>
      <c r="F1291" t="s">
        <v>10811</v>
      </c>
      <c r="G1291" t="s">
        <v>4409</v>
      </c>
      <c r="H1291" t="s">
        <v>2732</v>
      </c>
      <c r="I1291" t="s">
        <v>4410</v>
      </c>
      <c r="K1291" t="s">
        <v>13330</v>
      </c>
      <c r="L1291" t="s">
        <v>6357</v>
      </c>
    </row>
    <row r="1292" spans="1:12">
      <c r="A1292">
        <v>0</v>
      </c>
      <c r="B1292">
        <v>0</v>
      </c>
      <c r="C1292">
        <v>0</v>
      </c>
      <c r="D1292">
        <f t="shared" si="20"/>
        <v>0</v>
      </c>
      <c r="E1292" t="s">
        <v>1238</v>
      </c>
      <c r="F1292" t="s">
        <v>10812</v>
      </c>
      <c r="G1292" t="s">
        <v>6359</v>
      </c>
      <c r="H1292" t="s">
        <v>6360</v>
      </c>
      <c r="J1292" t="s">
        <v>6361</v>
      </c>
      <c r="K1292" t="s">
        <v>13331</v>
      </c>
      <c r="L1292" t="s">
        <v>6358</v>
      </c>
    </row>
    <row r="1293" spans="1:12">
      <c r="A1293">
        <v>0</v>
      </c>
      <c r="B1293">
        <v>0</v>
      </c>
      <c r="C1293">
        <v>2658000</v>
      </c>
      <c r="D1293">
        <f t="shared" si="20"/>
        <v>0</v>
      </c>
      <c r="E1293" t="s">
        <v>1239</v>
      </c>
      <c r="F1293" t="s">
        <v>10813</v>
      </c>
      <c r="G1293" t="s">
        <v>6363</v>
      </c>
      <c r="H1293" t="s">
        <v>6364</v>
      </c>
      <c r="I1293" t="s">
        <v>6365</v>
      </c>
      <c r="K1293" t="s">
        <v>13332</v>
      </c>
      <c r="L1293" t="s">
        <v>6362</v>
      </c>
    </row>
    <row r="1294" spans="1:12">
      <c r="A1294">
        <v>0</v>
      </c>
      <c r="B1294">
        <v>0</v>
      </c>
      <c r="C1294">
        <v>0</v>
      </c>
      <c r="D1294">
        <f t="shared" si="20"/>
        <v>0</v>
      </c>
      <c r="E1294" t="s">
        <v>1240</v>
      </c>
      <c r="F1294" t="s">
        <v>10814</v>
      </c>
      <c r="G1294" t="s">
        <v>6367</v>
      </c>
      <c r="H1294" t="s">
        <v>6368</v>
      </c>
      <c r="I1294" t="s">
        <v>2570</v>
      </c>
      <c r="K1294" t="s">
        <v>13333</v>
      </c>
      <c r="L1294" t="s">
        <v>6366</v>
      </c>
    </row>
    <row r="1295" spans="1:12">
      <c r="A1295">
        <v>0</v>
      </c>
      <c r="B1295">
        <v>0</v>
      </c>
      <c r="C1295">
        <v>0</v>
      </c>
      <c r="D1295">
        <f t="shared" si="20"/>
        <v>0</v>
      </c>
      <c r="E1295" t="s">
        <v>1241</v>
      </c>
      <c r="F1295" t="s">
        <v>10815</v>
      </c>
      <c r="G1295" t="s">
        <v>6370</v>
      </c>
      <c r="H1295" t="s">
        <v>6371</v>
      </c>
      <c r="I1295" t="s">
        <v>2570</v>
      </c>
      <c r="K1295" t="s">
        <v>13334</v>
      </c>
      <c r="L1295" t="s">
        <v>6369</v>
      </c>
    </row>
    <row r="1296" spans="1:12">
      <c r="A1296">
        <v>31804000</v>
      </c>
      <c r="B1296">
        <v>27753000</v>
      </c>
      <c r="C1296">
        <v>23568000</v>
      </c>
      <c r="D1296">
        <f t="shared" si="20"/>
        <v>27753000</v>
      </c>
      <c r="E1296" t="s">
        <v>1242</v>
      </c>
      <c r="F1296" t="s">
        <v>10816</v>
      </c>
      <c r="G1296" t="s">
        <v>6372</v>
      </c>
      <c r="H1296" t="s">
        <v>3599</v>
      </c>
      <c r="I1296" t="s">
        <v>2699</v>
      </c>
      <c r="K1296" t="s">
        <v>13335</v>
      </c>
      <c r="L1296" t="s">
        <v>13336</v>
      </c>
    </row>
    <row r="1297" spans="1:12">
      <c r="A1297">
        <v>36193000</v>
      </c>
      <c r="B1297">
        <v>22942000</v>
      </c>
      <c r="C1297">
        <v>32664000</v>
      </c>
      <c r="D1297">
        <f t="shared" si="20"/>
        <v>32664000</v>
      </c>
      <c r="E1297" t="s">
        <v>1243</v>
      </c>
      <c r="F1297" t="s">
        <v>10817</v>
      </c>
      <c r="G1297" t="s">
        <v>6374</v>
      </c>
      <c r="H1297" t="s">
        <v>6375</v>
      </c>
      <c r="I1297" t="s">
        <v>6376</v>
      </c>
      <c r="K1297" t="s">
        <v>13337</v>
      </c>
      <c r="L1297" t="s">
        <v>6373</v>
      </c>
    </row>
    <row r="1298" spans="1:12">
      <c r="A1298">
        <v>0</v>
      </c>
      <c r="B1298">
        <v>0</v>
      </c>
      <c r="C1298">
        <v>0</v>
      </c>
      <c r="D1298">
        <f t="shared" si="20"/>
        <v>0</v>
      </c>
      <c r="E1298" t="s">
        <v>1244</v>
      </c>
      <c r="F1298" t="s">
        <v>10818</v>
      </c>
      <c r="G1298" t="s">
        <v>6378</v>
      </c>
      <c r="H1298" t="s">
        <v>6379</v>
      </c>
      <c r="I1298" t="s">
        <v>6380</v>
      </c>
      <c r="J1298" t="s">
        <v>2789</v>
      </c>
      <c r="K1298" t="s">
        <v>13338</v>
      </c>
      <c r="L1298" t="s">
        <v>6377</v>
      </c>
    </row>
    <row r="1299" spans="1:12">
      <c r="A1299">
        <v>30736000</v>
      </c>
      <c r="B1299">
        <v>18309000</v>
      </c>
      <c r="C1299">
        <v>16050000</v>
      </c>
      <c r="D1299">
        <f t="shared" si="20"/>
        <v>18309000</v>
      </c>
      <c r="E1299" t="s">
        <v>1245</v>
      </c>
      <c r="F1299" t="s">
        <v>10819</v>
      </c>
      <c r="G1299" t="s">
        <v>2697</v>
      </c>
      <c r="H1299" t="s">
        <v>2801</v>
      </c>
      <c r="I1299" t="s">
        <v>2798</v>
      </c>
      <c r="K1299" t="s">
        <v>12050</v>
      </c>
      <c r="L1299" t="s">
        <v>13339</v>
      </c>
    </row>
    <row r="1300" spans="1:12">
      <c r="A1300">
        <v>319770000</v>
      </c>
      <c r="B1300">
        <v>284760000</v>
      </c>
      <c r="C1300">
        <v>207330000</v>
      </c>
      <c r="D1300">
        <f t="shared" si="20"/>
        <v>284760000</v>
      </c>
      <c r="E1300" t="s">
        <v>2455</v>
      </c>
      <c r="F1300" t="s">
        <v>10820</v>
      </c>
      <c r="G1300" t="s">
        <v>2697</v>
      </c>
      <c r="H1300" t="s">
        <v>4281</v>
      </c>
      <c r="I1300" t="s">
        <v>2798</v>
      </c>
      <c r="K1300" t="s">
        <v>12936</v>
      </c>
      <c r="L1300" t="s">
        <v>13340</v>
      </c>
    </row>
    <row r="1301" spans="1:12">
      <c r="A1301">
        <v>0</v>
      </c>
      <c r="B1301">
        <v>0</v>
      </c>
      <c r="C1301">
        <v>0</v>
      </c>
      <c r="D1301">
        <f t="shared" si="20"/>
        <v>0</v>
      </c>
      <c r="E1301" t="s">
        <v>1246</v>
      </c>
      <c r="F1301" t="s">
        <v>10821</v>
      </c>
      <c r="G1301" t="s">
        <v>6382</v>
      </c>
      <c r="H1301" t="s">
        <v>5259</v>
      </c>
      <c r="I1301" t="s">
        <v>6383</v>
      </c>
      <c r="K1301" t="s">
        <v>13341</v>
      </c>
      <c r="L1301" t="s">
        <v>6381</v>
      </c>
    </row>
    <row r="1302" spans="1:12">
      <c r="A1302">
        <v>0</v>
      </c>
      <c r="B1302">
        <v>0</v>
      </c>
      <c r="C1302">
        <v>0</v>
      </c>
      <c r="D1302">
        <f t="shared" si="20"/>
        <v>0</v>
      </c>
      <c r="E1302" t="s">
        <v>1247</v>
      </c>
      <c r="F1302" t="s">
        <v>10822</v>
      </c>
      <c r="G1302" t="s">
        <v>6385</v>
      </c>
      <c r="H1302" t="s">
        <v>6386</v>
      </c>
      <c r="K1302" t="s">
        <v>13342</v>
      </c>
      <c r="L1302" t="s">
        <v>6384</v>
      </c>
    </row>
    <row r="1303" spans="1:12">
      <c r="A1303">
        <v>0</v>
      </c>
      <c r="B1303">
        <v>0</v>
      </c>
      <c r="C1303">
        <v>0</v>
      </c>
      <c r="D1303">
        <f t="shared" si="20"/>
        <v>0</v>
      </c>
      <c r="E1303" t="s">
        <v>1248</v>
      </c>
      <c r="F1303" t="s">
        <v>10823</v>
      </c>
      <c r="G1303" t="s">
        <v>13343</v>
      </c>
      <c r="H1303" t="s">
        <v>5580</v>
      </c>
      <c r="I1303" t="s">
        <v>2535</v>
      </c>
      <c r="K1303" t="s">
        <v>13344</v>
      </c>
      <c r="L1303" t="s">
        <v>6387</v>
      </c>
    </row>
    <row r="1304" spans="1:12">
      <c r="A1304">
        <v>0</v>
      </c>
      <c r="B1304">
        <v>0</v>
      </c>
      <c r="C1304">
        <v>0</v>
      </c>
      <c r="D1304">
        <f t="shared" si="20"/>
        <v>0</v>
      </c>
      <c r="E1304" t="s">
        <v>1249</v>
      </c>
      <c r="F1304" t="s">
        <v>10824</v>
      </c>
      <c r="G1304" t="s">
        <v>6389</v>
      </c>
      <c r="H1304" t="s">
        <v>2611</v>
      </c>
      <c r="I1304" t="s">
        <v>2539</v>
      </c>
      <c r="K1304" t="s">
        <v>13345</v>
      </c>
      <c r="L1304" t="s">
        <v>6388</v>
      </c>
    </row>
    <row r="1305" spans="1:12">
      <c r="A1305">
        <v>0</v>
      </c>
      <c r="B1305">
        <v>0</v>
      </c>
      <c r="C1305">
        <v>0</v>
      </c>
      <c r="D1305">
        <f t="shared" si="20"/>
        <v>0</v>
      </c>
      <c r="E1305" t="s">
        <v>1250</v>
      </c>
      <c r="F1305" t="s">
        <v>10825</v>
      </c>
      <c r="G1305" t="s">
        <v>6391</v>
      </c>
      <c r="H1305" t="s">
        <v>6392</v>
      </c>
      <c r="I1305" t="s">
        <v>6393</v>
      </c>
      <c r="K1305" t="s">
        <v>13346</v>
      </c>
      <c r="L1305" t="s">
        <v>6390</v>
      </c>
    </row>
    <row r="1306" spans="1:12">
      <c r="A1306">
        <v>0</v>
      </c>
      <c r="B1306">
        <v>0</v>
      </c>
      <c r="C1306">
        <v>0</v>
      </c>
      <c r="D1306">
        <f t="shared" si="20"/>
        <v>0</v>
      </c>
      <c r="E1306" t="s">
        <v>1251</v>
      </c>
      <c r="F1306" t="s">
        <v>1251</v>
      </c>
      <c r="G1306" t="s">
        <v>6083</v>
      </c>
      <c r="H1306" t="s">
        <v>2869</v>
      </c>
      <c r="I1306" t="s">
        <v>2870</v>
      </c>
      <c r="K1306" t="s">
        <v>13347</v>
      </c>
      <c r="L1306" t="s">
        <v>6394</v>
      </c>
    </row>
    <row r="1307" spans="1:12">
      <c r="A1307">
        <v>0</v>
      </c>
      <c r="B1307">
        <v>0</v>
      </c>
      <c r="C1307">
        <v>4619100</v>
      </c>
      <c r="D1307">
        <f t="shared" si="20"/>
        <v>0</v>
      </c>
      <c r="E1307" t="s">
        <v>1252</v>
      </c>
      <c r="F1307" t="s">
        <v>10826</v>
      </c>
      <c r="G1307" t="s">
        <v>6396</v>
      </c>
      <c r="H1307" t="s">
        <v>6397</v>
      </c>
      <c r="I1307" t="s">
        <v>6398</v>
      </c>
      <c r="K1307" t="s">
        <v>13348</v>
      </c>
      <c r="L1307" t="s">
        <v>6395</v>
      </c>
    </row>
    <row r="1308" spans="1:12">
      <c r="A1308">
        <v>0</v>
      </c>
      <c r="B1308">
        <v>0</v>
      </c>
      <c r="C1308">
        <v>0</v>
      </c>
      <c r="D1308">
        <f t="shared" si="20"/>
        <v>0</v>
      </c>
      <c r="E1308" t="s">
        <v>1253</v>
      </c>
      <c r="F1308" t="s">
        <v>10827</v>
      </c>
      <c r="G1308" t="s">
        <v>6400</v>
      </c>
      <c r="H1308" t="s">
        <v>6401</v>
      </c>
      <c r="I1308" t="s">
        <v>6402</v>
      </c>
      <c r="K1308" t="s">
        <v>13349</v>
      </c>
      <c r="L1308" t="s">
        <v>6399</v>
      </c>
    </row>
    <row r="1309" spans="1:12">
      <c r="A1309">
        <v>34518000</v>
      </c>
      <c r="B1309">
        <v>63802000</v>
      </c>
      <c r="C1309">
        <v>73298000</v>
      </c>
      <c r="D1309">
        <f t="shared" si="20"/>
        <v>63802000</v>
      </c>
      <c r="E1309" t="s">
        <v>1254</v>
      </c>
      <c r="F1309" t="s">
        <v>10828</v>
      </c>
      <c r="G1309" t="s">
        <v>6404</v>
      </c>
      <c r="H1309" t="s">
        <v>2497</v>
      </c>
      <c r="K1309" t="s">
        <v>13350</v>
      </c>
      <c r="L1309" t="s">
        <v>6403</v>
      </c>
    </row>
    <row r="1310" spans="1:12">
      <c r="A1310">
        <v>0</v>
      </c>
      <c r="B1310">
        <v>0</v>
      </c>
      <c r="C1310">
        <v>0</v>
      </c>
      <c r="D1310">
        <f t="shared" si="20"/>
        <v>0</v>
      </c>
      <c r="E1310" t="s">
        <v>1255</v>
      </c>
      <c r="F1310" t="s">
        <v>10829</v>
      </c>
      <c r="G1310" t="s">
        <v>6406</v>
      </c>
      <c r="H1310" t="s">
        <v>3589</v>
      </c>
      <c r="I1310" t="s">
        <v>6025</v>
      </c>
      <c r="K1310" t="s">
        <v>13351</v>
      </c>
      <c r="L1310" t="s">
        <v>6405</v>
      </c>
    </row>
    <row r="1311" spans="1:12">
      <c r="A1311">
        <v>0</v>
      </c>
      <c r="B1311">
        <v>23579000</v>
      </c>
      <c r="C1311">
        <v>18743000</v>
      </c>
      <c r="D1311">
        <f t="shared" si="20"/>
        <v>18743000</v>
      </c>
      <c r="E1311" t="s">
        <v>1256</v>
      </c>
      <c r="F1311" t="s">
        <v>10830</v>
      </c>
      <c r="G1311" t="s">
        <v>2644</v>
      </c>
      <c r="H1311" t="s">
        <v>6408</v>
      </c>
      <c r="I1311" t="s">
        <v>6409</v>
      </c>
      <c r="K1311" t="s">
        <v>13352</v>
      </c>
      <c r="L1311" t="s">
        <v>6407</v>
      </c>
    </row>
    <row r="1312" spans="1:12">
      <c r="A1312">
        <v>0</v>
      </c>
      <c r="B1312">
        <v>0</v>
      </c>
      <c r="C1312">
        <v>0</v>
      </c>
      <c r="D1312">
        <f t="shared" si="20"/>
        <v>0</v>
      </c>
      <c r="E1312" t="s">
        <v>1257</v>
      </c>
      <c r="F1312" t="s">
        <v>10831</v>
      </c>
      <c r="H1312" t="s">
        <v>2497</v>
      </c>
      <c r="I1312" t="s">
        <v>2803</v>
      </c>
      <c r="K1312" t="s">
        <v>2497</v>
      </c>
      <c r="L1312" t="s">
        <v>6410</v>
      </c>
    </row>
    <row r="1313" spans="1:12">
      <c r="A1313">
        <v>0</v>
      </c>
      <c r="B1313">
        <v>0</v>
      </c>
      <c r="C1313">
        <v>0</v>
      </c>
      <c r="D1313">
        <f t="shared" si="20"/>
        <v>0</v>
      </c>
      <c r="E1313" t="s">
        <v>1258</v>
      </c>
      <c r="F1313" t="s">
        <v>10832</v>
      </c>
      <c r="G1313" t="s">
        <v>6412</v>
      </c>
      <c r="H1313" t="s">
        <v>6413</v>
      </c>
      <c r="I1313" t="s">
        <v>2711</v>
      </c>
      <c r="K1313" t="s">
        <v>13353</v>
      </c>
      <c r="L1313" t="s">
        <v>6411</v>
      </c>
    </row>
    <row r="1314" spans="1:12">
      <c r="A1314">
        <v>0</v>
      </c>
      <c r="B1314">
        <v>0</v>
      </c>
      <c r="C1314">
        <v>0</v>
      </c>
      <c r="D1314">
        <f t="shared" si="20"/>
        <v>0</v>
      </c>
      <c r="E1314" t="s">
        <v>1259</v>
      </c>
      <c r="F1314" t="s">
        <v>10833</v>
      </c>
      <c r="G1314" t="s">
        <v>6415</v>
      </c>
      <c r="H1314" t="s">
        <v>6416</v>
      </c>
      <c r="I1314" t="s">
        <v>3198</v>
      </c>
      <c r="K1314" t="s">
        <v>13354</v>
      </c>
      <c r="L1314" t="s">
        <v>6414</v>
      </c>
    </row>
    <row r="1315" spans="1:12">
      <c r="A1315">
        <v>0</v>
      </c>
      <c r="B1315">
        <v>0</v>
      </c>
      <c r="C1315">
        <v>0</v>
      </c>
      <c r="D1315">
        <f t="shared" si="20"/>
        <v>0</v>
      </c>
      <c r="E1315" t="s">
        <v>1260</v>
      </c>
      <c r="F1315" t="s">
        <v>10834</v>
      </c>
      <c r="G1315" t="s">
        <v>6418</v>
      </c>
      <c r="H1315" t="s">
        <v>6419</v>
      </c>
      <c r="K1315" t="s">
        <v>13355</v>
      </c>
      <c r="L1315" t="s">
        <v>6417</v>
      </c>
    </row>
    <row r="1316" spans="1:12">
      <c r="A1316">
        <v>0</v>
      </c>
      <c r="B1316">
        <v>0</v>
      </c>
      <c r="C1316">
        <v>16458000</v>
      </c>
      <c r="D1316">
        <f t="shared" si="20"/>
        <v>0</v>
      </c>
      <c r="E1316" t="s">
        <v>1261</v>
      </c>
      <c r="F1316" t="s">
        <v>10835</v>
      </c>
      <c r="G1316" t="s">
        <v>6421</v>
      </c>
      <c r="H1316" t="s">
        <v>5466</v>
      </c>
      <c r="I1316" t="s">
        <v>2747</v>
      </c>
      <c r="J1316" t="s">
        <v>5467</v>
      </c>
      <c r="K1316" t="s">
        <v>13356</v>
      </c>
      <c r="L1316" t="s">
        <v>6420</v>
      </c>
    </row>
    <row r="1317" spans="1:12">
      <c r="A1317">
        <v>0</v>
      </c>
      <c r="B1317">
        <v>0</v>
      </c>
      <c r="C1317">
        <v>0</v>
      </c>
      <c r="D1317">
        <f t="shared" si="20"/>
        <v>0</v>
      </c>
      <c r="E1317" t="s">
        <v>1262</v>
      </c>
      <c r="F1317" t="s">
        <v>10836</v>
      </c>
      <c r="G1317" t="s">
        <v>6131</v>
      </c>
      <c r="H1317" t="s">
        <v>6132</v>
      </c>
      <c r="I1317" t="s">
        <v>6423</v>
      </c>
      <c r="K1317" t="s">
        <v>13357</v>
      </c>
      <c r="L1317" t="s">
        <v>6422</v>
      </c>
    </row>
    <row r="1318" spans="1:12">
      <c r="A1318">
        <v>29775000</v>
      </c>
      <c r="B1318">
        <v>120320000</v>
      </c>
      <c r="C1318">
        <v>84748000</v>
      </c>
      <c r="D1318">
        <f t="shared" si="20"/>
        <v>84748000</v>
      </c>
      <c r="E1318" t="s">
        <v>1263</v>
      </c>
      <c r="F1318" t="s">
        <v>10837</v>
      </c>
      <c r="G1318" t="s">
        <v>6425</v>
      </c>
      <c r="H1318" t="s">
        <v>3131</v>
      </c>
      <c r="I1318" t="s">
        <v>6426</v>
      </c>
      <c r="J1318" t="s">
        <v>6427</v>
      </c>
      <c r="K1318" t="s">
        <v>13358</v>
      </c>
      <c r="L1318" t="s">
        <v>6424</v>
      </c>
    </row>
    <row r="1319" spans="1:12">
      <c r="A1319">
        <v>0</v>
      </c>
      <c r="B1319">
        <v>0</v>
      </c>
      <c r="C1319">
        <v>0</v>
      </c>
      <c r="D1319">
        <f t="shared" si="20"/>
        <v>0</v>
      </c>
      <c r="E1319" t="s">
        <v>1264</v>
      </c>
      <c r="F1319" t="s">
        <v>1264</v>
      </c>
      <c r="L1319" t="s">
        <v>6428</v>
      </c>
    </row>
    <row r="1320" spans="1:12">
      <c r="A1320">
        <v>0</v>
      </c>
      <c r="B1320">
        <v>0</v>
      </c>
      <c r="C1320">
        <v>0</v>
      </c>
      <c r="D1320">
        <f t="shared" si="20"/>
        <v>0</v>
      </c>
      <c r="E1320" t="s">
        <v>1265</v>
      </c>
      <c r="F1320" t="s">
        <v>10838</v>
      </c>
      <c r="G1320" t="s">
        <v>3238</v>
      </c>
      <c r="H1320" t="s">
        <v>2497</v>
      </c>
      <c r="I1320" t="s">
        <v>6430</v>
      </c>
      <c r="J1320" t="s">
        <v>6431</v>
      </c>
      <c r="K1320" t="s">
        <v>13359</v>
      </c>
      <c r="L1320" t="s">
        <v>6429</v>
      </c>
    </row>
    <row r="1321" spans="1:12">
      <c r="A1321">
        <v>0</v>
      </c>
      <c r="B1321">
        <v>0</v>
      </c>
      <c r="C1321">
        <v>0</v>
      </c>
      <c r="D1321">
        <f t="shared" si="20"/>
        <v>0</v>
      </c>
      <c r="E1321" t="s">
        <v>1266</v>
      </c>
      <c r="F1321" t="s">
        <v>10839</v>
      </c>
      <c r="G1321" t="s">
        <v>6433</v>
      </c>
      <c r="H1321" t="s">
        <v>2764</v>
      </c>
      <c r="I1321" t="s">
        <v>2743</v>
      </c>
      <c r="K1321" t="s">
        <v>13360</v>
      </c>
      <c r="L1321" t="s">
        <v>6432</v>
      </c>
    </row>
    <row r="1322" spans="1:12">
      <c r="A1322">
        <v>0</v>
      </c>
      <c r="B1322">
        <v>0</v>
      </c>
      <c r="C1322">
        <v>47286000</v>
      </c>
      <c r="D1322">
        <f t="shared" si="20"/>
        <v>0</v>
      </c>
      <c r="E1322" t="s">
        <v>1267</v>
      </c>
      <c r="F1322" t="s">
        <v>10840</v>
      </c>
      <c r="G1322" t="s">
        <v>6435</v>
      </c>
      <c r="H1322" t="s">
        <v>6436</v>
      </c>
      <c r="I1322" t="s">
        <v>6437</v>
      </c>
      <c r="K1322" t="s">
        <v>13361</v>
      </c>
      <c r="L1322" t="s">
        <v>6434</v>
      </c>
    </row>
    <row r="1323" spans="1:12">
      <c r="A1323">
        <v>0</v>
      </c>
      <c r="B1323">
        <v>0</v>
      </c>
      <c r="C1323">
        <v>0</v>
      </c>
      <c r="D1323">
        <f t="shared" si="20"/>
        <v>0</v>
      </c>
      <c r="E1323" t="s">
        <v>1268</v>
      </c>
      <c r="F1323" t="s">
        <v>10841</v>
      </c>
      <c r="G1323" t="s">
        <v>6439</v>
      </c>
      <c r="H1323" t="s">
        <v>6440</v>
      </c>
      <c r="I1323" t="s">
        <v>6441</v>
      </c>
      <c r="K1323" t="s">
        <v>13362</v>
      </c>
      <c r="L1323" t="s">
        <v>6438</v>
      </c>
    </row>
    <row r="1324" spans="1:12">
      <c r="A1324">
        <v>0</v>
      </c>
      <c r="B1324">
        <v>0</v>
      </c>
      <c r="C1324">
        <v>0</v>
      </c>
      <c r="D1324">
        <f t="shared" si="20"/>
        <v>0</v>
      </c>
      <c r="E1324" t="s">
        <v>1269</v>
      </c>
      <c r="F1324" t="s">
        <v>10842</v>
      </c>
      <c r="G1324" t="s">
        <v>6443</v>
      </c>
      <c r="H1324" t="s">
        <v>6444</v>
      </c>
      <c r="I1324" t="s">
        <v>6445</v>
      </c>
      <c r="K1324" t="s">
        <v>13363</v>
      </c>
      <c r="L1324" t="s">
        <v>6442</v>
      </c>
    </row>
    <row r="1325" spans="1:12">
      <c r="A1325">
        <v>0</v>
      </c>
      <c r="B1325">
        <v>16583000</v>
      </c>
      <c r="C1325">
        <v>26508000</v>
      </c>
      <c r="D1325">
        <f t="shared" si="20"/>
        <v>16583000</v>
      </c>
      <c r="E1325" t="s">
        <v>1270</v>
      </c>
      <c r="F1325" t="s">
        <v>10843</v>
      </c>
      <c r="G1325" t="s">
        <v>6447</v>
      </c>
      <c r="H1325" t="s">
        <v>5529</v>
      </c>
      <c r="I1325" t="s">
        <v>6448</v>
      </c>
      <c r="K1325" t="s">
        <v>13364</v>
      </c>
      <c r="L1325" t="s">
        <v>6446</v>
      </c>
    </row>
    <row r="1326" spans="1:12">
      <c r="A1326">
        <v>0</v>
      </c>
      <c r="B1326">
        <v>3386400</v>
      </c>
      <c r="C1326">
        <v>6237400</v>
      </c>
      <c r="D1326">
        <f t="shared" si="20"/>
        <v>3386400</v>
      </c>
      <c r="E1326" t="s">
        <v>1271</v>
      </c>
      <c r="F1326" t="s">
        <v>10844</v>
      </c>
      <c r="G1326" t="s">
        <v>6450</v>
      </c>
      <c r="H1326" t="s">
        <v>6451</v>
      </c>
      <c r="I1326" t="s">
        <v>3527</v>
      </c>
      <c r="K1326" t="s">
        <v>13365</v>
      </c>
      <c r="L1326" t="s">
        <v>6449</v>
      </c>
    </row>
    <row r="1327" spans="1:12">
      <c r="A1327">
        <v>7552800</v>
      </c>
      <c r="B1327">
        <v>11309000</v>
      </c>
      <c r="C1327">
        <v>13736000</v>
      </c>
      <c r="D1327">
        <f t="shared" si="20"/>
        <v>11309000</v>
      </c>
      <c r="E1327" t="s">
        <v>2456</v>
      </c>
      <c r="F1327" t="s">
        <v>10845</v>
      </c>
      <c r="G1327" t="s">
        <v>13366</v>
      </c>
      <c r="H1327" t="s">
        <v>6453</v>
      </c>
      <c r="I1327" t="s">
        <v>6454</v>
      </c>
      <c r="K1327" t="s">
        <v>13367</v>
      </c>
      <c r="L1327" t="s">
        <v>6452</v>
      </c>
    </row>
    <row r="1328" spans="1:12">
      <c r="A1328">
        <v>0</v>
      </c>
      <c r="B1328">
        <v>0</v>
      </c>
      <c r="C1328">
        <v>0</v>
      </c>
      <c r="D1328">
        <f t="shared" si="20"/>
        <v>0</v>
      </c>
      <c r="E1328" t="s">
        <v>1272</v>
      </c>
      <c r="F1328" t="s">
        <v>10846</v>
      </c>
      <c r="G1328" t="s">
        <v>6456</v>
      </c>
      <c r="H1328" t="s">
        <v>6457</v>
      </c>
      <c r="I1328" t="s">
        <v>6458</v>
      </c>
      <c r="K1328" t="s">
        <v>13368</v>
      </c>
      <c r="L1328" t="s">
        <v>6455</v>
      </c>
    </row>
    <row r="1329" spans="1:12">
      <c r="A1329">
        <v>42444000</v>
      </c>
      <c r="B1329">
        <v>48404000</v>
      </c>
      <c r="C1329">
        <v>0</v>
      </c>
      <c r="D1329">
        <f t="shared" si="20"/>
        <v>42444000</v>
      </c>
      <c r="E1329" t="s">
        <v>2457</v>
      </c>
      <c r="F1329" t="s">
        <v>10847</v>
      </c>
      <c r="G1329" t="s">
        <v>6460</v>
      </c>
      <c r="H1329" t="s">
        <v>6461</v>
      </c>
      <c r="I1329" t="s">
        <v>6462</v>
      </c>
      <c r="K1329" t="s">
        <v>13369</v>
      </c>
      <c r="L1329" t="s">
        <v>6459</v>
      </c>
    </row>
    <row r="1330" spans="1:12">
      <c r="A1330">
        <v>0</v>
      </c>
      <c r="B1330">
        <v>0</v>
      </c>
      <c r="C1330">
        <v>0</v>
      </c>
      <c r="D1330">
        <f t="shared" si="20"/>
        <v>0</v>
      </c>
      <c r="E1330" t="s">
        <v>1273</v>
      </c>
      <c r="F1330" t="s">
        <v>10848</v>
      </c>
      <c r="G1330" t="s">
        <v>6464</v>
      </c>
      <c r="H1330" t="s">
        <v>2538</v>
      </c>
      <c r="K1330" t="s">
        <v>13370</v>
      </c>
      <c r="L1330" t="s">
        <v>6463</v>
      </c>
    </row>
    <row r="1331" spans="1:12">
      <c r="A1331">
        <v>0</v>
      </c>
      <c r="B1331">
        <v>0</v>
      </c>
      <c r="C1331">
        <v>0</v>
      </c>
      <c r="D1331">
        <f t="shared" si="20"/>
        <v>0</v>
      </c>
      <c r="E1331" t="s">
        <v>1274</v>
      </c>
      <c r="F1331" t="s">
        <v>10849</v>
      </c>
      <c r="G1331" t="s">
        <v>6466</v>
      </c>
      <c r="H1331" t="s">
        <v>6467</v>
      </c>
      <c r="I1331" t="s">
        <v>2743</v>
      </c>
      <c r="K1331" t="s">
        <v>13371</v>
      </c>
      <c r="L1331" t="s">
        <v>6465</v>
      </c>
    </row>
    <row r="1332" spans="1:12">
      <c r="A1332">
        <v>0</v>
      </c>
      <c r="B1332">
        <v>0</v>
      </c>
      <c r="C1332">
        <v>0</v>
      </c>
      <c r="D1332">
        <f t="shared" si="20"/>
        <v>0</v>
      </c>
      <c r="E1332" t="s">
        <v>1275</v>
      </c>
      <c r="F1332" t="s">
        <v>10850</v>
      </c>
      <c r="G1332" t="s">
        <v>6469</v>
      </c>
      <c r="H1332" t="s">
        <v>6470</v>
      </c>
      <c r="I1332" t="s">
        <v>6471</v>
      </c>
      <c r="K1332" t="s">
        <v>13372</v>
      </c>
      <c r="L1332" t="s">
        <v>6468</v>
      </c>
    </row>
    <row r="1333" spans="1:12">
      <c r="A1333">
        <v>0</v>
      </c>
      <c r="B1333">
        <v>0</v>
      </c>
      <c r="C1333">
        <v>0</v>
      </c>
      <c r="D1333">
        <f t="shared" si="20"/>
        <v>0</v>
      </c>
      <c r="E1333" t="s">
        <v>1276</v>
      </c>
      <c r="F1333" t="s">
        <v>10851</v>
      </c>
      <c r="G1333" t="s">
        <v>6473</v>
      </c>
      <c r="H1333" t="s">
        <v>2538</v>
      </c>
      <c r="J1333" t="s">
        <v>6474</v>
      </c>
      <c r="K1333" t="s">
        <v>13373</v>
      </c>
      <c r="L1333" t="s">
        <v>6472</v>
      </c>
    </row>
    <row r="1334" spans="1:12">
      <c r="A1334">
        <v>17296000</v>
      </c>
      <c r="B1334">
        <v>39425000</v>
      </c>
      <c r="C1334">
        <v>48131000</v>
      </c>
      <c r="D1334">
        <f t="shared" si="20"/>
        <v>39425000</v>
      </c>
      <c r="E1334" t="s">
        <v>1277</v>
      </c>
      <c r="F1334" t="s">
        <v>10852</v>
      </c>
      <c r="G1334" t="s">
        <v>3610</v>
      </c>
      <c r="H1334" t="s">
        <v>3611</v>
      </c>
      <c r="I1334" t="s">
        <v>2747</v>
      </c>
      <c r="K1334" t="s">
        <v>12334</v>
      </c>
      <c r="L1334" t="s">
        <v>6475</v>
      </c>
    </row>
    <row r="1335" spans="1:12">
      <c r="A1335">
        <v>0</v>
      </c>
      <c r="B1335">
        <v>0</v>
      </c>
      <c r="C1335">
        <v>0</v>
      </c>
      <c r="D1335">
        <f t="shared" si="20"/>
        <v>0</v>
      </c>
      <c r="E1335" t="s">
        <v>1278</v>
      </c>
      <c r="F1335" t="s">
        <v>10853</v>
      </c>
      <c r="G1335" t="s">
        <v>6477</v>
      </c>
      <c r="H1335" t="s">
        <v>6478</v>
      </c>
      <c r="I1335" t="s">
        <v>6479</v>
      </c>
      <c r="K1335" t="s">
        <v>13374</v>
      </c>
      <c r="L1335" t="s">
        <v>6476</v>
      </c>
    </row>
    <row r="1336" spans="1:12">
      <c r="A1336">
        <v>7025700</v>
      </c>
      <c r="B1336">
        <v>11502000</v>
      </c>
      <c r="C1336">
        <v>26087000</v>
      </c>
      <c r="D1336">
        <f t="shared" si="20"/>
        <v>11502000</v>
      </c>
      <c r="E1336" t="s">
        <v>1279</v>
      </c>
      <c r="F1336" t="s">
        <v>10854</v>
      </c>
      <c r="G1336" t="s">
        <v>6481</v>
      </c>
      <c r="H1336" t="s">
        <v>6482</v>
      </c>
      <c r="I1336" t="s">
        <v>6483</v>
      </c>
      <c r="K1336" t="s">
        <v>13375</v>
      </c>
      <c r="L1336" t="s">
        <v>6480</v>
      </c>
    </row>
    <row r="1337" spans="1:12">
      <c r="A1337">
        <v>32852000</v>
      </c>
      <c r="B1337">
        <v>31647000</v>
      </c>
      <c r="C1337">
        <v>29990000</v>
      </c>
      <c r="D1337">
        <f t="shared" si="20"/>
        <v>31647000</v>
      </c>
      <c r="E1337" t="s">
        <v>1280</v>
      </c>
      <c r="F1337" t="s">
        <v>10855</v>
      </c>
      <c r="G1337" t="s">
        <v>6485</v>
      </c>
      <c r="H1337" t="s">
        <v>2960</v>
      </c>
      <c r="I1337" t="s">
        <v>2870</v>
      </c>
      <c r="K1337" t="s">
        <v>13376</v>
      </c>
      <c r="L1337" t="s">
        <v>6484</v>
      </c>
    </row>
    <row r="1338" spans="1:12">
      <c r="A1338">
        <v>0</v>
      </c>
      <c r="B1338">
        <v>0</v>
      </c>
      <c r="C1338">
        <v>0</v>
      </c>
      <c r="D1338">
        <f t="shared" si="20"/>
        <v>0</v>
      </c>
      <c r="E1338" t="s">
        <v>1281</v>
      </c>
      <c r="F1338" t="s">
        <v>10856</v>
      </c>
      <c r="G1338" t="s">
        <v>6487</v>
      </c>
      <c r="H1338" t="s">
        <v>2538</v>
      </c>
      <c r="I1338" t="s">
        <v>6488</v>
      </c>
      <c r="K1338" t="s">
        <v>13377</v>
      </c>
      <c r="L1338" t="s">
        <v>6486</v>
      </c>
    </row>
    <row r="1339" spans="1:12">
      <c r="A1339">
        <v>0</v>
      </c>
      <c r="B1339">
        <v>0</v>
      </c>
      <c r="C1339">
        <v>0</v>
      </c>
      <c r="D1339">
        <f t="shared" si="20"/>
        <v>0</v>
      </c>
      <c r="E1339" t="s">
        <v>1282</v>
      </c>
      <c r="F1339" t="s">
        <v>10857</v>
      </c>
      <c r="G1339" t="s">
        <v>6490</v>
      </c>
      <c r="H1339" t="s">
        <v>2538</v>
      </c>
      <c r="I1339" t="s">
        <v>6491</v>
      </c>
      <c r="J1339" t="s">
        <v>6492</v>
      </c>
      <c r="K1339" t="s">
        <v>13378</v>
      </c>
      <c r="L1339" t="s">
        <v>6489</v>
      </c>
    </row>
    <row r="1340" spans="1:12">
      <c r="A1340">
        <v>11925000</v>
      </c>
      <c r="B1340">
        <v>9763600</v>
      </c>
      <c r="C1340">
        <v>0</v>
      </c>
      <c r="D1340">
        <f t="shared" si="20"/>
        <v>9763600</v>
      </c>
      <c r="E1340" t="s">
        <v>1283</v>
      </c>
      <c r="F1340" t="s">
        <v>10858</v>
      </c>
      <c r="G1340" t="s">
        <v>6494</v>
      </c>
      <c r="H1340" t="s">
        <v>3135</v>
      </c>
      <c r="I1340" t="s">
        <v>6495</v>
      </c>
      <c r="K1340" t="s">
        <v>13379</v>
      </c>
      <c r="L1340" t="s">
        <v>6493</v>
      </c>
    </row>
    <row r="1341" spans="1:12">
      <c r="A1341">
        <v>34036000</v>
      </c>
      <c r="B1341">
        <v>39451000</v>
      </c>
      <c r="C1341">
        <v>83003000</v>
      </c>
      <c r="D1341">
        <f t="shared" si="20"/>
        <v>39451000</v>
      </c>
      <c r="E1341" t="s">
        <v>1284</v>
      </c>
      <c r="F1341" t="s">
        <v>10859</v>
      </c>
      <c r="G1341" t="s">
        <v>5409</v>
      </c>
      <c r="H1341" t="s">
        <v>6497</v>
      </c>
      <c r="I1341" t="s">
        <v>6498</v>
      </c>
      <c r="J1341" t="s">
        <v>6499</v>
      </c>
      <c r="K1341" t="s">
        <v>13380</v>
      </c>
      <c r="L1341" t="s">
        <v>6496</v>
      </c>
    </row>
    <row r="1342" spans="1:12">
      <c r="A1342">
        <v>26385000</v>
      </c>
      <c r="B1342">
        <v>22758000</v>
      </c>
      <c r="C1342">
        <v>14534000</v>
      </c>
      <c r="D1342">
        <f t="shared" si="20"/>
        <v>22758000</v>
      </c>
      <c r="E1342" t="s">
        <v>1285</v>
      </c>
      <c r="F1342" t="s">
        <v>10860</v>
      </c>
      <c r="G1342" t="s">
        <v>6501</v>
      </c>
      <c r="H1342" t="s">
        <v>6502</v>
      </c>
      <c r="I1342" t="s">
        <v>6503</v>
      </c>
      <c r="K1342" t="s">
        <v>13381</v>
      </c>
      <c r="L1342" t="s">
        <v>6500</v>
      </c>
    </row>
    <row r="1343" spans="1:12">
      <c r="A1343">
        <v>0</v>
      </c>
      <c r="B1343">
        <v>12255000</v>
      </c>
      <c r="C1343">
        <v>6730200</v>
      </c>
      <c r="D1343">
        <f t="shared" si="20"/>
        <v>6730200</v>
      </c>
      <c r="E1343" t="s">
        <v>1286</v>
      </c>
      <c r="F1343" t="s">
        <v>10861</v>
      </c>
      <c r="G1343" t="s">
        <v>13382</v>
      </c>
      <c r="H1343" t="s">
        <v>6505</v>
      </c>
      <c r="I1343" t="s">
        <v>6506</v>
      </c>
      <c r="K1343" t="s">
        <v>13383</v>
      </c>
      <c r="L1343" t="s">
        <v>6504</v>
      </c>
    </row>
    <row r="1344" spans="1:12">
      <c r="A1344">
        <v>438440000</v>
      </c>
      <c r="B1344">
        <v>467070000</v>
      </c>
      <c r="C1344">
        <v>589710000</v>
      </c>
      <c r="D1344">
        <f t="shared" si="20"/>
        <v>467070000</v>
      </c>
      <c r="E1344" t="s">
        <v>1287</v>
      </c>
      <c r="F1344" t="s">
        <v>10862</v>
      </c>
      <c r="G1344" t="s">
        <v>6508</v>
      </c>
      <c r="H1344" t="s">
        <v>2589</v>
      </c>
      <c r="I1344" t="s">
        <v>2508</v>
      </c>
      <c r="K1344" t="s">
        <v>13384</v>
      </c>
      <c r="L1344" t="s">
        <v>6507</v>
      </c>
    </row>
    <row r="1345" spans="1:12">
      <c r="A1345">
        <v>38636000</v>
      </c>
      <c r="B1345">
        <v>32494000</v>
      </c>
      <c r="C1345">
        <v>27814000</v>
      </c>
      <c r="D1345">
        <f t="shared" si="20"/>
        <v>32494000</v>
      </c>
      <c r="E1345" t="s">
        <v>1288</v>
      </c>
      <c r="F1345" t="s">
        <v>10863</v>
      </c>
      <c r="G1345" t="s">
        <v>6510</v>
      </c>
      <c r="H1345" t="s">
        <v>2631</v>
      </c>
      <c r="I1345" t="s">
        <v>4005</v>
      </c>
      <c r="K1345" t="s">
        <v>13385</v>
      </c>
      <c r="L1345" t="s">
        <v>6509</v>
      </c>
    </row>
    <row r="1346" spans="1:12">
      <c r="A1346">
        <v>0</v>
      </c>
      <c r="B1346">
        <v>0</v>
      </c>
      <c r="C1346">
        <v>0</v>
      </c>
      <c r="D1346">
        <f t="shared" si="20"/>
        <v>0</v>
      </c>
      <c r="E1346" t="s">
        <v>1289</v>
      </c>
      <c r="F1346" t="s">
        <v>10864</v>
      </c>
      <c r="L1346" t="s">
        <v>6511</v>
      </c>
    </row>
    <row r="1347" spans="1:12">
      <c r="A1347">
        <v>0</v>
      </c>
      <c r="B1347">
        <v>0</v>
      </c>
      <c r="C1347">
        <v>0</v>
      </c>
      <c r="D1347">
        <f t="shared" ref="D1347:D1410" si="21">MEDIAN(A1347:C1347)</f>
        <v>0</v>
      </c>
      <c r="E1347" t="s">
        <v>1290</v>
      </c>
      <c r="F1347" t="s">
        <v>1290</v>
      </c>
      <c r="H1347" t="s">
        <v>2501</v>
      </c>
      <c r="I1347" t="s">
        <v>6513</v>
      </c>
      <c r="K1347" t="s">
        <v>2501</v>
      </c>
      <c r="L1347" t="s">
        <v>6512</v>
      </c>
    </row>
    <row r="1348" spans="1:12">
      <c r="A1348">
        <v>0</v>
      </c>
      <c r="B1348">
        <v>0</v>
      </c>
      <c r="C1348">
        <v>0</v>
      </c>
      <c r="D1348">
        <f t="shared" si="21"/>
        <v>0</v>
      </c>
      <c r="E1348" t="s">
        <v>1291</v>
      </c>
      <c r="F1348" t="s">
        <v>10865</v>
      </c>
      <c r="G1348" t="s">
        <v>6515</v>
      </c>
      <c r="H1348" t="s">
        <v>6516</v>
      </c>
      <c r="I1348" t="s">
        <v>6517</v>
      </c>
      <c r="K1348" t="s">
        <v>13386</v>
      </c>
      <c r="L1348" t="s">
        <v>6514</v>
      </c>
    </row>
    <row r="1349" spans="1:12">
      <c r="A1349">
        <v>0</v>
      </c>
      <c r="B1349">
        <v>0</v>
      </c>
      <c r="C1349">
        <v>0</v>
      </c>
      <c r="D1349">
        <f t="shared" si="21"/>
        <v>0</v>
      </c>
      <c r="E1349" t="s">
        <v>1292</v>
      </c>
      <c r="F1349" t="s">
        <v>10866</v>
      </c>
      <c r="G1349" t="s">
        <v>3301</v>
      </c>
      <c r="H1349" t="s">
        <v>6519</v>
      </c>
      <c r="I1349" t="s">
        <v>6520</v>
      </c>
      <c r="K1349" t="s">
        <v>13387</v>
      </c>
      <c r="L1349" t="s">
        <v>6518</v>
      </c>
    </row>
    <row r="1350" spans="1:12">
      <c r="A1350">
        <v>0</v>
      </c>
      <c r="B1350">
        <v>0</v>
      </c>
      <c r="C1350">
        <v>0</v>
      </c>
      <c r="D1350">
        <f t="shared" si="21"/>
        <v>0</v>
      </c>
      <c r="E1350" t="s">
        <v>1293</v>
      </c>
      <c r="F1350" t="s">
        <v>10867</v>
      </c>
      <c r="G1350" t="s">
        <v>6522</v>
      </c>
      <c r="H1350" t="s">
        <v>6523</v>
      </c>
      <c r="I1350" t="s">
        <v>6524</v>
      </c>
      <c r="J1350" t="s">
        <v>2793</v>
      </c>
      <c r="K1350" t="s">
        <v>13388</v>
      </c>
      <c r="L1350" t="s">
        <v>6521</v>
      </c>
    </row>
    <row r="1351" spans="1:12">
      <c r="A1351">
        <v>0</v>
      </c>
      <c r="B1351">
        <v>0</v>
      </c>
      <c r="C1351">
        <v>0</v>
      </c>
      <c r="D1351">
        <f t="shared" si="21"/>
        <v>0</v>
      </c>
      <c r="E1351" t="s">
        <v>1294</v>
      </c>
      <c r="F1351" t="s">
        <v>10868</v>
      </c>
      <c r="G1351" t="s">
        <v>6526</v>
      </c>
      <c r="H1351" t="s">
        <v>6527</v>
      </c>
      <c r="K1351" t="s">
        <v>13389</v>
      </c>
      <c r="L1351" t="s">
        <v>6525</v>
      </c>
    </row>
    <row r="1352" spans="1:12">
      <c r="A1352">
        <v>0</v>
      </c>
      <c r="B1352">
        <v>0</v>
      </c>
      <c r="C1352">
        <v>0</v>
      </c>
      <c r="D1352">
        <f t="shared" si="21"/>
        <v>0</v>
      </c>
      <c r="E1352" t="s">
        <v>1295</v>
      </c>
      <c r="F1352" t="s">
        <v>10869</v>
      </c>
      <c r="G1352" t="s">
        <v>6529</v>
      </c>
      <c r="H1352" t="s">
        <v>6530</v>
      </c>
      <c r="I1352" t="s">
        <v>6531</v>
      </c>
      <c r="K1352" t="s">
        <v>13390</v>
      </c>
      <c r="L1352" t="s">
        <v>6528</v>
      </c>
    </row>
    <row r="1353" spans="1:12">
      <c r="A1353">
        <v>53304000</v>
      </c>
      <c r="B1353">
        <v>43314000</v>
      </c>
      <c r="C1353">
        <v>80402000</v>
      </c>
      <c r="D1353">
        <f t="shared" si="21"/>
        <v>53304000</v>
      </c>
      <c r="E1353" t="s">
        <v>2458</v>
      </c>
      <c r="F1353" t="s">
        <v>10870</v>
      </c>
      <c r="G1353" t="s">
        <v>2697</v>
      </c>
      <c r="H1353" t="s">
        <v>2698</v>
      </c>
      <c r="I1353" t="s">
        <v>2699</v>
      </c>
      <c r="K1353" t="s">
        <v>13391</v>
      </c>
      <c r="L1353" t="s">
        <v>13392</v>
      </c>
    </row>
    <row r="1354" spans="1:12">
      <c r="A1354">
        <v>9074800</v>
      </c>
      <c r="B1354">
        <v>9304700</v>
      </c>
      <c r="C1354">
        <v>9260300</v>
      </c>
      <c r="D1354">
        <f t="shared" si="21"/>
        <v>9260300</v>
      </c>
      <c r="E1354" t="s">
        <v>1296</v>
      </c>
      <c r="F1354" t="s">
        <v>10871</v>
      </c>
      <c r="G1354" t="s">
        <v>6533</v>
      </c>
      <c r="H1354" t="s">
        <v>2631</v>
      </c>
      <c r="I1354" t="s">
        <v>2508</v>
      </c>
      <c r="K1354" t="s">
        <v>13393</v>
      </c>
      <c r="L1354" t="s">
        <v>6532</v>
      </c>
    </row>
    <row r="1355" spans="1:12">
      <c r="A1355">
        <v>16367000</v>
      </c>
      <c r="B1355">
        <v>12773000</v>
      </c>
      <c r="C1355">
        <v>10192000</v>
      </c>
      <c r="D1355">
        <f t="shared" si="21"/>
        <v>12773000</v>
      </c>
      <c r="E1355" t="s">
        <v>1297</v>
      </c>
      <c r="F1355" t="s">
        <v>10872</v>
      </c>
      <c r="G1355" t="s">
        <v>6535</v>
      </c>
      <c r="H1355" t="s">
        <v>6536</v>
      </c>
      <c r="I1355" t="s">
        <v>4606</v>
      </c>
      <c r="K1355" t="s">
        <v>13394</v>
      </c>
      <c r="L1355" t="s">
        <v>6534</v>
      </c>
    </row>
    <row r="1356" spans="1:12">
      <c r="A1356">
        <v>2003200000</v>
      </c>
      <c r="B1356">
        <v>1397100000</v>
      </c>
      <c r="C1356">
        <v>1444200000</v>
      </c>
      <c r="D1356">
        <f t="shared" si="21"/>
        <v>1444200000</v>
      </c>
      <c r="E1356" t="s">
        <v>1298</v>
      </c>
      <c r="F1356" t="s">
        <v>10873</v>
      </c>
      <c r="G1356" t="s">
        <v>2511</v>
      </c>
      <c r="H1356" t="s">
        <v>2800</v>
      </c>
      <c r="I1356" t="s">
        <v>2713</v>
      </c>
      <c r="K1356" t="s">
        <v>12531</v>
      </c>
      <c r="L1356" t="s">
        <v>13395</v>
      </c>
    </row>
    <row r="1357" spans="1:12">
      <c r="A1357">
        <v>0</v>
      </c>
      <c r="B1357">
        <v>0</v>
      </c>
      <c r="C1357">
        <v>0</v>
      </c>
      <c r="D1357">
        <f t="shared" si="21"/>
        <v>0</v>
      </c>
      <c r="E1357" t="s">
        <v>1299</v>
      </c>
      <c r="F1357" t="s">
        <v>10874</v>
      </c>
      <c r="G1357" t="s">
        <v>6538</v>
      </c>
      <c r="H1357" t="s">
        <v>2716</v>
      </c>
      <c r="I1357" t="s">
        <v>2539</v>
      </c>
      <c r="J1357" t="s">
        <v>2717</v>
      </c>
      <c r="K1357" t="s">
        <v>13396</v>
      </c>
      <c r="L1357" t="s">
        <v>6537</v>
      </c>
    </row>
    <row r="1358" spans="1:12">
      <c r="A1358">
        <v>0</v>
      </c>
      <c r="B1358">
        <v>0</v>
      </c>
      <c r="C1358">
        <v>0</v>
      </c>
      <c r="D1358">
        <f t="shared" si="21"/>
        <v>0</v>
      </c>
      <c r="E1358" t="s">
        <v>1300</v>
      </c>
      <c r="F1358" t="s">
        <v>10875</v>
      </c>
      <c r="G1358" t="s">
        <v>6540</v>
      </c>
      <c r="H1358" t="s">
        <v>2550</v>
      </c>
      <c r="J1358" t="s">
        <v>6541</v>
      </c>
      <c r="K1358" t="s">
        <v>13397</v>
      </c>
      <c r="L1358" t="s">
        <v>6539</v>
      </c>
    </row>
    <row r="1359" spans="1:12">
      <c r="A1359">
        <v>0</v>
      </c>
      <c r="B1359">
        <v>0</v>
      </c>
      <c r="C1359">
        <v>1011600</v>
      </c>
      <c r="D1359">
        <f t="shared" si="21"/>
        <v>0</v>
      </c>
      <c r="E1359" t="s">
        <v>1301</v>
      </c>
      <c r="F1359" t="s">
        <v>10876</v>
      </c>
      <c r="G1359" t="s">
        <v>6543</v>
      </c>
      <c r="H1359" t="s">
        <v>6544</v>
      </c>
      <c r="I1359" t="s">
        <v>2747</v>
      </c>
      <c r="J1359" t="s">
        <v>6545</v>
      </c>
      <c r="K1359" t="s">
        <v>13398</v>
      </c>
      <c r="L1359" t="s">
        <v>6542</v>
      </c>
    </row>
    <row r="1360" spans="1:12">
      <c r="A1360">
        <v>723510000</v>
      </c>
      <c r="B1360">
        <v>648090000</v>
      </c>
      <c r="C1360">
        <v>794150000</v>
      </c>
      <c r="D1360">
        <f t="shared" si="21"/>
        <v>723510000</v>
      </c>
      <c r="E1360" t="s">
        <v>1302</v>
      </c>
      <c r="F1360" t="s">
        <v>10877</v>
      </c>
      <c r="G1360" t="s">
        <v>6546</v>
      </c>
      <c r="H1360" t="s">
        <v>6547</v>
      </c>
      <c r="I1360" t="s">
        <v>3772</v>
      </c>
      <c r="K1360" t="s">
        <v>13399</v>
      </c>
      <c r="L1360" t="s">
        <v>13400</v>
      </c>
    </row>
    <row r="1361" spans="1:12">
      <c r="A1361">
        <v>0</v>
      </c>
      <c r="B1361">
        <v>0</v>
      </c>
      <c r="C1361">
        <v>0</v>
      </c>
      <c r="D1361">
        <f t="shared" si="21"/>
        <v>0</v>
      </c>
      <c r="E1361" t="s">
        <v>1303</v>
      </c>
      <c r="F1361" t="s">
        <v>10878</v>
      </c>
      <c r="G1361" t="s">
        <v>6549</v>
      </c>
      <c r="H1361" t="s">
        <v>6550</v>
      </c>
      <c r="I1361" t="s">
        <v>6551</v>
      </c>
      <c r="K1361" t="s">
        <v>13401</v>
      </c>
      <c r="L1361" t="s">
        <v>6548</v>
      </c>
    </row>
    <row r="1362" spans="1:12">
      <c r="A1362">
        <v>72600000</v>
      </c>
      <c r="B1362">
        <v>50849000</v>
      </c>
      <c r="C1362">
        <v>49815000</v>
      </c>
      <c r="D1362">
        <f t="shared" si="21"/>
        <v>50849000</v>
      </c>
      <c r="E1362" t="s">
        <v>1304</v>
      </c>
      <c r="F1362" t="s">
        <v>10879</v>
      </c>
      <c r="G1362" t="s">
        <v>4078</v>
      </c>
      <c r="H1362" t="s">
        <v>6553</v>
      </c>
      <c r="I1362" t="s">
        <v>6554</v>
      </c>
      <c r="K1362" t="s">
        <v>13402</v>
      </c>
      <c r="L1362" t="s">
        <v>6552</v>
      </c>
    </row>
    <row r="1363" spans="1:12">
      <c r="A1363">
        <v>1316900000</v>
      </c>
      <c r="B1363">
        <v>939080000</v>
      </c>
      <c r="C1363">
        <v>747260000</v>
      </c>
      <c r="D1363">
        <f t="shared" si="21"/>
        <v>939080000</v>
      </c>
      <c r="E1363" t="s">
        <v>1305</v>
      </c>
      <c r="F1363" t="s">
        <v>10880</v>
      </c>
      <c r="G1363" t="s">
        <v>6555</v>
      </c>
      <c r="H1363" t="s">
        <v>6556</v>
      </c>
      <c r="I1363" t="s">
        <v>2798</v>
      </c>
      <c r="K1363" t="s">
        <v>13403</v>
      </c>
      <c r="L1363" t="s">
        <v>13404</v>
      </c>
    </row>
    <row r="1364" spans="1:12">
      <c r="A1364">
        <v>0</v>
      </c>
      <c r="B1364">
        <v>0</v>
      </c>
      <c r="C1364">
        <v>0</v>
      </c>
      <c r="D1364">
        <f t="shared" si="21"/>
        <v>0</v>
      </c>
      <c r="E1364" t="s">
        <v>1306</v>
      </c>
      <c r="F1364" t="s">
        <v>10881</v>
      </c>
      <c r="G1364" t="s">
        <v>6558</v>
      </c>
      <c r="H1364" t="s">
        <v>6559</v>
      </c>
      <c r="I1364" t="s">
        <v>6560</v>
      </c>
      <c r="K1364" t="s">
        <v>13405</v>
      </c>
      <c r="L1364" t="s">
        <v>6557</v>
      </c>
    </row>
    <row r="1365" spans="1:12">
      <c r="A1365">
        <v>0</v>
      </c>
      <c r="B1365">
        <v>0</v>
      </c>
      <c r="C1365">
        <v>0</v>
      </c>
      <c r="D1365">
        <f t="shared" si="21"/>
        <v>0</v>
      </c>
      <c r="E1365" t="s">
        <v>1307</v>
      </c>
      <c r="F1365" t="s">
        <v>10882</v>
      </c>
      <c r="G1365" t="s">
        <v>5219</v>
      </c>
      <c r="H1365" t="s">
        <v>2611</v>
      </c>
      <c r="I1365" t="s">
        <v>2539</v>
      </c>
      <c r="K1365" t="s">
        <v>13406</v>
      </c>
      <c r="L1365" t="s">
        <v>6561</v>
      </c>
    </row>
    <row r="1366" spans="1:12">
      <c r="A1366">
        <v>0</v>
      </c>
      <c r="B1366">
        <v>18828000</v>
      </c>
      <c r="C1366">
        <v>15552000</v>
      </c>
      <c r="D1366">
        <f t="shared" si="21"/>
        <v>15552000</v>
      </c>
      <c r="E1366" t="s">
        <v>1308</v>
      </c>
      <c r="F1366" t="s">
        <v>10883</v>
      </c>
      <c r="G1366" t="s">
        <v>6563</v>
      </c>
      <c r="H1366" t="s">
        <v>6564</v>
      </c>
      <c r="I1366" t="s">
        <v>4751</v>
      </c>
      <c r="K1366" t="s">
        <v>13407</v>
      </c>
      <c r="L1366" t="s">
        <v>6562</v>
      </c>
    </row>
    <row r="1367" spans="1:12">
      <c r="A1367">
        <v>0</v>
      </c>
      <c r="B1367">
        <v>0</v>
      </c>
      <c r="C1367">
        <v>0</v>
      </c>
      <c r="D1367">
        <f t="shared" si="21"/>
        <v>0</v>
      </c>
      <c r="E1367" t="s">
        <v>1309</v>
      </c>
      <c r="F1367" t="s">
        <v>10884</v>
      </c>
      <c r="G1367" t="s">
        <v>6566</v>
      </c>
      <c r="H1367" t="s">
        <v>2611</v>
      </c>
      <c r="I1367" t="s">
        <v>2539</v>
      </c>
      <c r="K1367" t="s">
        <v>13408</v>
      </c>
      <c r="L1367" t="s">
        <v>6565</v>
      </c>
    </row>
    <row r="1368" spans="1:12">
      <c r="A1368">
        <v>0</v>
      </c>
      <c r="B1368">
        <v>0</v>
      </c>
      <c r="C1368">
        <v>0</v>
      </c>
      <c r="D1368">
        <f t="shared" si="21"/>
        <v>0</v>
      </c>
      <c r="E1368" t="s">
        <v>1310</v>
      </c>
      <c r="F1368" t="s">
        <v>10885</v>
      </c>
      <c r="G1368" t="s">
        <v>6568</v>
      </c>
      <c r="H1368" t="s">
        <v>6569</v>
      </c>
      <c r="I1368" t="s">
        <v>6570</v>
      </c>
      <c r="K1368" t="s">
        <v>13409</v>
      </c>
      <c r="L1368" t="s">
        <v>6567</v>
      </c>
    </row>
    <row r="1369" spans="1:12">
      <c r="A1369">
        <v>0</v>
      </c>
      <c r="B1369">
        <v>0</v>
      </c>
      <c r="C1369">
        <v>1190200</v>
      </c>
      <c r="D1369">
        <f t="shared" si="21"/>
        <v>0</v>
      </c>
      <c r="E1369" t="s">
        <v>1311</v>
      </c>
      <c r="F1369" t="s">
        <v>10886</v>
      </c>
      <c r="G1369" t="s">
        <v>4840</v>
      </c>
      <c r="H1369" t="s">
        <v>6572</v>
      </c>
      <c r="I1369" t="s">
        <v>2539</v>
      </c>
      <c r="J1369" t="s">
        <v>4842</v>
      </c>
      <c r="K1369" t="s">
        <v>13410</v>
      </c>
      <c r="L1369" t="s">
        <v>6571</v>
      </c>
    </row>
    <row r="1370" spans="1:12">
      <c r="A1370">
        <v>9081400</v>
      </c>
      <c r="B1370">
        <v>12256000</v>
      </c>
      <c r="C1370">
        <v>24608000</v>
      </c>
      <c r="D1370">
        <f t="shared" si="21"/>
        <v>12256000</v>
      </c>
      <c r="E1370" t="s">
        <v>1312</v>
      </c>
      <c r="F1370" t="s">
        <v>10887</v>
      </c>
      <c r="G1370" t="s">
        <v>13411</v>
      </c>
      <c r="H1370" t="s">
        <v>6574</v>
      </c>
      <c r="I1370" t="s">
        <v>3876</v>
      </c>
      <c r="K1370" t="s">
        <v>13412</v>
      </c>
      <c r="L1370" t="s">
        <v>6573</v>
      </c>
    </row>
    <row r="1371" spans="1:12">
      <c r="A1371">
        <v>15605000</v>
      </c>
      <c r="B1371">
        <v>8660600</v>
      </c>
      <c r="C1371">
        <v>9412000</v>
      </c>
      <c r="D1371">
        <f t="shared" si="21"/>
        <v>9412000</v>
      </c>
      <c r="E1371" t="s">
        <v>1313</v>
      </c>
      <c r="F1371" t="s">
        <v>10888</v>
      </c>
      <c r="G1371" t="s">
        <v>6576</v>
      </c>
      <c r="H1371" t="s">
        <v>2538</v>
      </c>
      <c r="J1371" t="s">
        <v>6577</v>
      </c>
      <c r="K1371" t="s">
        <v>13413</v>
      </c>
      <c r="L1371" t="s">
        <v>6575</v>
      </c>
    </row>
    <row r="1372" spans="1:12">
      <c r="A1372">
        <v>23702000</v>
      </c>
      <c r="B1372">
        <v>15341000</v>
      </c>
      <c r="C1372">
        <v>14806000</v>
      </c>
      <c r="D1372">
        <f t="shared" si="21"/>
        <v>15341000</v>
      </c>
      <c r="E1372" t="s">
        <v>1314</v>
      </c>
      <c r="F1372" t="s">
        <v>10889</v>
      </c>
      <c r="G1372" t="s">
        <v>6579</v>
      </c>
      <c r="H1372" t="s">
        <v>6580</v>
      </c>
      <c r="I1372" t="s">
        <v>6581</v>
      </c>
      <c r="K1372" t="s">
        <v>13414</v>
      </c>
      <c r="L1372" t="s">
        <v>6578</v>
      </c>
    </row>
    <row r="1373" spans="1:12">
      <c r="A1373">
        <v>0</v>
      </c>
      <c r="B1373">
        <v>8601700</v>
      </c>
      <c r="C1373">
        <v>12039000</v>
      </c>
      <c r="D1373">
        <f t="shared" si="21"/>
        <v>8601700</v>
      </c>
      <c r="E1373" t="s">
        <v>1315</v>
      </c>
      <c r="F1373" t="s">
        <v>10890</v>
      </c>
      <c r="G1373" t="s">
        <v>6583</v>
      </c>
      <c r="H1373" t="s">
        <v>6584</v>
      </c>
      <c r="I1373" t="s">
        <v>2565</v>
      </c>
      <c r="J1373" t="s">
        <v>2566</v>
      </c>
      <c r="K1373" t="s">
        <v>13415</v>
      </c>
      <c r="L1373" t="s">
        <v>6582</v>
      </c>
    </row>
    <row r="1374" spans="1:12">
      <c r="A1374">
        <v>21773000</v>
      </c>
      <c r="B1374">
        <v>19598000</v>
      </c>
      <c r="C1374">
        <v>14078000</v>
      </c>
      <c r="D1374">
        <f t="shared" si="21"/>
        <v>19598000</v>
      </c>
      <c r="E1374" t="s">
        <v>1316</v>
      </c>
      <c r="F1374" t="s">
        <v>10891</v>
      </c>
      <c r="G1374" t="s">
        <v>6586</v>
      </c>
      <c r="H1374" t="s">
        <v>6587</v>
      </c>
      <c r="I1374" t="s">
        <v>6588</v>
      </c>
      <c r="K1374" t="s">
        <v>13416</v>
      </c>
      <c r="L1374" t="s">
        <v>6585</v>
      </c>
    </row>
    <row r="1375" spans="1:12">
      <c r="A1375">
        <v>0</v>
      </c>
      <c r="B1375">
        <v>0</v>
      </c>
      <c r="C1375">
        <v>0</v>
      </c>
      <c r="D1375">
        <f t="shared" si="21"/>
        <v>0</v>
      </c>
      <c r="E1375" t="s">
        <v>1317</v>
      </c>
      <c r="F1375" t="s">
        <v>10892</v>
      </c>
      <c r="G1375" t="s">
        <v>6590</v>
      </c>
      <c r="H1375" t="s">
        <v>2611</v>
      </c>
      <c r="J1375" t="s">
        <v>6591</v>
      </c>
      <c r="K1375" t="s">
        <v>13417</v>
      </c>
      <c r="L1375" t="s">
        <v>6589</v>
      </c>
    </row>
    <row r="1376" spans="1:12">
      <c r="A1376">
        <v>744510000</v>
      </c>
      <c r="B1376">
        <v>798240000</v>
      </c>
      <c r="C1376">
        <v>384070000</v>
      </c>
      <c r="D1376">
        <f t="shared" si="21"/>
        <v>744510000</v>
      </c>
      <c r="E1376" t="s">
        <v>1318</v>
      </c>
      <c r="F1376" t="s">
        <v>10893</v>
      </c>
      <c r="G1376" t="s">
        <v>2511</v>
      </c>
      <c r="H1376" t="s">
        <v>2800</v>
      </c>
      <c r="I1376" t="s">
        <v>2713</v>
      </c>
      <c r="K1376" t="s">
        <v>13418</v>
      </c>
      <c r="L1376" t="s">
        <v>13419</v>
      </c>
    </row>
    <row r="1377" spans="1:12">
      <c r="A1377">
        <v>0</v>
      </c>
      <c r="B1377">
        <v>0</v>
      </c>
      <c r="C1377">
        <v>0</v>
      </c>
      <c r="D1377">
        <f t="shared" si="21"/>
        <v>0</v>
      </c>
      <c r="E1377" t="s">
        <v>1319</v>
      </c>
      <c r="F1377" t="s">
        <v>10894</v>
      </c>
      <c r="G1377" t="s">
        <v>6593</v>
      </c>
      <c r="H1377" t="s">
        <v>6594</v>
      </c>
      <c r="I1377" t="s">
        <v>6595</v>
      </c>
      <c r="K1377" t="s">
        <v>13420</v>
      </c>
      <c r="L1377" t="s">
        <v>6592</v>
      </c>
    </row>
    <row r="1378" spans="1:12">
      <c r="A1378">
        <v>0</v>
      </c>
      <c r="B1378">
        <v>0</v>
      </c>
      <c r="C1378">
        <v>0</v>
      </c>
      <c r="D1378">
        <f t="shared" si="21"/>
        <v>0</v>
      </c>
      <c r="E1378" t="s">
        <v>1320</v>
      </c>
      <c r="F1378" t="s">
        <v>10895</v>
      </c>
      <c r="G1378" t="s">
        <v>6596</v>
      </c>
      <c r="H1378" t="s">
        <v>2698</v>
      </c>
      <c r="I1378" t="s">
        <v>2699</v>
      </c>
      <c r="K1378" t="s">
        <v>13421</v>
      </c>
      <c r="L1378" t="s">
        <v>13422</v>
      </c>
    </row>
    <row r="1379" spans="1:12">
      <c r="A1379">
        <v>0</v>
      </c>
      <c r="B1379">
        <v>0</v>
      </c>
      <c r="C1379">
        <v>0</v>
      </c>
      <c r="D1379">
        <f t="shared" si="21"/>
        <v>0</v>
      </c>
      <c r="E1379" t="s">
        <v>1321</v>
      </c>
      <c r="F1379" t="s">
        <v>10896</v>
      </c>
      <c r="G1379" t="s">
        <v>6598</v>
      </c>
      <c r="H1379" t="s">
        <v>6599</v>
      </c>
      <c r="K1379" t="s">
        <v>13423</v>
      </c>
      <c r="L1379" t="s">
        <v>6597</v>
      </c>
    </row>
    <row r="1380" spans="1:12">
      <c r="A1380">
        <v>0</v>
      </c>
      <c r="B1380">
        <v>0</v>
      </c>
      <c r="C1380">
        <v>0</v>
      </c>
      <c r="D1380">
        <f t="shared" si="21"/>
        <v>0</v>
      </c>
      <c r="E1380" t="s">
        <v>1322</v>
      </c>
      <c r="F1380" t="s">
        <v>10897</v>
      </c>
      <c r="G1380" t="s">
        <v>5594</v>
      </c>
      <c r="H1380" t="s">
        <v>6601</v>
      </c>
      <c r="I1380" t="s">
        <v>6602</v>
      </c>
      <c r="J1380" t="s">
        <v>6603</v>
      </c>
      <c r="K1380" t="s">
        <v>13424</v>
      </c>
      <c r="L1380" t="s">
        <v>6600</v>
      </c>
    </row>
    <row r="1381" spans="1:12">
      <c r="A1381">
        <v>10544000</v>
      </c>
      <c r="B1381">
        <v>10918000</v>
      </c>
      <c r="C1381">
        <v>12121000</v>
      </c>
      <c r="D1381">
        <f t="shared" si="21"/>
        <v>10918000</v>
      </c>
      <c r="E1381" t="s">
        <v>1323</v>
      </c>
      <c r="F1381" t="s">
        <v>10898</v>
      </c>
      <c r="G1381" t="s">
        <v>6605</v>
      </c>
      <c r="H1381" t="s">
        <v>6606</v>
      </c>
      <c r="I1381" t="s">
        <v>6607</v>
      </c>
      <c r="K1381" t="s">
        <v>13425</v>
      </c>
      <c r="L1381" t="s">
        <v>6604</v>
      </c>
    </row>
    <row r="1382" spans="1:12">
      <c r="A1382">
        <v>0</v>
      </c>
      <c r="B1382">
        <v>0</v>
      </c>
      <c r="C1382">
        <v>0</v>
      </c>
      <c r="D1382">
        <f t="shared" si="21"/>
        <v>0</v>
      </c>
      <c r="E1382" t="s">
        <v>1324</v>
      </c>
      <c r="F1382" t="s">
        <v>10899</v>
      </c>
      <c r="G1382" t="s">
        <v>13426</v>
      </c>
      <c r="H1382" t="s">
        <v>6609</v>
      </c>
      <c r="K1382" t="s">
        <v>13427</v>
      </c>
      <c r="L1382" t="s">
        <v>6608</v>
      </c>
    </row>
    <row r="1383" spans="1:12">
      <c r="A1383">
        <v>0</v>
      </c>
      <c r="B1383">
        <v>0</v>
      </c>
      <c r="C1383">
        <v>0</v>
      </c>
      <c r="D1383">
        <f t="shared" si="21"/>
        <v>0</v>
      </c>
      <c r="E1383" t="s">
        <v>1325</v>
      </c>
      <c r="F1383" t="s">
        <v>10900</v>
      </c>
      <c r="G1383" t="s">
        <v>6611</v>
      </c>
      <c r="H1383" t="s">
        <v>2631</v>
      </c>
      <c r="I1383" t="s">
        <v>2504</v>
      </c>
      <c r="K1383" t="s">
        <v>13428</v>
      </c>
      <c r="L1383" t="s">
        <v>6610</v>
      </c>
    </row>
    <row r="1384" spans="1:12">
      <c r="A1384">
        <v>0</v>
      </c>
      <c r="B1384">
        <v>0</v>
      </c>
      <c r="C1384">
        <v>0</v>
      </c>
      <c r="D1384">
        <f t="shared" si="21"/>
        <v>0</v>
      </c>
      <c r="E1384" t="s">
        <v>1326</v>
      </c>
      <c r="F1384" t="s">
        <v>10901</v>
      </c>
      <c r="G1384" t="s">
        <v>6613</v>
      </c>
      <c r="H1384" t="s">
        <v>3441</v>
      </c>
      <c r="I1384" t="s">
        <v>6614</v>
      </c>
      <c r="K1384" t="s">
        <v>13429</v>
      </c>
      <c r="L1384" t="s">
        <v>6612</v>
      </c>
    </row>
    <row r="1385" spans="1:12">
      <c r="A1385">
        <v>21211000</v>
      </c>
      <c r="B1385">
        <v>39376000</v>
      </c>
      <c r="C1385">
        <v>45460000</v>
      </c>
      <c r="D1385">
        <f t="shared" si="21"/>
        <v>39376000</v>
      </c>
      <c r="E1385" t="s">
        <v>1327</v>
      </c>
      <c r="F1385" t="s">
        <v>10902</v>
      </c>
      <c r="G1385" t="s">
        <v>3041</v>
      </c>
      <c r="H1385" t="s">
        <v>5529</v>
      </c>
      <c r="I1385" t="s">
        <v>6616</v>
      </c>
      <c r="K1385" t="s">
        <v>13430</v>
      </c>
      <c r="L1385" t="s">
        <v>6615</v>
      </c>
    </row>
    <row r="1386" spans="1:12">
      <c r="A1386">
        <v>0</v>
      </c>
      <c r="B1386">
        <v>0</v>
      </c>
      <c r="C1386">
        <v>0</v>
      </c>
      <c r="D1386">
        <f t="shared" si="21"/>
        <v>0</v>
      </c>
      <c r="E1386" t="s">
        <v>1328</v>
      </c>
      <c r="F1386" t="s">
        <v>10903</v>
      </c>
      <c r="G1386" t="s">
        <v>2506</v>
      </c>
      <c r="H1386" t="s">
        <v>6618</v>
      </c>
      <c r="I1386" t="s">
        <v>4080</v>
      </c>
      <c r="K1386" t="s">
        <v>13431</v>
      </c>
      <c r="L1386" t="s">
        <v>6617</v>
      </c>
    </row>
    <row r="1387" spans="1:12">
      <c r="A1387">
        <v>0</v>
      </c>
      <c r="B1387">
        <v>0</v>
      </c>
      <c r="C1387">
        <v>0</v>
      </c>
      <c r="D1387">
        <f t="shared" si="21"/>
        <v>0</v>
      </c>
      <c r="E1387" t="s">
        <v>1329</v>
      </c>
      <c r="F1387" t="s">
        <v>10904</v>
      </c>
      <c r="G1387" t="s">
        <v>6620</v>
      </c>
      <c r="H1387" t="s">
        <v>2538</v>
      </c>
      <c r="I1387" t="s">
        <v>6570</v>
      </c>
      <c r="K1387" t="s">
        <v>13432</v>
      </c>
      <c r="L1387" t="s">
        <v>6619</v>
      </c>
    </row>
    <row r="1388" spans="1:12">
      <c r="A1388">
        <v>0</v>
      </c>
      <c r="B1388">
        <v>0</v>
      </c>
      <c r="C1388">
        <v>0</v>
      </c>
      <c r="D1388">
        <f t="shared" si="21"/>
        <v>0</v>
      </c>
      <c r="E1388" t="s">
        <v>1330</v>
      </c>
      <c r="F1388" t="s">
        <v>10905</v>
      </c>
      <c r="G1388" t="s">
        <v>6622</v>
      </c>
      <c r="H1388" t="s">
        <v>6623</v>
      </c>
      <c r="I1388" t="s">
        <v>3940</v>
      </c>
      <c r="K1388" t="s">
        <v>13433</v>
      </c>
      <c r="L1388" t="s">
        <v>6621</v>
      </c>
    </row>
    <row r="1389" spans="1:12">
      <c r="A1389">
        <v>0</v>
      </c>
      <c r="B1389">
        <v>0</v>
      </c>
      <c r="C1389">
        <v>0</v>
      </c>
      <c r="D1389">
        <f t="shared" si="21"/>
        <v>0</v>
      </c>
      <c r="E1389" t="s">
        <v>1331</v>
      </c>
      <c r="F1389" t="s">
        <v>10906</v>
      </c>
      <c r="G1389" t="s">
        <v>6625</v>
      </c>
      <c r="H1389" t="s">
        <v>6626</v>
      </c>
      <c r="I1389" t="s">
        <v>2678</v>
      </c>
      <c r="J1389" t="s">
        <v>2793</v>
      </c>
      <c r="K1389" t="s">
        <v>13434</v>
      </c>
      <c r="L1389" t="s">
        <v>6624</v>
      </c>
    </row>
    <row r="1390" spans="1:12">
      <c r="A1390">
        <v>0</v>
      </c>
      <c r="B1390">
        <v>0</v>
      </c>
      <c r="C1390">
        <v>11729000</v>
      </c>
      <c r="D1390">
        <f t="shared" si="21"/>
        <v>0</v>
      </c>
      <c r="E1390" t="s">
        <v>1332</v>
      </c>
      <c r="F1390" t="s">
        <v>1332</v>
      </c>
      <c r="G1390" t="s">
        <v>6628</v>
      </c>
      <c r="H1390" t="s">
        <v>2611</v>
      </c>
      <c r="I1390" t="s">
        <v>2539</v>
      </c>
      <c r="K1390" t="s">
        <v>13435</v>
      </c>
      <c r="L1390" t="s">
        <v>6627</v>
      </c>
    </row>
    <row r="1391" spans="1:12">
      <c r="A1391">
        <v>0</v>
      </c>
      <c r="B1391">
        <v>0</v>
      </c>
      <c r="C1391">
        <v>0</v>
      </c>
      <c r="D1391">
        <f t="shared" si="21"/>
        <v>0</v>
      </c>
      <c r="E1391" t="s">
        <v>1333</v>
      </c>
      <c r="F1391" t="s">
        <v>10907</v>
      </c>
      <c r="G1391" t="s">
        <v>6630</v>
      </c>
      <c r="H1391" t="s">
        <v>2538</v>
      </c>
      <c r="I1391" t="s">
        <v>6631</v>
      </c>
      <c r="K1391" t="s">
        <v>13436</v>
      </c>
      <c r="L1391" t="s">
        <v>6629</v>
      </c>
    </row>
    <row r="1392" spans="1:12">
      <c r="A1392">
        <v>0</v>
      </c>
      <c r="B1392">
        <v>0</v>
      </c>
      <c r="C1392">
        <v>0</v>
      </c>
      <c r="D1392">
        <f t="shared" si="21"/>
        <v>0</v>
      </c>
      <c r="E1392" t="s">
        <v>1334</v>
      </c>
      <c r="F1392" t="s">
        <v>10908</v>
      </c>
      <c r="G1392" t="s">
        <v>6633</v>
      </c>
      <c r="H1392" t="s">
        <v>6634</v>
      </c>
      <c r="I1392" t="s">
        <v>6635</v>
      </c>
      <c r="K1392" t="s">
        <v>13437</v>
      </c>
      <c r="L1392" t="s">
        <v>6632</v>
      </c>
    </row>
    <row r="1393" spans="1:12">
      <c r="A1393">
        <v>0</v>
      </c>
      <c r="B1393">
        <v>0</v>
      </c>
      <c r="C1393">
        <v>5103100</v>
      </c>
      <c r="D1393">
        <f t="shared" si="21"/>
        <v>0</v>
      </c>
      <c r="E1393" t="s">
        <v>1335</v>
      </c>
      <c r="F1393" t="s">
        <v>10909</v>
      </c>
      <c r="G1393" t="s">
        <v>5637</v>
      </c>
      <c r="H1393" t="s">
        <v>2534</v>
      </c>
      <c r="I1393" t="s">
        <v>5638</v>
      </c>
      <c r="K1393" t="s">
        <v>13082</v>
      </c>
      <c r="L1393" t="s">
        <v>6636</v>
      </c>
    </row>
    <row r="1394" spans="1:12">
      <c r="A1394">
        <v>12216000</v>
      </c>
      <c r="B1394">
        <v>31553000</v>
      </c>
      <c r="C1394">
        <v>31283000</v>
      </c>
      <c r="D1394">
        <f t="shared" si="21"/>
        <v>31283000</v>
      </c>
      <c r="E1394" t="s">
        <v>1336</v>
      </c>
      <c r="F1394" t="s">
        <v>10910</v>
      </c>
      <c r="G1394" t="s">
        <v>6638</v>
      </c>
      <c r="H1394" t="s">
        <v>2684</v>
      </c>
      <c r="I1394" t="s">
        <v>6639</v>
      </c>
      <c r="K1394" t="s">
        <v>13438</v>
      </c>
      <c r="L1394" t="s">
        <v>6637</v>
      </c>
    </row>
    <row r="1395" spans="1:12">
      <c r="A1395">
        <v>0</v>
      </c>
      <c r="B1395">
        <v>0</v>
      </c>
      <c r="C1395">
        <v>0</v>
      </c>
      <c r="D1395">
        <f t="shared" si="21"/>
        <v>0</v>
      </c>
      <c r="E1395" t="s">
        <v>1337</v>
      </c>
      <c r="F1395" t="s">
        <v>10911</v>
      </c>
      <c r="G1395" t="s">
        <v>6641</v>
      </c>
      <c r="H1395" t="s">
        <v>6642</v>
      </c>
      <c r="I1395" t="s">
        <v>6570</v>
      </c>
      <c r="K1395" t="s">
        <v>13439</v>
      </c>
      <c r="L1395" t="s">
        <v>6640</v>
      </c>
    </row>
    <row r="1396" spans="1:12">
      <c r="A1396">
        <v>7312900</v>
      </c>
      <c r="B1396">
        <v>5431400</v>
      </c>
      <c r="C1396">
        <v>9879200</v>
      </c>
      <c r="D1396">
        <f t="shared" si="21"/>
        <v>7312900</v>
      </c>
      <c r="E1396" t="s">
        <v>1338</v>
      </c>
      <c r="F1396" t="s">
        <v>10912</v>
      </c>
      <c r="G1396" t="s">
        <v>6644</v>
      </c>
      <c r="H1396" t="s">
        <v>6645</v>
      </c>
      <c r="K1396" t="s">
        <v>13440</v>
      </c>
      <c r="L1396" t="s">
        <v>6643</v>
      </c>
    </row>
    <row r="1397" spans="1:12">
      <c r="A1397">
        <v>0</v>
      </c>
      <c r="B1397">
        <v>0</v>
      </c>
      <c r="C1397">
        <v>0</v>
      </c>
      <c r="D1397">
        <f t="shared" si="21"/>
        <v>0</v>
      </c>
      <c r="E1397" t="s">
        <v>1339</v>
      </c>
      <c r="F1397" t="s">
        <v>10913</v>
      </c>
      <c r="G1397" t="s">
        <v>6647</v>
      </c>
      <c r="H1397" t="s">
        <v>2538</v>
      </c>
      <c r="I1397" t="s">
        <v>6648</v>
      </c>
      <c r="K1397" t="s">
        <v>13441</v>
      </c>
      <c r="L1397" t="s">
        <v>6646</v>
      </c>
    </row>
    <row r="1398" spans="1:12">
      <c r="A1398">
        <v>0</v>
      </c>
      <c r="B1398">
        <v>0</v>
      </c>
      <c r="C1398">
        <v>0</v>
      </c>
      <c r="D1398">
        <f t="shared" si="21"/>
        <v>0</v>
      </c>
      <c r="E1398" t="s">
        <v>1340</v>
      </c>
      <c r="F1398" t="s">
        <v>10914</v>
      </c>
      <c r="G1398" t="s">
        <v>5650</v>
      </c>
      <c r="H1398" t="s">
        <v>6650</v>
      </c>
      <c r="I1398" t="s">
        <v>6651</v>
      </c>
      <c r="K1398" t="s">
        <v>13442</v>
      </c>
      <c r="L1398" t="s">
        <v>6649</v>
      </c>
    </row>
    <row r="1399" spans="1:12">
      <c r="A1399">
        <v>0</v>
      </c>
      <c r="B1399">
        <v>0</v>
      </c>
      <c r="C1399">
        <v>0</v>
      </c>
      <c r="D1399">
        <f t="shared" si="21"/>
        <v>0</v>
      </c>
      <c r="E1399" t="s">
        <v>1341</v>
      </c>
      <c r="F1399" t="s">
        <v>10915</v>
      </c>
      <c r="G1399" t="s">
        <v>6653</v>
      </c>
      <c r="H1399" t="s">
        <v>6654</v>
      </c>
      <c r="K1399" t="s">
        <v>13443</v>
      </c>
      <c r="L1399" t="s">
        <v>6652</v>
      </c>
    </row>
    <row r="1400" spans="1:12">
      <c r="A1400">
        <v>0</v>
      </c>
      <c r="B1400">
        <v>0</v>
      </c>
      <c r="C1400">
        <v>0</v>
      </c>
      <c r="D1400">
        <f t="shared" si="21"/>
        <v>0</v>
      </c>
      <c r="E1400" t="s">
        <v>1342</v>
      </c>
      <c r="F1400" t="s">
        <v>10916</v>
      </c>
      <c r="G1400" t="s">
        <v>6656</v>
      </c>
      <c r="H1400" t="s">
        <v>6657</v>
      </c>
      <c r="I1400" t="s">
        <v>6658</v>
      </c>
      <c r="K1400" t="s">
        <v>13444</v>
      </c>
      <c r="L1400" t="s">
        <v>6655</v>
      </c>
    </row>
    <row r="1401" spans="1:12">
      <c r="A1401">
        <v>8864600</v>
      </c>
      <c r="B1401">
        <v>8776400</v>
      </c>
      <c r="C1401">
        <v>6462100</v>
      </c>
      <c r="D1401">
        <f t="shared" si="21"/>
        <v>8776400</v>
      </c>
      <c r="E1401" t="s">
        <v>1343</v>
      </c>
      <c r="F1401" t="s">
        <v>10917</v>
      </c>
      <c r="G1401" t="s">
        <v>6660</v>
      </c>
      <c r="H1401" t="s">
        <v>6661</v>
      </c>
      <c r="I1401" t="s">
        <v>6662</v>
      </c>
      <c r="K1401" t="s">
        <v>13445</v>
      </c>
      <c r="L1401" t="s">
        <v>6659</v>
      </c>
    </row>
    <row r="1402" spans="1:12">
      <c r="A1402">
        <v>0</v>
      </c>
      <c r="B1402">
        <v>6291900</v>
      </c>
      <c r="C1402">
        <v>5218900</v>
      </c>
      <c r="D1402">
        <f t="shared" si="21"/>
        <v>5218900</v>
      </c>
      <c r="E1402" t="s">
        <v>1344</v>
      </c>
      <c r="F1402" t="s">
        <v>10918</v>
      </c>
      <c r="G1402" t="s">
        <v>6664</v>
      </c>
      <c r="H1402" t="s">
        <v>3573</v>
      </c>
      <c r="I1402" t="s">
        <v>3527</v>
      </c>
      <c r="K1402" t="s">
        <v>13446</v>
      </c>
      <c r="L1402" t="s">
        <v>6663</v>
      </c>
    </row>
    <row r="1403" spans="1:12">
      <c r="A1403">
        <v>34947000</v>
      </c>
      <c r="B1403">
        <v>34006000</v>
      </c>
      <c r="C1403">
        <v>29669000</v>
      </c>
      <c r="D1403">
        <f t="shared" si="21"/>
        <v>34006000</v>
      </c>
      <c r="E1403" t="s">
        <v>1345</v>
      </c>
      <c r="F1403" t="s">
        <v>10919</v>
      </c>
      <c r="G1403" t="s">
        <v>6218</v>
      </c>
      <c r="H1403" t="s">
        <v>4362</v>
      </c>
      <c r="J1403" t="s">
        <v>6666</v>
      </c>
      <c r="K1403" t="s">
        <v>13447</v>
      </c>
      <c r="L1403" t="s">
        <v>6665</v>
      </c>
    </row>
    <row r="1404" spans="1:12">
      <c r="A1404">
        <v>0</v>
      </c>
      <c r="B1404">
        <v>0</v>
      </c>
      <c r="C1404">
        <v>0</v>
      </c>
      <c r="D1404">
        <f t="shared" si="21"/>
        <v>0</v>
      </c>
      <c r="E1404" t="s">
        <v>1346</v>
      </c>
      <c r="F1404" t="s">
        <v>10920</v>
      </c>
      <c r="G1404" t="s">
        <v>6668</v>
      </c>
      <c r="H1404" t="s">
        <v>2764</v>
      </c>
      <c r="I1404" t="s">
        <v>2725</v>
      </c>
      <c r="K1404" t="s">
        <v>13448</v>
      </c>
      <c r="L1404" t="s">
        <v>6667</v>
      </c>
    </row>
    <row r="1405" spans="1:12">
      <c r="A1405">
        <v>18950000</v>
      </c>
      <c r="B1405">
        <v>23516000</v>
      </c>
      <c r="C1405">
        <v>39378000</v>
      </c>
      <c r="D1405">
        <f t="shared" si="21"/>
        <v>23516000</v>
      </c>
      <c r="E1405" t="s">
        <v>1347</v>
      </c>
      <c r="F1405" t="s">
        <v>10921</v>
      </c>
      <c r="G1405" t="s">
        <v>6670</v>
      </c>
      <c r="H1405" t="s">
        <v>6671</v>
      </c>
      <c r="I1405" t="s">
        <v>2729</v>
      </c>
      <c r="K1405" t="s">
        <v>13449</v>
      </c>
      <c r="L1405" t="s">
        <v>6669</v>
      </c>
    </row>
    <row r="1406" spans="1:12">
      <c r="A1406">
        <v>0</v>
      </c>
      <c r="B1406">
        <v>0</v>
      </c>
      <c r="C1406">
        <v>0</v>
      </c>
      <c r="D1406">
        <f t="shared" si="21"/>
        <v>0</v>
      </c>
      <c r="E1406" t="s">
        <v>1348</v>
      </c>
      <c r="F1406" t="s">
        <v>10922</v>
      </c>
      <c r="G1406" t="s">
        <v>6673</v>
      </c>
      <c r="H1406" t="s">
        <v>2662</v>
      </c>
      <c r="I1406" t="s">
        <v>6674</v>
      </c>
      <c r="K1406" t="s">
        <v>13450</v>
      </c>
      <c r="L1406" t="s">
        <v>6672</v>
      </c>
    </row>
    <row r="1407" spans="1:12">
      <c r="A1407">
        <v>0</v>
      </c>
      <c r="B1407">
        <v>0</v>
      </c>
      <c r="C1407">
        <v>0</v>
      </c>
      <c r="D1407">
        <f t="shared" si="21"/>
        <v>0</v>
      </c>
      <c r="E1407" t="s">
        <v>1349</v>
      </c>
      <c r="F1407" t="s">
        <v>10923</v>
      </c>
      <c r="G1407" t="s">
        <v>6676</v>
      </c>
      <c r="H1407" t="s">
        <v>6677</v>
      </c>
      <c r="I1407" t="s">
        <v>6678</v>
      </c>
      <c r="K1407" t="s">
        <v>13451</v>
      </c>
      <c r="L1407" t="s">
        <v>6675</v>
      </c>
    </row>
    <row r="1408" spans="1:12">
      <c r="A1408">
        <v>0</v>
      </c>
      <c r="B1408">
        <v>0</v>
      </c>
      <c r="C1408">
        <v>0</v>
      </c>
      <c r="D1408">
        <f t="shared" si="21"/>
        <v>0</v>
      </c>
      <c r="E1408" t="s">
        <v>1350</v>
      </c>
      <c r="F1408" t="s">
        <v>10924</v>
      </c>
      <c r="G1408" t="s">
        <v>6680</v>
      </c>
      <c r="H1408" t="s">
        <v>5106</v>
      </c>
      <c r="I1408" t="s">
        <v>6681</v>
      </c>
      <c r="K1408" t="s">
        <v>13452</v>
      </c>
      <c r="L1408" t="s">
        <v>6679</v>
      </c>
    </row>
    <row r="1409" spans="1:12">
      <c r="A1409">
        <v>0</v>
      </c>
      <c r="B1409">
        <v>0</v>
      </c>
      <c r="C1409">
        <v>0</v>
      </c>
      <c r="D1409">
        <f t="shared" si="21"/>
        <v>0</v>
      </c>
      <c r="E1409" t="s">
        <v>1351</v>
      </c>
      <c r="F1409" t="s">
        <v>1351</v>
      </c>
      <c r="G1409" t="s">
        <v>5493</v>
      </c>
      <c r="H1409" t="s">
        <v>2611</v>
      </c>
      <c r="K1409" t="s">
        <v>13453</v>
      </c>
      <c r="L1409" t="s">
        <v>6682</v>
      </c>
    </row>
    <row r="1410" spans="1:12">
      <c r="A1410">
        <v>0</v>
      </c>
      <c r="B1410">
        <v>0</v>
      </c>
      <c r="C1410">
        <v>0</v>
      </c>
      <c r="D1410">
        <f t="shared" si="21"/>
        <v>0</v>
      </c>
      <c r="E1410" t="s">
        <v>1352</v>
      </c>
      <c r="F1410" t="s">
        <v>10925</v>
      </c>
      <c r="G1410" t="s">
        <v>6684</v>
      </c>
      <c r="H1410" t="s">
        <v>4152</v>
      </c>
      <c r="I1410" t="s">
        <v>3835</v>
      </c>
      <c r="K1410" t="s">
        <v>13454</v>
      </c>
      <c r="L1410" t="s">
        <v>6683</v>
      </c>
    </row>
    <row r="1411" spans="1:12">
      <c r="A1411">
        <v>0</v>
      </c>
      <c r="B1411">
        <v>0</v>
      </c>
      <c r="C1411">
        <v>0</v>
      </c>
      <c r="D1411">
        <f t="shared" ref="D1411:D1474" si="22">MEDIAN(A1411:C1411)</f>
        <v>0</v>
      </c>
      <c r="E1411" t="s">
        <v>1353</v>
      </c>
      <c r="F1411" t="s">
        <v>10926</v>
      </c>
      <c r="G1411" t="s">
        <v>6686</v>
      </c>
      <c r="H1411" t="s">
        <v>6687</v>
      </c>
      <c r="I1411" t="s">
        <v>4330</v>
      </c>
      <c r="K1411" t="s">
        <v>13455</v>
      </c>
      <c r="L1411" t="s">
        <v>6685</v>
      </c>
    </row>
    <row r="1412" spans="1:12">
      <c r="A1412">
        <v>0</v>
      </c>
      <c r="B1412">
        <v>0</v>
      </c>
      <c r="C1412">
        <v>0</v>
      </c>
      <c r="D1412">
        <f t="shared" si="22"/>
        <v>0</v>
      </c>
      <c r="E1412" t="s">
        <v>1354</v>
      </c>
      <c r="F1412" t="s">
        <v>10927</v>
      </c>
      <c r="G1412" t="s">
        <v>4449</v>
      </c>
      <c r="H1412" t="s">
        <v>4450</v>
      </c>
      <c r="I1412" t="s">
        <v>6689</v>
      </c>
      <c r="K1412" t="s">
        <v>13456</v>
      </c>
      <c r="L1412" t="s">
        <v>6688</v>
      </c>
    </row>
    <row r="1413" spans="1:12">
      <c r="A1413">
        <v>135410000</v>
      </c>
      <c r="B1413">
        <v>98547000</v>
      </c>
      <c r="C1413">
        <v>152260000</v>
      </c>
      <c r="D1413">
        <f t="shared" si="22"/>
        <v>135410000</v>
      </c>
      <c r="E1413" t="s">
        <v>1355</v>
      </c>
      <c r="F1413" t="s">
        <v>10928</v>
      </c>
      <c r="G1413" t="s">
        <v>6691</v>
      </c>
      <c r="H1413" t="s">
        <v>6692</v>
      </c>
      <c r="I1413" t="s">
        <v>2539</v>
      </c>
      <c r="J1413" t="s">
        <v>2527</v>
      </c>
      <c r="K1413" t="s">
        <v>13457</v>
      </c>
      <c r="L1413" t="s">
        <v>6690</v>
      </c>
    </row>
    <row r="1414" spans="1:12">
      <c r="A1414">
        <v>0</v>
      </c>
      <c r="B1414">
        <v>0</v>
      </c>
      <c r="C1414">
        <v>7524800</v>
      </c>
      <c r="D1414">
        <f t="shared" si="22"/>
        <v>0</v>
      </c>
      <c r="E1414" t="s">
        <v>1356</v>
      </c>
      <c r="F1414" t="s">
        <v>10929</v>
      </c>
      <c r="G1414" t="s">
        <v>6694</v>
      </c>
      <c r="H1414" t="s">
        <v>3006</v>
      </c>
      <c r="I1414" t="s">
        <v>6695</v>
      </c>
      <c r="K1414" t="s">
        <v>13458</v>
      </c>
      <c r="L1414" t="s">
        <v>6693</v>
      </c>
    </row>
    <row r="1415" spans="1:12">
      <c r="A1415">
        <v>0</v>
      </c>
      <c r="B1415">
        <v>0</v>
      </c>
      <c r="C1415">
        <v>0</v>
      </c>
      <c r="D1415">
        <f t="shared" si="22"/>
        <v>0</v>
      </c>
      <c r="E1415" t="s">
        <v>1357</v>
      </c>
      <c r="F1415" t="s">
        <v>10930</v>
      </c>
      <c r="G1415" t="s">
        <v>6697</v>
      </c>
      <c r="H1415" t="s">
        <v>6698</v>
      </c>
      <c r="I1415" t="s">
        <v>2539</v>
      </c>
      <c r="K1415" t="s">
        <v>13459</v>
      </c>
      <c r="L1415" t="s">
        <v>6696</v>
      </c>
    </row>
    <row r="1416" spans="1:12">
      <c r="A1416">
        <v>0</v>
      </c>
      <c r="B1416">
        <v>0</v>
      </c>
      <c r="C1416">
        <v>0</v>
      </c>
      <c r="D1416">
        <f t="shared" si="22"/>
        <v>0</v>
      </c>
      <c r="E1416" t="s">
        <v>1358</v>
      </c>
      <c r="F1416" t="s">
        <v>10931</v>
      </c>
      <c r="G1416" t="s">
        <v>13460</v>
      </c>
      <c r="K1416" t="s">
        <v>13461</v>
      </c>
      <c r="L1416" t="s">
        <v>13462</v>
      </c>
    </row>
    <row r="1417" spans="1:12">
      <c r="A1417">
        <v>0</v>
      </c>
      <c r="B1417">
        <v>0</v>
      </c>
      <c r="C1417">
        <v>0</v>
      </c>
      <c r="D1417">
        <f t="shared" si="22"/>
        <v>0</v>
      </c>
      <c r="E1417" t="s">
        <v>1359</v>
      </c>
      <c r="F1417" t="s">
        <v>10932</v>
      </c>
      <c r="G1417" t="s">
        <v>6700</v>
      </c>
      <c r="H1417" t="s">
        <v>6701</v>
      </c>
      <c r="I1417" t="s">
        <v>6702</v>
      </c>
      <c r="J1417" t="s">
        <v>6703</v>
      </c>
      <c r="K1417" t="s">
        <v>13463</v>
      </c>
      <c r="L1417" t="s">
        <v>6699</v>
      </c>
    </row>
    <row r="1418" spans="1:12">
      <c r="A1418">
        <v>0</v>
      </c>
      <c r="B1418">
        <v>0</v>
      </c>
      <c r="C1418">
        <v>0</v>
      </c>
      <c r="D1418">
        <f t="shared" si="22"/>
        <v>0</v>
      </c>
      <c r="E1418" t="s">
        <v>1360</v>
      </c>
      <c r="F1418" t="s">
        <v>10933</v>
      </c>
      <c r="L1418" t="s">
        <v>6704</v>
      </c>
    </row>
    <row r="1419" spans="1:12">
      <c r="A1419">
        <v>0</v>
      </c>
      <c r="B1419">
        <v>0</v>
      </c>
      <c r="C1419">
        <v>0</v>
      </c>
      <c r="D1419">
        <f t="shared" si="22"/>
        <v>0</v>
      </c>
      <c r="E1419" t="s">
        <v>1361</v>
      </c>
      <c r="F1419" t="s">
        <v>1361</v>
      </c>
      <c r="G1419" t="s">
        <v>6706</v>
      </c>
      <c r="H1419" t="s">
        <v>6707</v>
      </c>
      <c r="I1419" t="s">
        <v>6708</v>
      </c>
      <c r="K1419" t="s">
        <v>13464</v>
      </c>
      <c r="L1419" t="s">
        <v>6705</v>
      </c>
    </row>
    <row r="1420" spans="1:12">
      <c r="A1420">
        <v>0</v>
      </c>
      <c r="B1420">
        <v>0</v>
      </c>
      <c r="C1420">
        <v>0</v>
      </c>
      <c r="D1420">
        <f t="shared" si="22"/>
        <v>0</v>
      </c>
      <c r="E1420" t="s">
        <v>1362</v>
      </c>
      <c r="F1420" t="s">
        <v>10934</v>
      </c>
      <c r="G1420" t="s">
        <v>6710</v>
      </c>
      <c r="H1420" t="s">
        <v>6711</v>
      </c>
      <c r="I1420" t="s">
        <v>6712</v>
      </c>
      <c r="K1420" t="s">
        <v>13465</v>
      </c>
      <c r="L1420" t="s">
        <v>6709</v>
      </c>
    </row>
    <row r="1421" spans="1:12">
      <c r="A1421">
        <v>123300000</v>
      </c>
      <c r="B1421">
        <v>224830000</v>
      </c>
      <c r="C1421">
        <v>214370000</v>
      </c>
      <c r="D1421">
        <f t="shared" si="22"/>
        <v>214370000</v>
      </c>
      <c r="E1421" t="s">
        <v>1363</v>
      </c>
      <c r="F1421" t="s">
        <v>10935</v>
      </c>
      <c r="G1421" t="s">
        <v>6714</v>
      </c>
      <c r="J1421" t="s">
        <v>6715</v>
      </c>
      <c r="K1421" t="s">
        <v>13466</v>
      </c>
      <c r="L1421" t="s">
        <v>6713</v>
      </c>
    </row>
    <row r="1422" spans="1:12">
      <c r="A1422">
        <v>0</v>
      </c>
      <c r="B1422">
        <v>0</v>
      </c>
      <c r="C1422">
        <v>0</v>
      </c>
      <c r="D1422">
        <f t="shared" si="22"/>
        <v>0</v>
      </c>
      <c r="E1422" t="s">
        <v>1364</v>
      </c>
      <c r="F1422" t="s">
        <v>10936</v>
      </c>
      <c r="G1422" t="s">
        <v>6717</v>
      </c>
      <c r="H1422" t="s">
        <v>2684</v>
      </c>
      <c r="I1422" t="s">
        <v>3965</v>
      </c>
      <c r="K1422" t="s">
        <v>13467</v>
      </c>
      <c r="L1422" t="s">
        <v>6716</v>
      </c>
    </row>
    <row r="1423" spans="1:12">
      <c r="A1423">
        <v>6045800</v>
      </c>
      <c r="B1423">
        <v>0</v>
      </c>
      <c r="C1423">
        <v>4894100</v>
      </c>
      <c r="D1423">
        <f t="shared" si="22"/>
        <v>4894100</v>
      </c>
      <c r="E1423" t="s">
        <v>1365</v>
      </c>
      <c r="F1423" t="s">
        <v>10937</v>
      </c>
      <c r="G1423" t="s">
        <v>6719</v>
      </c>
      <c r="H1423" t="s">
        <v>2538</v>
      </c>
      <c r="I1423" t="s">
        <v>2743</v>
      </c>
      <c r="K1423" t="s">
        <v>13468</v>
      </c>
      <c r="L1423" t="s">
        <v>6718</v>
      </c>
    </row>
    <row r="1424" spans="1:12">
      <c r="A1424">
        <v>0</v>
      </c>
      <c r="B1424">
        <v>0</v>
      </c>
      <c r="C1424">
        <v>0</v>
      </c>
      <c r="D1424">
        <f t="shared" si="22"/>
        <v>0</v>
      </c>
      <c r="E1424" t="s">
        <v>1366</v>
      </c>
      <c r="F1424" t="s">
        <v>10938</v>
      </c>
      <c r="G1424" t="s">
        <v>6721</v>
      </c>
      <c r="H1424" t="s">
        <v>2631</v>
      </c>
      <c r="I1424" t="s">
        <v>2989</v>
      </c>
      <c r="K1424" t="s">
        <v>13469</v>
      </c>
      <c r="L1424" t="s">
        <v>6720</v>
      </c>
    </row>
    <row r="1425" spans="1:12">
      <c r="A1425">
        <v>0</v>
      </c>
      <c r="B1425">
        <v>0</v>
      </c>
      <c r="C1425">
        <v>0</v>
      </c>
      <c r="D1425">
        <f t="shared" si="22"/>
        <v>0</v>
      </c>
      <c r="E1425" t="s">
        <v>1367</v>
      </c>
      <c r="F1425" t="s">
        <v>10939</v>
      </c>
      <c r="L1425" t="s">
        <v>6722</v>
      </c>
    </row>
    <row r="1426" spans="1:12">
      <c r="A1426">
        <v>0</v>
      </c>
      <c r="B1426">
        <v>0</v>
      </c>
      <c r="C1426">
        <v>0</v>
      </c>
      <c r="D1426">
        <f t="shared" si="22"/>
        <v>0</v>
      </c>
      <c r="E1426" t="s">
        <v>1368</v>
      </c>
      <c r="F1426" t="s">
        <v>10940</v>
      </c>
      <c r="G1426" t="s">
        <v>6724</v>
      </c>
      <c r="H1426" t="s">
        <v>3537</v>
      </c>
      <c r="I1426" t="s">
        <v>3538</v>
      </c>
      <c r="K1426" t="s">
        <v>13470</v>
      </c>
      <c r="L1426" t="s">
        <v>6723</v>
      </c>
    </row>
    <row r="1427" spans="1:12">
      <c r="A1427">
        <v>0</v>
      </c>
      <c r="B1427">
        <v>0</v>
      </c>
      <c r="C1427">
        <v>0</v>
      </c>
      <c r="D1427">
        <f t="shared" si="22"/>
        <v>0</v>
      </c>
      <c r="E1427" t="s">
        <v>1369</v>
      </c>
      <c r="F1427" t="s">
        <v>10941</v>
      </c>
      <c r="G1427" t="s">
        <v>6726</v>
      </c>
      <c r="H1427" t="s">
        <v>6727</v>
      </c>
      <c r="I1427" t="s">
        <v>6728</v>
      </c>
      <c r="K1427" t="s">
        <v>13471</v>
      </c>
      <c r="L1427" t="s">
        <v>6725</v>
      </c>
    </row>
    <row r="1428" spans="1:12">
      <c r="A1428">
        <v>0</v>
      </c>
      <c r="B1428">
        <v>41178000</v>
      </c>
      <c r="C1428">
        <v>24220000</v>
      </c>
      <c r="D1428">
        <f t="shared" si="22"/>
        <v>24220000</v>
      </c>
      <c r="E1428" t="s">
        <v>1370</v>
      </c>
      <c r="F1428" t="s">
        <v>10942</v>
      </c>
      <c r="G1428" t="s">
        <v>13472</v>
      </c>
      <c r="H1428" t="s">
        <v>6730</v>
      </c>
      <c r="I1428" t="s">
        <v>6731</v>
      </c>
      <c r="K1428" t="s">
        <v>13473</v>
      </c>
      <c r="L1428" t="s">
        <v>6729</v>
      </c>
    </row>
    <row r="1429" spans="1:12">
      <c r="A1429">
        <v>0</v>
      </c>
      <c r="B1429">
        <v>0</v>
      </c>
      <c r="C1429">
        <v>0</v>
      </c>
      <c r="D1429">
        <f t="shared" si="22"/>
        <v>0</v>
      </c>
      <c r="E1429" t="s">
        <v>1371</v>
      </c>
      <c r="F1429" t="s">
        <v>10943</v>
      </c>
      <c r="G1429" t="s">
        <v>6733</v>
      </c>
      <c r="H1429" t="s">
        <v>3135</v>
      </c>
      <c r="I1429" t="s">
        <v>2539</v>
      </c>
      <c r="K1429" t="s">
        <v>13474</v>
      </c>
      <c r="L1429" t="s">
        <v>6732</v>
      </c>
    </row>
    <row r="1430" spans="1:12">
      <c r="A1430">
        <v>0</v>
      </c>
      <c r="B1430">
        <v>0</v>
      </c>
      <c r="C1430">
        <v>0</v>
      </c>
      <c r="D1430">
        <f t="shared" si="22"/>
        <v>0</v>
      </c>
      <c r="E1430" t="s">
        <v>1372</v>
      </c>
      <c r="F1430" t="s">
        <v>10944</v>
      </c>
      <c r="G1430" t="s">
        <v>6735</v>
      </c>
      <c r="H1430" t="s">
        <v>6736</v>
      </c>
      <c r="I1430" t="s">
        <v>6737</v>
      </c>
      <c r="K1430" t="s">
        <v>13475</v>
      </c>
      <c r="L1430" t="s">
        <v>6734</v>
      </c>
    </row>
    <row r="1431" spans="1:12">
      <c r="A1431">
        <v>12907000</v>
      </c>
      <c r="B1431">
        <v>14431000</v>
      </c>
      <c r="C1431">
        <v>0</v>
      </c>
      <c r="D1431">
        <f t="shared" si="22"/>
        <v>12907000</v>
      </c>
      <c r="E1431" t="s">
        <v>1373</v>
      </c>
      <c r="F1431" t="s">
        <v>10945</v>
      </c>
      <c r="G1431" t="s">
        <v>6739</v>
      </c>
      <c r="H1431" t="s">
        <v>6740</v>
      </c>
      <c r="I1431" t="s">
        <v>6741</v>
      </c>
      <c r="K1431" t="s">
        <v>13476</v>
      </c>
      <c r="L1431" t="s">
        <v>6738</v>
      </c>
    </row>
    <row r="1432" spans="1:12">
      <c r="A1432">
        <v>0</v>
      </c>
      <c r="B1432">
        <v>0</v>
      </c>
      <c r="C1432">
        <v>0</v>
      </c>
      <c r="D1432">
        <f t="shared" si="22"/>
        <v>0</v>
      </c>
      <c r="E1432" t="s">
        <v>1374</v>
      </c>
      <c r="F1432" t="s">
        <v>1374</v>
      </c>
      <c r="G1432" t="s">
        <v>6743</v>
      </c>
      <c r="H1432" t="s">
        <v>3298</v>
      </c>
      <c r="I1432" t="s">
        <v>3173</v>
      </c>
      <c r="K1432" t="s">
        <v>13477</v>
      </c>
      <c r="L1432" t="s">
        <v>6742</v>
      </c>
    </row>
    <row r="1433" spans="1:12">
      <c r="A1433">
        <v>0</v>
      </c>
      <c r="B1433">
        <v>0</v>
      </c>
      <c r="C1433">
        <v>0</v>
      </c>
      <c r="D1433">
        <f t="shared" si="22"/>
        <v>0</v>
      </c>
      <c r="E1433" t="s">
        <v>1375</v>
      </c>
      <c r="F1433" t="s">
        <v>10946</v>
      </c>
      <c r="G1433" t="s">
        <v>6745</v>
      </c>
      <c r="H1433" t="s">
        <v>6746</v>
      </c>
      <c r="I1433" t="s">
        <v>2711</v>
      </c>
      <c r="K1433" t="s">
        <v>13478</v>
      </c>
      <c r="L1433" t="s">
        <v>6744</v>
      </c>
    </row>
    <row r="1434" spans="1:12">
      <c r="A1434">
        <v>138960000</v>
      </c>
      <c r="B1434">
        <v>137000000</v>
      </c>
      <c r="C1434">
        <v>184450000</v>
      </c>
      <c r="D1434">
        <f t="shared" si="22"/>
        <v>138960000</v>
      </c>
      <c r="E1434" t="s">
        <v>1376</v>
      </c>
      <c r="F1434" t="s">
        <v>10947</v>
      </c>
      <c r="G1434" t="s">
        <v>2511</v>
      </c>
      <c r="H1434" t="s">
        <v>2712</v>
      </c>
      <c r="I1434" t="s">
        <v>3857</v>
      </c>
      <c r="K1434" t="s">
        <v>12118</v>
      </c>
      <c r="L1434" t="s">
        <v>13479</v>
      </c>
    </row>
    <row r="1435" spans="1:12">
      <c r="A1435">
        <v>0</v>
      </c>
      <c r="B1435">
        <v>0</v>
      </c>
      <c r="C1435">
        <v>0</v>
      </c>
      <c r="D1435">
        <f t="shared" si="22"/>
        <v>0</v>
      </c>
      <c r="E1435" t="s">
        <v>1377</v>
      </c>
      <c r="F1435" t="s">
        <v>10948</v>
      </c>
      <c r="G1435" t="s">
        <v>6748</v>
      </c>
      <c r="H1435" t="s">
        <v>6749</v>
      </c>
      <c r="I1435" t="s">
        <v>6750</v>
      </c>
      <c r="K1435" t="s">
        <v>13480</v>
      </c>
      <c r="L1435" t="s">
        <v>6747</v>
      </c>
    </row>
    <row r="1436" spans="1:12">
      <c r="A1436">
        <v>30983000</v>
      </c>
      <c r="B1436">
        <v>0</v>
      </c>
      <c r="C1436">
        <v>0</v>
      </c>
      <c r="D1436">
        <f t="shared" si="22"/>
        <v>0</v>
      </c>
      <c r="E1436" t="s">
        <v>1378</v>
      </c>
      <c r="F1436" t="s">
        <v>10949</v>
      </c>
      <c r="G1436" t="s">
        <v>6752</v>
      </c>
      <c r="H1436" t="s">
        <v>6753</v>
      </c>
      <c r="I1436" t="s">
        <v>6754</v>
      </c>
      <c r="K1436" t="s">
        <v>13481</v>
      </c>
      <c r="L1436" t="s">
        <v>6751</v>
      </c>
    </row>
    <row r="1437" spans="1:12">
      <c r="A1437">
        <v>0</v>
      </c>
      <c r="B1437">
        <v>0</v>
      </c>
      <c r="C1437">
        <v>0</v>
      </c>
      <c r="D1437">
        <f t="shared" si="22"/>
        <v>0</v>
      </c>
      <c r="E1437" t="s">
        <v>1379</v>
      </c>
      <c r="F1437" t="s">
        <v>10950</v>
      </c>
      <c r="G1437" t="s">
        <v>6756</v>
      </c>
      <c r="H1437" t="s">
        <v>6757</v>
      </c>
      <c r="I1437" t="s">
        <v>2508</v>
      </c>
      <c r="J1437" t="s">
        <v>3948</v>
      </c>
      <c r="K1437" t="s">
        <v>13482</v>
      </c>
      <c r="L1437" t="s">
        <v>6755</v>
      </c>
    </row>
    <row r="1438" spans="1:12">
      <c r="A1438">
        <v>0</v>
      </c>
      <c r="B1438">
        <v>0</v>
      </c>
      <c r="C1438">
        <v>0</v>
      </c>
      <c r="D1438">
        <f t="shared" si="22"/>
        <v>0</v>
      </c>
      <c r="E1438" t="s">
        <v>1380</v>
      </c>
      <c r="F1438" t="s">
        <v>10951</v>
      </c>
      <c r="G1438" t="s">
        <v>6759</v>
      </c>
      <c r="H1438" t="s">
        <v>6760</v>
      </c>
      <c r="I1438" t="s">
        <v>6761</v>
      </c>
      <c r="K1438" t="s">
        <v>13483</v>
      </c>
      <c r="L1438" t="s">
        <v>6758</v>
      </c>
    </row>
    <row r="1439" spans="1:12">
      <c r="A1439">
        <v>4679500</v>
      </c>
      <c r="B1439">
        <v>9731700</v>
      </c>
      <c r="C1439">
        <v>9870400</v>
      </c>
      <c r="D1439">
        <f t="shared" si="22"/>
        <v>9731700</v>
      </c>
      <c r="E1439" t="s">
        <v>1381</v>
      </c>
      <c r="F1439" t="s">
        <v>10952</v>
      </c>
      <c r="G1439" t="s">
        <v>6763</v>
      </c>
      <c r="H1439" t="s">
        <v>3415</v>
      </c>
      <c r="I1439" t="s">
        <v>6764</v>
      </c>
      <c r="K1439" t="s">
        <v>13484</v>
      </c>
      <c r="L1439" t="s">
        <v>6762</v>
      </c>
    </row>
    <row r="1440" spans="1:12">
      <c r="A1440">
        <v>61438000</v>
      </c>
      <c r="B1440">
        <v>76736000</v>
      </c>
      <c r="C1440">
        <v>74659000</v>
      </c>
      <c r="D1440">
        <f t="shared" si="22"/>
        <v>74659000</v>
      </c>
      <c r="E1440" t="s">
        <v>2459</v>
      </c>
      <c r="F1440" t="s">
        <v>10953</v>
      </c>
      <c r="G1440" t="s">
        <v>3946</v>
      </c>
      <c r="H1440" t="s">
        <v>6766</v>
      </c>
      <c r="I1440" t="s">
        <v>6767</v>
      </c>
      <c r="J1440" t="s">
        <v>6768</v>
      </c>
      <c r="K1440" t="s">
        <v>13485</v>
      </c>
      <c r="L1440" t="s">
        <v>6765</v>
      </c>
    </row>
    <row r="1441" spans="1:12">
      <c r="A1441">
        <v>0</v>
      </c>
      <c r="B1441">
        <v>0</v>
      </c>
      <c r="C1441">
        <v>0</v>
      </c>
      <c r="D1441">
        <f t="shared" si="22"/>
        <v>0</v>
      </c>
      <c r="E1441" t="s">
        <v>1382</v>
      </c>
      <c r="F1441" t="s">
        <v>10954</v>
      </c>
      <c r="G1441" t="s">
        <v>6770</v>
      </c>
      <c r="H1441" t="s">
        <v>6771</v>
      </c>
      <c r="I1441" t="s">
        <v>6772</v>
      </c>
      <c r="K1441" t="s">
        <v>13486</v>
      </c>
      <c r="L1441" t="s">
        <v>6769</v>
      </c>
    </row>
    <row r="1442" spans="1:12">
      <c r="A1442">
        <v>0</v>
      </c>
      <c r="B1442">
        <v>0</v>
      </c>
      <c r="C1442">
        <v>0</v>
      </c>
      <c r="D1442">
        <f t="shared" si="22"/>
        <v>0</v>
      </c>
      <c r="E1442" t="s">
        <v>1383</v>
      </c>
      <c r="F1442" t="s">
        <v>10955</v>
      </c>
      <c r="G1442" t="s">
        <v>6774</v>
      </c>
      <c r="H1442" t="s">
        <v>2611</v>
      </c>
      <c r="I1442" t="s">
        <v>6775</v>
      </c>
      <c r="K1442" t="s">
        <v>13487</v>
      </c>
      <c r="L1442" t="s">
        <v>6773</v>
      </c>
    </row>
    <row r="1443" spans="1:12">
      <c r="A1443">
        <v>359770000</v>
      </c>
      <c r="B1443">
        <v>275640000</v>
      </c>
      <c r="C1443">
        <v>193190000</v>
      </c>
      <c r="D1443">
        <f t="shared" si="22"/>
        <v>275640000</v>
      </c>
      <c r="E1443" t="s">
        <v>1384</v>
      </c>
      <c r="F1443" t="s">
        <v>10956</v>
      </c>
      <c r="G1443" t="s">
        <v>6218</v>
      </c>
      <c r="H1443" t="s">
        <v>6777</v>
      </c>
      <c r="I1443" t="s">
        <v>6778</v>
      </c>
      <c r="J1443" t="s">
        <v>6779</v>
      </c>
      <c r="K1443" t="s">
        <v>13488</v>
      </c>
      <c r="L1443" t="s">
        <v>6776</v>
      </c>
    </row>
    <row r="1444" spans="1:12">
      <c r="A1444">
        <v>0</v>
      </c>
      <c r="B1444">
        <v>0</v>
      </c>
      <c r="C1444">
        <v>0</v>
      </c>
      <c r="D1444">
        <f t="shared" si="22"/>
        <v>0</v>
      </c>
      <c r="E1444" t="s">
        <v>1385</v>
      </c>
      <c r="F1444" t="s">
        <v>10957</v>
      </c>
      <c r="G1444" t="s">
        <v>4062</v>
      </c>
      <c r="H1444" t="s">
        <v>6781</v>
      </c>
      <c r="I1444" t="s">
        <v>6782</v>
      </c>
      <c r="K1444" t="s">
        <v>13489</v>
      </c>
      <c r="L1444" t="s">
        <v>6780</v>
      </c>
    </row>
    <row r="1445" spans="1:12">
      <c r="A1445">
        <v>0</v>
      </c>
      <c r="B1445">
        <v>20477000</v>
      </c>
      <c r="C1445">
        <v>4056000</v>
      </c>
      <c r="D1445">
        <f t="shared" si="22"/>
        <v>4056000</v>
      </c>
      <c r="E1445" t="s">
        <v>1386</v>
      </c>
      <c r="F1445" t="s">
        <v>10958</v>
      </c>
      <c r="G1445" t="s">
        <v>6784</v>
      </c>
      <c r="H1445" t="s">
        <v>6785</v>
      </c>
      <c r="I1445" t="s">
        <v>6786</v>
      </c>
      <c r="K1445" t="s">
        <v>13490</v>
      </c>
      <c r="L1445" t="s">
        <v>6783</v>
      </c>
    </row>
    <row r="1446" spans="1:12">
      <c r="A1446">
        <v>0</v>
      </c>
      <c r="B1446">
        <v>0</v>
      </c>
      <c r="C1446">
        <v>0</v>
      </c>
      <c r="D1446">
        <f t="shared" si="22"/>
        <v>0</v>
      </c>
      <c r="E1446" t="s">
        <v>1387</v>
      </c>
      <c r="F1446" t="s">
        <v>10959</v>
      </c>
      <c r="G1446" t="s">
        <v>6788</v>
      </c>
      <c r="H1446" t="s">
        <v>6789</v>
      </c>
      <c r="I1446" t="s">
        <v>6790</v>
      </c>
      <c r="K1446" t="s">
        <v>13491</v>
      </c>
      <c r="L1446" t="s">
        <v>6787</v>
      </c>
    </row>
    <row r="1447" spans="1:12">
      <c r="A1447">
        <v>0</v>
      </c>
      <c r="B1447">
        <v>0</v>
      </c>
      <c r="C1447">
        <v>0</v>
      </c>
      <c r="D1447">
        <f t="shared" si="22"/>
        <v>0</v>
      </c>
      <c r="E1447" t="s">
        <v>1388</v>
      </c>
      <c r="F1447" t="s">
        <v>10960</v>
      </c>
      <c r="G1447" t="s">
        <v>6792</v>
      </c>
      <c r="H1447" t="s">
        <v>6793</v>
      </c>
      <c r="I1447" t="s">
        <v>6794</v>
      </c>
      <c r="J1447" t="s">
        <v>3312</v>
      </c>
      <c r="K1447" t="s">
        <v>13492</v>
      </c>
      <c r="L1447" t="s">
        <v>6791</v>
      </c>
    </row>
    <row r="1448" spans="1:12">
      <c r="A1448">
        <v>1142100000</v>
      </c>
      <c r="B1448">
        <v>1118000000</v>
      </c>
      <c r="C1448">
        <v>759620000</v>
      </c>
      <c r="D1448">
        <f t="shared" si="22"/>
        <v>1118000000</v>
      </c>
      <c r="E1448" t="s">
        <v>1389</v>
      </c>
      <c r="F1448" t="s">
        <v>10961</v>
      </c>
      <c r="G1448" t="s">
        <v>2511</v>
      </c>
      <c r="H1448" t="s">
        <v>2712</v>
      </c>
      <c r="I1448" t="s">
        <v>2713</v>
      </c>
      <c r="K1448" t="s">
        <v>12118</v>
      </c>
      <c r="L1448" t="s">
        <v>13493</v>
      </c>
    </row>
    <row r="1449" spans="1:12">
      <c r="A1449">
        <v>390900000</v>
      </c>
      <c r="B1449">
        <v>387260000</v>
      </c>
      <c r="C1449">
        <v>308660000</v>
      </c>
      <c r="D1449">
        <f t="shared" si="22"/>
        <v>387260000</v>
      </c>
      <c r="E1449" t="s">
        <v>1390</v>
      </c>
      <c r="F1449" t="s">
        <v>10962</v>
      </c>
      <c r="G1449" t="s">
        <v>2511</v>
      </c>
      <c r="H1449" t="s">
        <v>2712</v>
      </c>
      <c r="I1449" t="s">
        <v>5420</v>
      </c>
      <c r="K1449" t="s">
        <v>13494</v>
      </c>
      <c r="L1449" t="s">
        <v>13495</v>
      </c>
    </row>
    <row r="1450" spans="1:12">
      <c r="A1450">
        <v>0</v>
      </c>
      <c r="B1450">
        <v>0</v>
      </c>
      <c r="C1450">
        <v>17266000</v>
      </c>
      <c r="D1450">
        <f t="shared" si="22"/>
        <v>0</v>
      </c>
      <c r="E1450" t="s">
        <v>1391</v>
      </c>
      <c r="F1450" t="s">
        <v>10963</v>
      </c>
      <c r="G1450" t="s">
        <v>6796</v>
      </c>
      <c r="H1450" t="s">
        <v>6797</v>
      </c>
      <c r="I1450" t="s">
        <v>6798</v>
      </c>
      <c r="K1450" t="s">
        <v>13496</v>
      </c>
      <c r="L1450" t="s">
        <v>6795</v>
      </c>
    </row>
    <row r="1451" spans="1:12">
      <c r="A1451">
        <v>0</v>
      </c>
      <c r="B1451">
        <v>4623700</v>
      </c>
      <c r="C1451">
        <v>9591800</v>
      </c>
      <c r="D1451">
        <f t="shared" si="22"/>
        <v>4623700</v>
      </c>
      <c r="E1451" t="s">
        <v>1392</v>
      </c>
      <c r="F1451" t="s">
        <v>10964</v>
      </c>
      <c r="G1451" t="s">
        <v>6800</v>
      </c>
      <c r="H1451" t="s">
        <v>6801</v>
      </c>
      <c r="I1451" t="s">
        <v>2570</v>
      </c>
      <c r="K1451" t="s">
        <v>13497</v>
      </c>
      <c r="L1451" t="s">
        <v>6799</v>
      </c>
    </row>
    <row r="1452" spans="1:12">
      <c r="A1452">
        <v>0</v>
      </c>
      <c r="B1452">
        <v>0</v>
      </c>
      <c r="C1452">
        <v>0</v>
      </c>
      <c r="D1452">
        <f t="shared" si="22"/>
        <v>0</v>
      </c>
      <c r="E1452" t="s">
        <v>1393</v>
      </c>
      <c r="F1452" t="s">
        <v>10965</v>
      </c>
      <c r="G1452" t="s">
        <v>6803</v>
      </c>
      <c r="H1452" t="s">
        <v>6804</v>
      </c>
      <c r="I1452" t="s">
        <v>6805</v>
      </c>
      <c r="K1452" t="s">
        <v>13498</v>
      </c>
      <c r="L1452" t="s">
        <v>6802</v>
      </c>
    </row>
    <row r="1453" spans="1:12">
      <c r="A1453">
        <v>253550000</v>
      </c>
      <c r="B1453">
        <v>185640000</v>
      </c>
      <c r="C1453">
        <v>215840000</v>
      </c>
      <c r="D1453">
        <f t="shared" si="22"/>
        <v>215840000</v>
      </c>
      <c r="E1453" t="s">
        <v>1394</v>
      </c>
      <c r="F1453" t="s">
        <v>10966</v>
      </c>
      <c r="G1453" t="s">
        <v>6372</v>
      </c>
      <c r="H1453" t="s">
        <v>6806</v>
      </c>
      <c r="I1453" t="s">
        <v>2699</v>
      </c>
      <c r="K1453" t="s">
        <v>13499</v>
      </c>
      <c r="L1453" t="s">
        <v>13500</v>
      </c>
    </row>
    <row r="1454" spans="1:12">
      <c r="A1454">
        <v>18119000</v>
      </c>
      <c r="B1454">
        <v>22934000</v>
      </c>
      <c r="C1454">
        <v>30566000</v>
      </c>
      <c r="D1454">
        <f t="shared" si="22"/>
        <v>22934000</v>
      </c>
      <c r="E1454" t="s">
        <v>1395</v>
      </c>
      <c r="F1454" t="s">
        <v>10967</v>
      </c>
      <c r="G1454" t="s">
        <v>2766</v>
      </c>
      <c r="H1454" t="s">
        <v>6808</v>
      </c>
      <c r="I1454" t="s">
        <v>2539</v>
      </c>
      <c r="J1454" t="s">
        <v>2768</v>
      </c>
      <c r="K1454" t="s">
        <v>13501</v>
      </c>
      <c r="L1454" t="s">
        <v>6807</v>
      </c>
    </row>
    <row r="1455" spans="1:12">
      <c r="A1455">
        <v>15490000</v>
      </c>
      <c r="B1455">
        <v>31957000</v>
      </c>
      <c r="C1455">
        <v>32118000</v>
      </c>
      <c r="D1455">
        <f t="shared" si="22"/>
        <v>31957000</v>
      </c>
      <c r="E1455" t="s">
        <v>1396</v>
      </c>
      <c r="F1455" t="s">
        <v>10968</v>
      </c>
      <c r="G1455" t="s">
        <v>6810</v>
      </c>
      <c r="H1455" t="s">
        <v>6811</v>
      </c>
      <c r="K1455" t="s">
        <v>13502</v>
      </c>
      <c r="L1455" t="s">
        <v>6809</v>
      </c>
    </row>
    <row r="1456" spans="1:12">
      <c r="A1456">
        <v>0</v>
      </c>
      <c r="B1456">
        <v>0</v>
      </c>
      <c r="C1456">
        <v>0</v>
      </c>
      <c r="D1456">
        <f t="shared" si="22"/>
        <v>0</v>
      </c>
      <c r="E1456" t="s">
        <v>1397</v>
      </c>
      <c r="F1456" t="s">
        <v>10969</v>
      </c>
      <c r="G1456" t="s">
        <v>6813</v>
      </c>
      <c r="H1456" t="s">
        <v>6814</v>
      </c>
      <c r="I1456" t="s">
        <v>2570</v>
      </c>
      <c r="K1456" t="s">
        <v>13503</v>
      </c>
      <c r="L1456" t="s">
        <v>6812</v>
      </c>
    </row>
    <row r="1457" spans="1:12">
      <c r="A1457">
        <v>0</v>
      </c>
      <c r="B1457">
        <v>0</v>
      </c>
      <c r="C1457">
        <v>0</v>
      </c>
      <c r="D1457">
        <f t="shared" si="22"/>
        <v>0</v>
      </c>
      <c r="E1457" t="s">
        <v>1398</v>
      </c>
      <c r="F1457" t="s">
        <v>10970</v>
      </c>
      <c r="G1457" t="s">
        <v>6816</v>
      </c>
      <c r="H1457" t="s">
        <v>6817</v>
      </c>
      <c r="K1457" t="s">
        <v>13504</v>
      </c>
      <c r="L1457" t="s">
        <v>6815</v>
      </c>
    </row>
    <row r="1458" spans="1:12">
      <c r="A1458">
        <v>0</v>
      </c>
      <c r="B1458">
        <v>0</v>
      </c>
      <c r="C1458">
        <v>0</v>
      </c>
      <c r="D1458">
        <f t="shared" si="22"/>
        <v>0</v>
      </c>
      <c r="E1458" t="s">
        <v>1399</v>
      </c>
      <c r="F1458" t="s">
        <v>10971</v>
      </c>
      <c r="G1458" t="s">
        <v>6819</v>
      </c>
      <c r="H1458" t="s">
        <v>6820</v>
      </c>
      <c r="I1458" t="s">
        <v>3198</v>
      </c>
      <c r="K1458" t="s">
        <v>13505</v>
      </c>
      <c r="L1458" t="s">
        <v>6818</v>
      </c>
    </row>
    <row r="1459" spans="1:12">
      <c r="A1459">
        <v>0</v>
      </c>
      <c r="B1459">
        <v>0</v>
      </c>
      <c r="C1459">
        <v>0</v>
      </c>
      <c r="D1459">
        <f t="shared" si="22"/>
        <v>0</v>
      </c>
      <c r="E1459" t="s">
        <v>1400</v>
      </c>
      <c r="F1459" t="s">
        <v>10972</v>
      </c>
      <c r="G1459" t="s">
        <v>6822</v>
      </c>
      <c r="H1459" t="s">
        <v>2589</v>
      </c>
      <c r="I1459" t="s">
        <v>6823</v>
      </c>
      <c r="K1459" t="s">
        <v>13506</v>
      </c>
      <c r="L1459" t="s">
        <v>6821</v>
      </c>
    </row>
    <row r="1460" spans="1:12">
      <c r="A1460">
        <v>0</v>
      </c>
      <c r="B1460">
        <v>0</v>
      </c>
      <c r="C1460">
        <v>0</v>
      </c>
      <c r="D1460">
        <f t="shared" si="22"/>
        <v>0</v>
      </c>
      <c r="E1460" t="s">
        <v>1401</v>
      </c>
      <c r="F1460" t="s">
        <v>10973</v>
      </c>
      <c r="G1460" t="s">
        <v>6825</v>
      </c>
      <c r="H1460" t="s">
        <v>6826</v>
      </c>
      <c r="I1460" t="s">
        <v>6059</v>
      </c>
      <c r="K1460" t="s">
        <v>13507</v>
      </c>
      <c r="L1460" t="s">
        <v>6824</v>
      </c>
    </row>
    <row r="1461" spans="1:12">
      <c r="A1461">
        <v>0</v>
      </c>
      <c r="B1461">
        <v>0</v>
      </c>
      <c r="C1461">
        <v>0</v>
      </c>
      <c r="D1461">
        <f t="shared" si="22"/>
        <v>0</v>
      </c>
      <c r="E1461" t="s">
        <v>1402</v>
      </c>
      <c r="F1461" t="s">
        <v>10974</v>
      </c>
      <c r="G1461" t="s">
        <v>6828</v>
      </c>
      <c r="H1461" t="s">
        <v>6829</v>
      </c>
      <c r="I1461" t="s">
        <v>6830</v>
      </c>
      <c r="K1461" t="s">
        <v>13508</v>
      </c>
      <c r="L1461" t="s">
        <v>6827</v>
      </c>
    </row>
    <row r="1462" spans="1:12">
      <c r="A1462">
        <v>0</v>
      </c>
      <c r="B1462">
        <v>0</v>
      </c>
      <c r="C1462">
        <v>0</v>
      </c>
      <c r="D1462">
        <f t="shared" si="22"/>
        <v>0</v>
      </c>
      <c r="E1462" t="s">
        <v>1403</v>
      </c>
      <c r="F1462" t="s">
        <v>10975</v>
      </c>
      <c r="G1462" t="s">
        <v>6832</v>
      </c>
      <c r="H1462" t="s">
        <v>3143</v>
      </c>
      <c r="I1462" t="s">
        <v>3124</v>
      </c>
      <c r="K1462" t="s">
        <v>13509</v>
      </c>
      <c r="L1462" t="s">
        <v>6831</v>
      </c>
    </row>
    <row r="1463" spans="1:12">
      <c r="A1463">
        <v>0</v>
      </c>
      <c r="B1463">
        <v>7513800</v>
      </c>
      <c r="C1463">
        <v>8888900</v>
      </c>
      <c r="D1463">
        <f t="shared" si="22"/>
        <v>7513800</v>
      </c>
      <c r="E1463" t="s">
        <v>1404</v>
      </c>
      <c r="F1463" t="s">
        <v>10976</v>
      </c>
      <c r="G1463" t="s">
        <v>13510</v>
      </c>
      <c r="H1463" t="s">
        <v>6834</v>
      </c>
      <c r="I1463" t="s">
        <v>6835</v>
      </c>
      <c r="K1463" t="s">
        <v>13511</v>
      </c>
      <c r="L1463" t="s">
        <v>6833</v>
      </c>
    </row>
    <row r="1464" spans="1:12">
      <c r="A1464">
        <v>0</v>
      </c>
      <c r="B1464">
        <v>0</v>
      </c>
      <c r="C1464">
        <v>0</v>
      </c>
      <c r="D1464">
        <f t="shared" si="22"/>
        <v>0</v>
      </c>
      <c r="E1464" t="s">
        <v>1405</v>
      </c>
      <c r="F1464" t="s">
        <v>10977</v>
      </c>
      <c r="G1464" t="s">
        <v>6837</v>
      </c>
      <c r="H1464" t="s">
        <v>6838</v>
      </c>
      <c r="I1464" t="s">
        <v>6839</v>
      </c>
      <c r="K1464" t="s">
        <v>13512</v>
      </c>
      <c r="L1464" t="s">
        <v>6836</v>
      </c>
    </row>
    <row r="1465" spans="1:12">
      <c r="A1465">
        <v>0</v>
      </c>
      <c r="B1465">
        <v>0</v>
      </c>
      <c r="C1465">
        <v>0</v>
      </c>
      <c r="D1465">
        <f t="shared" si="22"/>
        <v>0</v>
      </c>
      <c r="E1465" t="s">
        <v>1406</v>
      </c>
      <c r="F1465" t="s">
        <v>10978</v>
      </c>
      <c r="G1465" t="s">
        <v>6841</v>
      </c>
      <c r="H1465" t="s">
        <v>2550</v>
      </c>
      <c r="I1465" t="s">
        <v>6842</v>
      </c>
      <c r="K1465" t="s">
        <v>13513</v>
      </c>
      <c r="L1465" t="s">
        <v>6840</v>
      </c>
    </row>
    <row r="1466" spans="1:12">
      <c r="A1466">
        <v>64782000</v>
      </c>
      <c r="B1466">
        <v>41638000</v>
      </c>
      <c r="C1466">
        <v>38677000</v>
      </c>
      <c r="D1466">
        <f t="shared" si="22"/>
        <v>41638000</v>
      </c>
      <c r="E1466" t="s">
        <v>1407</v>
      </c>
      <c r="F1466" t="s">
        <v>10979</v>
      </c>
      <c r="G1466" t="s">
        <v>6844</v>
      </c>
      <c r="H1466" t="s">
        <v>2497</v>
      </c>
      <c r="I1466" t="s">
        <v>4005</v>
      </c>
      <c r="K1466" t="s">
        <v>13514</v>
      </c>
      <c r="L1466" t="s">
        <v>6843</v>
      </c>
    </row>
    <row r="1467" spans="1:12">
      <c r="A1467">
        <v>0</v>
      </c>
      <c r="B1467">
        <v>0</v>
      </c>
      <c r="C1467">
        <v>0</v>
      </c>
      <c r="D1467">
        <f t="shared" si="22"/>
        <v>0</v>
      </c>
      <c r="E1467" t="s">
        <v>1408</v>
      </c>
      <c r="F1467" t="s">
        <v>10980</v>
      </c>
      <c r="G1467" t="s">
        <v>6846</v>
      </c>
      <c r="H1467" t="s">
        <v>6847</v>
      </c>
      <c r="I1467" t="s">
        <v>2729</v>
      </c>
      <c r="K1467" t="s">
        <v>13515</v>
      </c>
      <c r="L1467" t="s">
        <v>6845</v>
      </c>
    </row>
    <row r="1468" spans="1:12">
      <c r="A1468">
        <v>0</v>
      </c>
      <c r="B1468">
        <v>0</v>
      </c>
      <c r="C1468">
        <v>0</v>
      </c>
      <c r="D1468">
        <f t="shared" si="22"/>
        <v>0</v>
      </c>
      <c r="E1468" t="s">
        <v>1409</v>
      </c>
      <c r="F1468" t="s">
        <v>10981</v>
      </c>
      <c r="G1468" t="s">
        <v>6849</v>
      </c>
      <c r="H1468" t="s">
        <v>2538</v>
      </c>
      <c r="I1468" t="s">
        <v>2725</v>
      </c>
      <c r="J1468" t="s">
        <v>6850</v>
      </c>
      <c r="K1468" t="s">
        <v>13516</v>
      </c>
      <c r="L1468" t="s">
        <v>6848</v>
      </c>
    </row>
    <row r="1469" spans="1:12">
      <c r="A1469">
        <v>13455000</v>
      </c>
      <c r="B1469">
        <v>21093000</v>
      </c>
      <c r="C1469">
        <v>22412000</v>
      </c>
      <c r="D1469">
        <f t="shared" si="22"/>
        <v>21093000</v>
      </c>
      <c r="E1469" t="s">
        <v>1410</v>
      </c>
      <c r="F1469" t="s">
        <v>10982</v>
      </c>
      <c r="G1469" t="s">
        <v>4609</v>
      </c>
      <c r="H1469" t="s">
        <v>4610</v>
      </c>
      <c r="J1469" t="s">
        <v>6852</v>
      </c>
      <c r="K1469" t="s">
        <v>13517</v>
      </c>
      <c r="L1469" t="s">
        <v>6851</v>
      </c>
    </row>
    <row r="1470" spans="1:12">
      <c r="A1470">
        <v>10588000</v>
      </c>
      <c r="B1470">
        <v>16069000</v>
      </c>
      <c r="C1470">
        <v>15390000</v>
      </c>
      <c r="D1470">
        <f t="shared" si="22"/>
        <v>15390000</v>
      </c>
      <c r="E1470" t="s">
        <v>1411</v>
      </c>
      <c r="F1470" t="s">
        <v>10983</v>
      </c>
      <c r="G1470" t="s">
        <v>6854</v>
      </c>
      <c r="H1470" t="s">
        <v>6855</v>
      </c>
      <c r="I1470" t="s">
        <v>6856</v>
      </c>
      <c r="K1470" t="s">
        <v>13518</v>
      </c>
      <c r="L1470" t="s">
        <v>6853</v>
      </c>
    </row>
    <row r="1471" spans="1:12">
      <c r="A1471">
        <v>0</v>
      </c>
      <c r="B1471">
        <v>0</v>
      </c>
      <c r="C1471">
        <v>0</v>
      </c>
      <c r="D1471">
        <f t="shared" si="22"/>
        <v>0</v>
      </c>
      <c r="E1471" t="s">
        <v>1412</v>
      </c>
      <c r="F1471" t="s">
        <v>10984</v>
      </c>
      <c r="G1471" t="s">
        <v>6858</v>
      </c>
      <c r="H1471" t="s">
        <v>2611</v>
      </c>
      <c r="I1471" t="s">
        <v>2539</v>
      </c>
      <c r="K1471" t="s">
        <v>13519</v>
      </c>
      <c r="L1471" t="s">
        <v>6857</v>
      </c>
    </row>
    <row r="1472" spans="1:12">
      <c r="A1472">
        <v>0</v>
      </c>
      <c r="B1472">
        <v>0</v>
      </c>
      <c r="C1472">
        <v>0</v>
      </c>
      <c r="D1472">
        <f t="shared" si="22"/>
        <v>0</v>
      </c>
      <c r="E1472" t="s">
        <v>1413</v>
      </c>
      <c r="F1472" t="s">
        <v>10985</v>
      </c>
      <c r="G1472" t="s">
        <v>6860</v>
      </c>
      <c r="H1472" t="s">
        <v>6861</v>
      </c>
      <c r="I1472" t="s">
        <v>2729</v>
      </c>
      <c r="K1472" t="s">
        <v>13520</v>
      </c>
      <c r="L1472" t="s">
        <v>6859</v>
      </c>
    </row>
    <row r="1473" spans="1:12">
      <c r="A1473">
        <v>2743800</v>
      </c>
      <c r="B1473">
        <v>6002400</v>
      </c>
      <c r="C1473">
        <v>6114900</v>
      </c>
      <c r="D1473">
        <f t="shared" si="22"/>
        <v>6002400</v>
      </c>
      <c r="E1473" t="s">
        <v>1414</v>
      </c>
      <c r="F1473" t="s">
        <v>10986</v>
      </c>
      <c r="G1473" t="s">
        <v>6863</v>
      </c>
      <c r="H1473" t="s">
        <v>6864</v>
      </c>
      <c r="I1473" t="s">
        <v>6865</v>
      </c>
      <c r="K1473" t="s">
        <v>13521</v>
      </c>
      <c r="L1473" t="s">
        <v>6862</v>
      </c>
    </row>
    <row r="1474" spans="1:12">
      <c r="A1474">
        <v>0</v>
      </c>
      <c r="B1474">
        <v>0</v>
      </c>
      <c r="C1474">
        <v>0</v>
      </c>
      <c r="D1474">
        <f t="shared" si="22"/>
        <v>0</v>
      </c>
      <c r="E1474" t="s">
        <v>1415</v>
      </c>
      <c r="F1474" t="s">
        <v>10987</v>
      </c>
      <c r="G1474" t="s">
        <v>6867</v>
      </c>
      <c r="H1474" t="s">
        <v>6868</v>
      </c>
      <c r="I1474" t="s">
        <v>4090</v>
      </c>
      <c r="K1474" t="s">
        <v>13522</v>
      </c>
      <c r="L1474" t="s">
        <v>6866</v>
      </c>
    </row>
    <row r="1475" spans="1:12">
      <c r="A1475">
        <v>1120400000</v>
      </c>
      <c r="B1475">
        <v>1440400000</v>
      </c>
      <c r="C1475">
        <v>1113500000</v>
      </c>
      <c r="D1475">
        <f t="shared" ref="D1475:D1538" si="23">MEDIAN(A1475:C1475)</f>
        <v>1120400000</v>
      </c>
      <c r="E1475" t="s">
        <v>1416</v>
      </c>
      <c r="F1475" t="s">
        <v>10988</v>
      </c>
      <c r="G1475" t="s">
        <v>2511</v>
      </c>
      <c r="H1475" t="s">
        <v>2712</v>
      </c>
      <c r="I1475" t="s">
        <v>2713</v>
      </c>
      <c r="K1475" t="s">
        <v>12118</v>
      </c>
      <c r="L1475" t="s">
        <v>13523</v>
      </c>
    </row>
    <row r="1476" spans="1:12">
      <c r="A1476">
        <v>0</v>
      </c>
      <c r="B1476">
        <v>0</v>
      </c>
      <c r="C1476">
        <v>0</v>
      </c>
      <c r="D1476">
        <f t="shared" si="23"/>
        <v>0</v>
      </c>
      <c r="E1476" t="s">
        <v>1417</v>
      </c>
      <c r="F1476" t="s">
        <v>10989</v>
      </c>
      <c r="G1476" t="s">
        <v>6870</v>
      </c>
      <c r="H1476" t="s">
        <v>6871</v>
      </c>
      <c r="I1476" t="s">
        <v>3511</v>
      </c>
      <c r="J1476" t="s">
        <v>6872</v>
      </c>
      <c r="K1476" t="s">
        <v>13524</v>
      </c>
      <c r="L1476" t="s">
        <v>6869</v>
      </c>
    </row>
    <row r="1477" spans="1:12">
      <c r="A1477">
        <v>46071000</v>
      </c>
      <c r="B1477">
        <v>68713000</v>
      </c>
      <c r="C1477">
        <v>69348000</v>
      </c>
      <c r="D1477">
        <f t="shared" si="23"/>
        <v>68713000</v>
      </c>
      <c r="E1477" t="s">
        <v>1418</v>
      </c>
      <c r="F1477" t="s">
        <v>10990</v>
      </c>
      <c r="G1477" t="s">
        <v>6874</v>
      </c>
      <c r="H1477" t="s">
        <v>6875</v>
      </c>
      <c r="I1477" t="s">
        <v>6876</v>
      </c>
      <c r="K1477" t="s">
        <v>13525</v>
      </c>
      <c r="L1477" t="s">
        <v>6873</v>
      </c>
    </row>
    <row r="1478" spans="1:12">
      <c r="A1478">
        <v>0</v>
      </c>
      <c r="B1478">
        <v>0</v>
      </c>
      <c r="C1478">
        <v>0</v>
      </c>
      <c r="D1478">
        <f t="shared" si="23"/>
        <v>0</v>
      </c>
      <c r="E1478" t="s">
        <v>1419</v>
      </c>
      <c r="F1478" t="s">
        <v>10991</v>
      </c>
      <c r="G1478" t="s">
        <v>6878</v>
      </c>
      <c r="H1478" t="s">
        <v>5921</v>
      </c>
      <c r="J1478" t="s">
        <v>6879</v>
      </c>
      <c r="K1478" t="s">
        <v>13526</v>
      </c>
      <c r="L1478" t="s">
        <v>6877</v>
      </c>
    </row>
    <row r="1479" spans="1:12">
      <c r="A1479">
        <v>0</v>
      </c>
      <c r="B1479">
        <v>5956100</v>
      </c>
      <c r="C1479">
        <v>7697100</v>
      </c>
      <c r="D1479">
        <f t="shared" si="23"/>
        <v>5956100</v>
      </c>
      <c r="E1479" t="s">
        <v>1420</v>
      </c>
      <c r="F1479" t="s">
        <v>1420</v>
      </c>
      <c r="H1479" t="s">
        <v>2538</v>
      </c>
      <c r="I1479" t="s">
        <v>2743</v>
      </c>
      <c r="K1479" t="s">
        <v>2538</v>
      </c>
      <c r="L1479" t="s">
        <v>6880</v>
      </c>
    </row>
    <row r="1480" spans="1:12">
      <c r="A1480">
        <v>0</v>
      </c>
      <c r="B1480">
        <v>0</v>
      </c>
      <c r="C1480">
        <v>0</v>
      </c>
      <c r="D1480">
        <f t="shared" si="23"/>
        <v>0</v>
      </c>
      <c r="E1480" t="s">
        <v>1421</v>
      </c>
      <c r="F1480" t="s">
        <v>10992</v>
      </c>
      <c r="G1480" t="s">
        <v>6882</v>
      </c>
      <c r="H1480" t="s">
        <v>4356</v>
      </c>
      <c r="I1480" t="s">
        <v>6883</v>
      </c>
      <c r="K1480" t="s">
        <v>13527</v>
      </c>
      <c r="L1480" t="s">
        <v>6881</v>
      </c>
    </row>
    <row r="1481" spans="1:12">
      <c r="A1481">
        <v>0</v>
      </c>
      <c r="B1481">
        <v>9917200</v>
      </c>
      <c r="C1481">
        <v>9039300</v>
      </c>
      <c r="D1481">
        <f t="shared" si="23"/>
        <v>9039300</v>
      </c>
      <c r="E1481" t="s">
        <v>1422</v>
      </c>
      <c r="F1481" t="s">
        <v>10993</v>
      </c>
      <c r="G1481" t="s">
        <v>6885</v>
      </c>
      <c r="H1481" t="s">
        <v>5529</v>
      </c>
      <c r="I1481" t="s">
        <v>6886</v>
      </c>
      <c r="K1481" t="s">
        <v>13528</v>
      </c>
      <c r="L1481" t="s">
        <v>6884</v>
      </c>
    </row>
    <row r="1482" spans="1:12">
      <c r="A1482">
        <v>82586000</v>
      </c>
      <c r="B1482">
        <v>53769000</v>
      </c>
      <c r="C1482">
        <v>60138000</v>
      </c>
      <c r="D1482">
        <f t="shared" si="23"/>
        <v>60138000</v>
      </c>
      <c r="E1482" t="s">
        <v>1423</v>
      </c>
      <c r="F1482" t="s">
        <v>10994</v>
      </c>
      <c r="G1482" t="s">
        <v>6888</v>
      </c>
      <c r="H1482" t="s">
        <v>5306</v>
      </c>
      <c r="K1482" t="s">
        <v>13529</v>
      </c>
      <c r="L1482" t="s">
        <v>6887</v>
      </c>
    </row>
    <row r="1483" spans="1:12">
      <c r="A1483">
        <v>0</v>
      </c>
      <c r="B1483">
        <v>0</v>
      </c>
      <c r="C1483">
        <v>0</v>
      </c>
      <c r="D1483">
        <f t="shared" si="23"/>
        <v>0</v>
      </c>
      <c r="E1483" t="s">
        <v>1424</v>
      </c>
      <c r="F1483" t="s">
        <v>10995</v>
      </c>
      <c r="G1483" t="s">
        <v>6890</v>
      </c>
      <c r="H1483" t="s">
        <v>4853</v>
      </c>
      <c r="I1483" t="s">
        <v>3940</v>
      </c>
      <c r="K1483" t="s">
        <v>13530</v>
      </c>
      <c r="L1483" t="s">
        <v>6889</v>
      </c>
    </row>
    <row r="1484" spans="1:12">
      <c r="A1484">
        <v>0</v>
      </c>
      <c r="B1484">
        <v>0</v>
      </c>
      <c r="C1484">
        <v>0</v>
      </c>
      <c r="D1484">
        <f t="shared" si="23"/>
        <v>0</v>
      </c>
      <c r="E1484" t="s">
        <v>1425</v>
      </c>
      <c r="F1484" t="s">
        <v>10996</v>
      </c>
      <c r="G1484" t="s">
        <v>6892</v>
      </c>
      <c r="H1484" t="s">
        <v>2986</v>
      </c>
      <c r="K1484" t="s">
        <v>13531</v>
      </c>
      <c r="L1484" t="s">
        <v>6891</v>
      </c>
    </row>
    <row r="1485" spans="1:12">
      <c r="A1485">
        <v>0</v>
      </c>
      <c r="B1485">
        <v>0</v>
      </c>
      <c r="C1485">
        <v>0</v>
      </c>
      <c r="D1485">
        <f t="shared" si="23"/>
        <v>0</v>
      </c>
      <c r="E1485" t="s">
        <v>1426</v>
      </c>
      <c r="F1485" t="s">
        <v>10997</v>
      </c>
      <c r="G1485" t="s">
        <v>5090</v>
      </c>
      <c r="H1485" t="s">
        <v>6894</v>
      </c>
      <c r="I1485" t="s">
        <v>6895</v>
      </c>
      <c r="K1485" t="s">
        <v>13532</v>
      </c>
      <c r="L1485" t="s">
        <v>6893</v>
      </c>
    </row>
    <row r="1486" spans="1:12">
      <c r="A1486">
        <v>0</v>
      </c>
      <c r="B1486">
        <v>0</v>
      </c>
      <c r="C1486">
        <v>0</v>
      </c>
      <c r="D1486">
        <f t="shared" si="23"/>
        <v>0</v>
      </c>
      <c r="E1486" t="s">
        <v>1427</v>
      </c>
      <c r="F1486" t="s">
        <v>10998</v>
      </c>
      <c r="G1486" t="s">
        <v>6897</v>
      </c>
      <c r="H1486" t="s">
        <v>6898</v>
      </c>
      <c r="I1486" t="s">
        <v>6899</v>
      </c>
      <c r="K1486" t="s">
        <v>13533</v>
      </c>
      <c r="L1486" t="s">
        <v>6896</v>
      </c>
    </row>
    <row r="1487" spans="1:12">
      <c r="A1487">
        <v>0</v>
      </c>
      <c r="B1487">
        <v>0</v>
      </c>
      <c r="C1487">
        <v>0</v>
      </c>
      <c r="D1487">
        <f t="shared" si="23"/>
        <v>0</v>
      </c>
      <c r="E1487" t="s">
        <v>1428</v>
      </c>
      <c r="F1487" t="s">
        <v>10999</v>
      </c>
      <c r="G1487" t="s">
        <v>6901</v>
      </c>
      <c r="H1487" t="s">
        <v>6902</v>
      </c>
      <c r="I1487" t="s">
        <v>6903</v>
      </c>
      <c r="K1487" t="s">
        <v>13534</v>
      </c>
      <c r="L1487" t="s">
        <v>6900</v>
      </c>
    </row>
    <row r="1488" spans="1:12">
      <c r="A1488">
        <v>0</v>
      </c>
      <c r="B1488">
        <v>0</v>
      </c>
      <c r="C1488">
        <v>0</v>
      </c>
      <c r="D1488">
        <f t="shared" si="23"/>
        <v>0</v>
      </c>
      <c r="E1488" t="s">
        <v>1429</v>
      </c>
      <c r="F1488" t="s">
        <v>11000</v>
      </c>
      <c r="G1488" t="s">
        <v>6905</v>
      </c>
      <c r="H1488" t="s">
        <v>6906</v>
      </c>
      <c r="I1488" t="s">
        <v>6907</v>
      </c>
      <c r="K1488" t="s">
        <v>13535</v>
      </c>
      <c r="L1488" t="s">
        <v>6904</v>
      </c>
    </row>
    <row r="1489" spans="1:12">
      <c r="A1489">
        <v>0</v>
      </c>
      <c r="B1489">
        <v>0</v>
      </c>
      <c r="C1489">
        <v>0</v>
      </c>
      <c r="D1489">
        <f t="shared" si="23"/>
        <v>0</v>
      </c>
      <c r="E1489" t="s">
        <v>1430</v>
      </c>
      <c r="F1489" t="s">
        <v>11001</v>
      </c>
      <c r="G1489" t="s">
        <v>6909</v>
      </c>
      <c r="H1489" t="s">
        <v>6753</v>
      </c>
      <c r="I1489" t="s">
        <v>6910</v>
      </c>
      <c r="K1489" t="s">
        <v>13536</v>
      </c>
      <c r="L1489" t="s">
        <v>6908</v>
      </c>
    </row>
    <row r="1490" spans="1:12">
      <c r="A1490">
        <v>0</v>
      </c>
      <c r="B1490">
        <v>4566100</v>
      </c>
      <c r="C1490">
        <v>7059400</v>
      </c>
      <c r="D1490">
        <f t="shared" si="23"/>
        <v>4566100</v>
      </c>
      <c r="E1490" t="s">
        <v>1431</v>
      </c>
      <c r="F1490" t="s">
        <v>11002</v>
      </c>
      <c r="G1490" t="s">
        <v>13537</v>
      </c>
      <c r="H1490" t="s">
        <v>6912</v>
      </c>
      <c r="I1490" t="s">
        <v>6913</v>
      </c>
      <c r="K1490" t="s">
        <v>13538</v>
      </c>
      <c r="L1490" t="s">
        <v>6911</v>
      </c>
    </row>
    <row r="1491" spans="1:12">
      <c r="A1491">
        <v>0</v>
      </c>
      <c r="B1491">
        <v>0</v>
      </c>
      <c r="C1491">
        <v>0</v>
      </c>
      <c r="D1491">
        <f t="shared" si="23"/>
        <v>0</v>
      </c>
      <c r="E1491" t="s">
        <v>1432</v>
      </c>
      <c r="F1491" t="s">
        <v>11003</v>
      </c>
      <c r="G1491" t="s">
        <v>6331</v>
      </c>
      <c r="H1491" t="s">
        <v>5440</v>
      </c>
      <c r="I1491" t="s">
        <v>2508</v>
      </c>
      <c r="K1491" t="s">
        <v>13319</v>
      </c>
      <c r="L1491" t="s">
        <v>6914</v>
      </c>
    </row>
    <row r="1492" spans="1:12">
      <c r="A1492">
        <v>53842000</v>
      </c>
      <c r="B1492">
        <v>34979000</v>
      </c>
      <c r="C1492">
        <v>39430000</v>
      </c>
      <c r="D1492">
        <f t="shared" si="23"/>
        <v>39430000</v>
      </c>
      <c r="E1492" t="s">
        <v>1433</v>
      </c>
      <c r="F1492" t="s">
        <v>11004</v>
      </c>
      <c r="G1492" t="s">
        <v>6332</v>
      </c>
      <c r="H1492" t="s">
        <v>4281</v>
      </c>
      <c r="I1492" t="s">
        <v>6333</v>
      </c>
      <c r="K1492" t="s">
        <v>13320</v>
      </c>
      <c r="L1492" t="s">
        <v>13539</v>
      </c>
    </row>
    <row r="1493" spans="1:12">
      <c r="A1493">
        <v>0</v>
      </c>
      <c r="B1493">
        <v>0</v>
      </c>
      <c r="C1493">
        <v>0</v>
      </c>
      <c r="D1493">
        <f t="shared" si="23"/>
        <v>0</v>
      </c>
      <c r="E1493" t="s">
        <v>1434</v>
      </c>
      <c r="F1493" t="s">
        <v>11005</v>
      </c>
      <c r="G1493" t="s">
        <v>6916</v>
      </c>
      <c r="H1493" t="s">
        <v>6917</v>
      </c>
      <c r="I1493" t="s">
        <v>3273</v>
      </c>
      <c r="K1493" t="s">
        <v>13540</v>
      </c>
      <c r="L1493" t="s">
        <v>6915</v>
      </c>
    </row>
    <row r="1494" spans="1:12">
      <c r="A1494">
        <v>0</v>
      </c>
      <c r="B1494">
        <v>0</v>
      </c>
      <c r="C1494">
        <v>0</v>
      </c>
      <c r="D1494">
        <f t="shared" si="23"/>
        <v>0</v>
      </c>
      <c r="E1494" t="s">
        <v>1435</v>
      </c>
      <c r="F1494" t="s">
        <v>11006</v>
      </c>
      <c r="G1494" t="s">
        <v>5951</v>
      </c>
      <c r="H1494" t="s">
        <v>6919</v>
      </c>
      <c r="I1494" t="s">
        <v>2989</v>
      </c>
      <c r="K1494" t="s">
        <v>13541</v>
      </c>
      <c r="L1494" t="s">
        <v>6918</v>
      </c>
    </row>
    <row r="1495" spans="1:12">
      <c r="A1495">
        <v>3247900</v>
      </c>
      <c r="B1495">
        <v>11851000</v>
      </c>
      <c r="C1495">
        <v>15845000</v>
      </c>
      <c r="D1495">
        <f t="shared" si="23"/>
        <v>11851000</v>
      </c>
      <c r="E1495" t="s">
        <v>1436</v>
      </c>
      <c r="F1495" t="s">
        <v>11007</v>
      </c>
      <c r="G1495" t="s">
        <v>6921</v>
      </c>
      <c r="H1495" t="s">
        <v>6922</v>
      </c>
      <c r="I1495" t="s">
        <v>6923</v>
      </c>
      <c r="J1495" t="s">
        <v>6924</v>
      </c>
      <c r="K1495" t="s">
        <v>13542</v>
      </c>
      <c r="L1495" t="s">
        <v>6920</v>
      </c>
    </row>
    <row r="1496" spans="1:12">
      <c r="A1496">
        <v>0</v>
      </c>
      <c r="B1496">
        <v>0</v>
      </c>
      <c r="C1496">
        <v>0</v>
      </c>
      <c r="D1496">
        <f t="shared" si="23"/>
        <v>0</v>
      </c>
      <c r="E1496" t="s">
        <v>1437</v>
      </c>
      <c r="F1496" t="s">
        <v>11008</v>
      </c>
      <c r="G1496" t="s">
        <v>6926</v>
      </c>
      <c r="H1496" t="s">
        <v>6927</v>
      </c>
      <c r="I1496" t="s">
        <v>3171</v>
      </c>
      <c r="K1496" t="s">
        <v>13543</v>
      </c>
      <c r="L1496" t="s">
        <v>6925</v>
      </c>
    </row>
    <row r="1497" spans="1:12">
      <c r="A1497">
        <v>0</v>
      </c>
      <c r="B1497">
        <v>0</v>
      </c>
      <c r="C1497">
        <v>0</v>
      </c>
      <c r="D1497">
        <f t="shared" si="23"/>
        <v>0</v>
      </c>
      <c r="E1497" t="s">
        <v>2460</v>
      </c>
      <c r="F1497" t="s">
        <v>11009</v>
      </c>
      <c r="G1497" t="s">
        <v>13544</v>
      </c>
      <c r="H1497" t="s">
        <v>6929</v>
      </c>
      <c r="I1497" t="s">
        <v>6930</v>
      </c>
      <c r="K1497" t="s">
        <v>13545</v>
      </c>
      <c r="L1497" t="s">
        <v>6928</v>
      </c>
    </row>
    <row r="1498" spans="1:12">
      <c r="A1498">
        <v>0</v>
      </c>
      <c r="B1498">
        <v>0</v>
      </c>
      <c r="C1498">
        <v>0</v>
      </c>
      <c r="D1498">
        <f t="shared" si="23"/>
        <v>0</v>
      </c>
      <c r="E1498" t="s">
        <v>1438</v>
      </c>
      <c r="F1498" t="s">
        <v>11010</v>
      </c>
      <c r="G1498" t="s">
        <v>6932</v>
      </c>
      <c r="H1498" t="s">
        <v>2538</v>
      </c>
      <c r="K1498" t="s">
        <v>13546</v>
      </c>
      <c r="L1498" t="s">
        <v>6931</v>
      </c>
    </row>
    <row r="1499" spans="1:12">
      <c r="A1499">
        <v>16882000</v>
      </c>
      <c r="B1499">
        <v>23485000</v>
      </c>
      <c r="C1499">
        <v>21848000</v>
      </c>
      <c r="D1499">
        <f t="shared" si="23"/>
        <v>21848000</v>
      </c>
      <c r="E1499" t="s">
        <v>1439</v>
      </c>
      <c r="F1499" t="s">
        <v>11011</v>
      </c>
      <c r="G1499" t="s">
        <v>6934</v>
      </c>
      <c r="H1499" t="s">
        <v>2569</v>
      </c>
      <c r="I1499" t="s">
        <v>4107</v>
      </c>
      <c r="K1499" t="s">
        <v>13547</v>
      </c>
      <c r="L1499" t="s">
        <v>6933</v>
      </c>
    </row>
    <row r="1500" spans="1:12">
      <c r="A1500">
        <v>1656900</v>
      </c>
      <c r="B1500">
        <v>13970000</v>
      </c>
      <c r="C1500">
        <v>11066000</v>
      </c>
      <c r="D1500">
        <f t="shared" si="23"/>
        <v>11066000</v>
      </c>
      <c r="E1500" t="s">
        <v>1440</v>
      </c>
      <c r="F1500" t="s">
        <v>11012</v>
      </c>
      <c r="G1500" t="s">
        <v>6936</v>
      </c>
      <c r="H1500" t="s">
        <v>6937</v>
      </c>
      <c r="I1500" t="s">
        <v>3527</v>
      </c>
      <c r="K1500" t="s">
        <v>13548</v>
      </c>
      <c r="L1500" t="s">
        <v>6935</v>
      </c>
    </row>
    <row r="1501" spans="1:12">
      <c r="A1501">
        <v>211510000</v>
      </c>
      <c r="B1501">
        <v>215120000</v>
      </c>
      <c r="C1501">
        <v>174320000</v>
      </c>
      <c r="D1501">
        <f t="shared" si="23"/>
        <v>211510000</v>
      </c>
      <c r="E1501" t="s">
        <v>1441</v>
      </c>
      <c r="F1501" t="s">
        <v>11013</v>
      </c>
      <c r="G1501" t="s">
        <v>2511</v>
      </c>
      <c r="H1501" t="s">
        <v>2712</v>
      </c>
      <c r="I1501" t="s">
        <v>2713</v>
      </c>
      <c r="K1501" t="s">
        <v>12118</v>
      </c>
      <c r="L1501" t="s">
        <v>13549</v>
      </c>
    </row>
    <row r="1502" spans="1:12">
      <c r="A1502">
        <v>0</v>
      </c>
      <c r="B1502">
        <v>0</v>
      </c>
      <c r="C1502">
        <v>0</v>
      </c>
      <c r="D1502">
        <f t="shared" si="23"/>
        <v>0</v>
      </c>
      <c r="E1502" t="s">
        <v>1442</v>
      </c>
      <c r="F1502" t="s">
        <v>11014</v>
      </c>
      <c r="G1502" t="s">
        <v>6939</v>
      </c>
      <c r="H1502" t="s">
        <v>3827</v>
      </c>
      <c r="I1502" t="s">
        <v>6940</v>
      </c>
      <c r="K1502" t="s">
        <v>13550</v>
      </c>
      <c r="L1502" t="s">
        <v>6938</v>
      </c>
    </row>
    <row r="1503" spans="1:12">
      <c r="A1503">
        <v>0</v>
      </c>
      <c r="B1503">
        <v>0</v>
      </c>
      <c r="C1503">
        <v>0</v>
      </c>
      <c r="D1503">
        <f t="shared" si="23"/>
        <v>0</v>
      </c>
      <c r="E1503" t="s">
        <v>1443</v>
      </c>
      <c r="F1503" t="s">
        <v>11015</v>
      </c>
      <c r="G1503" t="s">
        <v>6942</v>
      </c>
      <c r="H1503" t="s">
        <v>6943</v>
      </c>
      <c r="I1503" t="s">
        <v>6944</v>
      </c>
      <c r="K1503" t="s">
        <v>13551</v>
      </c>
      <c r="L1503" t="s">
        <v>6941</v>
      </c>
    </row>
    <row r="1504" spans="1:12">
      <c r="A1504">
        <v>0</v>
      </c>
      <c r="B1504">
        <v>0</v>
      </c>
      <c r="C1504">
        <v>0</v>
      </c>
      <c r="D1504">
        <f t="shared" si="23"/>
        <v>0</v>
      </c>
      <c r="E1504" t="s">
        <v>1444</v>
      </c>
      <c r="F1504" t="s">
        <v>11016</v>
      </c>
      <c r="G1504" t="s">
        <v>6946</v>
      </c>
      <c r="H1504" t="s">
        <v>2728</v>
      </c>
      <c r="I1504" t="s">
        <v>2729</v>
      </c>
      <c r="K1504" t="s">
        <v>13552</v>
      </c>
      <c r="L1504" t="s">
        <v>6945</v>
      </c>
    </row>
    <row r="1505" spans="1:12">
      <c r="A1505">
        <v>0</v>
      </c>
      <c r="B1505">
        <v>0</v>
      </c>
      <c r="C1505">
        <v>0</v>
      </c>
      <c r="D1505">
        <f t="shared" si="23"/>
        <v>0</v>
      </c>
      <c r="E1505" t="s">
        <v>1445</v>
      </c>
      <c r="F1505" t="s">
        <v>11017</v>
      </c>
      <c r="G1505" t="s">
        <v>6100</v>
      </c>
      <c r="H1505" t="s">
        <v>6948</v>
      </c>
      <c r="I1505" t="s">
        <v>6949</v>
      </c>
      <c r="K1505" t="s">
        <v>13553</v>
      </c>
      <c r="L1505" t="s">
        <v>6947</v>
      </c>
    </row>
    <row r="1506" spans="1:12">
      <c r="A1506">
        <v>0</v>
      </c>
      <c r="B1506">
        <v>0</v>
      </c>
      <c r="C1506">
        <v>0</v>
      </c>
      <c r="D1506">
        <f t="shared" si="23"/>
        <v>0</v>
      </c>
      <c r="E1506" t="s">
        <v>1446</v>
      </c>
      <c r="F1506" t="s">
        <v>11018</v>
      </c>
      <c r="G1506" t="s">
        <v>3579</v>
      </c>
      <c r="H1506" t="s">
        <v>2764</v>
      </c>
      <c r="K1506" t="s">
        <v>13554</v>
      </c>
      <c r="L1506" t="s">
        <v>6950</v>
      </c>
    </row>
    <row r="1507" spans="1:12">
      <c r="A1507">
        <v>0</v>
      </c>
      <c r="B1507">
        <v>0</v>
      </c>
      <c r="C1507">
        <v>0</v>
      </c>
      <c r="D1507">
        <f t="shared" si="23"/>
        <v>0</v>
      </c>
      <c r="E1507" t="s">
        <v>1447</v>
      </c>
      <c r="F1507" t="s">
        <v>11019</v>
      </c>
      <c r="G1507" t="s">
        <v>2930</v>
      </c>
      <c r="H1507" t="s">
        <v>6952</v>
      </c>
      <c r="I1507" t="s">
        <v>6953</v>
      </c>
      <c r="K1507" t="s">
        <v>13555</v>
      </c>
      <c r="L1507" t="s">
        <v>6951</v>
      </c>
    </row>
    <row r="1508" spans="1:12">
      <c r="A1508">
        <v>0</v>
      </c>
      <c r="B1508">
        <v>2816600</v>
      </c>
      <c r="C1508">
        <v>3779500</v>
      </c>
      <c r="D1508">
        <f t="shared" si="23"/>
        <v>2816600</v>
      </c>
      <c r="E1508" t="s">
        <v>1448</v>
      </c>
      <c r="F1508" t="s">
        <v>11020</v>
      </c>
      <c r="G1508" t="s">
        <v>6955</v>
      </c>
      <c r="H1508" t="s">
        <v>6956</v>
      </c>
      <c r="I1508" t="s">
        <v>6957</v>
      </c>
      <c r="K1508" t="s">
        <v>13556</v>
      </c>
      <c r="L1508" t="s">
        <v>6954</v>
      </c>
    </row>
    <row r="1509" spans="1:12">
      <c r="A1509">
        <v>0</v>
      </c>
      <c r="B1509">
        <v>8142900</v>
      </c>
      <c r="C1509">
        <v>9986400</v>
      </c>
      <c r="D1509">
        <f t="shared" si="23"/>
        <v>8142900</v>
      </c>
      <c r="E1509" t="s">
        <v>1449</v>
      </c>
      <c r="F1509" t="s">
        <v>11021</v>
      </c>
      <c r="G1509" t="s">
        <v>6959</v>
      </c>
      <c r="H1509" t="s">
        <v>6960</v>
      </c>
      <c r="I1509" t="s">
        <v>2570</v>
      </c>
      <c r="K1509" t="s">
        <v>13557</v>
      </c>
      <c r="L1509" t="s">
        <v>6958</v>
      </c>
    </row>
    <row r="1510" spans="1:12">
      <c r="A1510">
        <v>0</v>
      </c>
      <c r="B1510">
        <v>0</v>
      </c>
      <c r="C1510">
        <v>0</v>
      </c>
      <c r="D1510">
        <f t="shared" si="23"/>
        <v>0</v>
      </c>
      <c r="E1510" t="s">
        <v>1450</v>
      </c>
      <c r="F1510" t="s">
        <v>11022</v>
      </c>
      <c r="G1510" t="s">
        <v>6962</v>
      </c>
      <c r="H1510" t="s">
        <v>2607</v>
      </c>
      <c r="I1510" t="s">
        <v>6963</v>
      </c>
      <c r="K1510" t="s">
        <v>13558</v>
      </c>
      <c r="L1510" t="s">
        <v>6961</v>
      </c>
    </row>
    <row r="1511" spans="1:12">
      <c r="A1511">
        <v>15598000</v>
      </c>
      <c r="B1511">
        <v>24508000</v>
      </c>
      <c r="C1511">
        <v>50425000</v>
      </c>
      <c r="D1511">
        <f t="shared" si="23"/>
        <v>24508000</v>
      </c>
      <c r="E1511" t="s">
        <v>1451</v>
      </c>
      <c r="F1511" t="s">
        <v>11023</v>
      </c>
      <c r="G1511" t="s">
        <v>6965</v>
      </c>
      <c r="H1511" t="s">
        <v>2569</v>
      </c>
      <c r="I1511" t="s">
        <v>6966</v>
      </c>
      <c r="K1511" t="s">
        <v>13559</v>
      </c>
      <c r="L1511" t="s">
        <v>6964</v>
      </c>
    </row>
    <row r="1512" spans="1:12">
      <c r="A1512">
        <v>0</v>
      </c>
      <c r="B1512">
        <v>0</v>
      </c>
      <c r="C1512">
        <v>0</v>
      </c>
      <c r="D1512">
        <f t="shared" si="23"/>
        <v>0</v>
      </c>
      <c r="E1512" t="s">
        <v>1452</v>
      </c>
      <c r="F1512" t="s">
        <v>11024</v>
      </c>
      <c r="G1512" t="s">
        <v>5713</v>
      </c>
      <c r="H1512" t="s">
        <v>5102</v>
      </c>
      <c r="I1512" t="s">
        <v>6968</v>
      </c>
      <c r="K1512" t="s">
        <v>13560</v>
      </c>
      <c r="L1512" t="s">
        <v>6967</v>
      </c>
    </row>
    <row r="1513" spans="1:12">
      <c r="A1513">
        <v>2383600</v>
      </c>
      <c r="B1513">
        <v>23225000</v>
      </c>
      <c r="C1513">
        <v>30280000</v>
      </c>
      <c r="D1513">
        <f t="shared" si="23"/>
        <v>23225000</v>
      </c>
      <c r="E1513" t="s">
        <v>1453</v>
      </c>
      <c r="F1513" t="s">
        <v>11025</v>
      </c>
      <c r="G1513" t="s">
        <v>6970</v>
      </c>
      <c r="H1513" t="s">
        <v>6971</v>
      </c>
      <c r="I1513" t="s">
        <v>6972</v>
      </c>
      <c r="K1513" t="s">
        <v>13561</v>
      </c>
      <c r="L1513" t="s">
        <v>6969</v>
      </c>
    </row>
    <row r="1514" spans="1:12">
      <c r="A1514">
        <v>0</v>
      </c>
      <c r="B1514">
        <v>0</v>
      </c>
      <c r="C1514">
        <v>0</v>
      </c>
      <c r="D1514">
        <f t="shared" si="23"/>
        <v>0</v>
      </c>
      <c r="E1514" t="s">
        <v>1454</v>
      </c>
      <c r="F1514" t="s">
        <v>11026</v>
      </c>
      <c r="G1514" t="s">
        <v>6974</v>
      </c>
      <c r="H1514" t="s">
        <v>6975</v>
      </c>
      <c r="I1514" t="s">
        <v>6976</v>
      </c>
      <c r="K1514" t="s">
        <v>13562</v>
      </c>
      <c r="L1514" t="s">
        <v>6973</v>
      </c>
    </row>
    <row r="1515" spans="1:12">
      <c r="A1515">
        <v>0</v>
      </c>
      <c r="B1515">
        <v>8490800</v>
      </c>
      <c r="C1515">
        <v>9446700</v>
      </c>
      <c r="D1515">
        <f t="shared" si="23"/>
        <v>8490800</v>
      </c>
      <c r="E1515" t="s">
        <v>1455</v>
      </c>
      <c r="F1515" t="s">
        <v>11027</v>
      </c>
      <c r="G1515" t="s">
        <v>6978</v>
      </c>
      <c r="H1515" t="s">
        <v>6979</v>
      </c>
      <c r="I1515" t="s">
        <v>2747</v>
      </c>
      <c r="K1515" t="s">
        <v>13563</v>
      </c>
      <c r="L1515" t="s">
        <v>6977</v>
      </c>
    </row>
    <row r="1516" spans="1:12">
      <c r="A1516">
        <v>0</v>
      </c>
      <c r="B1516">
        <v>0</v>
      </c>
      <c r="C1516">
        <v>0</v>
      </c>
      <c r="D1516">
        <f t="shared" si="23"/>
        <v>0</v>
      </c>
      <c r="E1516" t="s">
        <v>1456</v>
      </c>
      <c r="F1516" t="s">
        <v>11028</v>
      </c>
      <c r="G1516" t="s">
        <v>6981</v>
      </c>
      <c r="H1516" t="s">
        <v>2538</v>
      </c>
      <c r="K1516" t="s">
        <v>13564</v>
      </c>
      <c r="L1516" t="s">
        <v>6980</v>
      </c>
    </row>
    <row r="1517" spans="1:12">
      <c r="A1517">
        <v>0</v>
      </c>
      <c r="B1517">
        <v>0</v>
      </c>
      <c r="C1517">
        <v>0</v>
      </c>
      <c r="D1517">
        <f t="shared" si="23"/>
        <v>0</v>
      </c>
      <c r="E1517" t="s">
        <v>1457</v>
      </c>
      <c r="F1517" t="s">
        <v>11029</v>
      </c>
      <c r="G1517" t="s">
        <v>6983</v>
      </c>
      <c r="H1517" t="s">
        <v>6984</v>
      </c>
      <c r="I1517" t="s">
        <v>6985</v>
      </c>
      <c r="K1517" t="s">
        <v>13565</v>
      </c>
      <c r="L1517" t="s">
        <v>6982</v>
      </c>
    </row>
    <row r="1518" spans="1:12">
      <c r="A1518">
        <v>0</v>
      </c>
      <c r="B1518">
        <v>0</v>
      </c>
      <c r="C1518">
        <v>0</v>
      </c>
      <c r="D1518">
        <f t="shared" si="23"/>
        <v>0</v>
      </c>
      <c r="E1518" t="s">
        <v>1458</v>
      </c>
      <c r="F1518" t="s">
        <v>11030</v>
      </c>
      <c r="G1518" t="s">
        <v>6987</v>
      </c>
      <c r="H1518" t="s">
        <v>6988</v>
      </c>
      <c r="I1518" t="s">
        <v>6989</v>
      </c>
      <c r="K1518" t="s">
        <v>13566</v>
      </c>
      <c r="L1518" t="s">
        <v>6986</v>
      </c>
    </row>
    <row r="1519" spans="1:12">
      <c r="A1519">
        <v>0</v>
      </c>
      <c r="B1519">
        <v>0</v>
      </c>
      <c r="C1519">
        <v>0</v>
      </c>
      <c r="D1519">
        <f t="shared" si="23"/>
        <v>0</v>
      </c>
      <c r="E1519" t="s">
        <v>1459</v>
      </c>
      <c r="F1519" t="s">
        <v>11031</v>
      </c>
      <c r="G1519" t="s">
        <v>6991</v>
      </c>
      <c r="H1519" t="s">
        <v>6992</v>
      </c>
      <c r="I1519" t="s">
        <v>6993</v>
      </c>
      <c r="K1519" t="s">
        <v>13567</v>
      </c>
      <c r="L1519" t="s">
        <v>6990</v>
      </c>
    </row>
    <row r="1520" spans="1:12">
      <c r="A1520">
        <v>0</v>
      </c>
      <c r="B1520">
        <v>0</v>
      </c>
      <c r="C1520">
        <v>0</v>
      </c>
      <c r="D1520">
        <f t="shared" si="23"/>
        <v>0</v>
      </c>
      <c r="E1520" t="s">
        <v>1460</v>
      </c>
      <c r="F1520" t="s">
        <v>11032</v>
      </c>
      <c r="G1520" t="s">
        <v>6995</v>
      </c>
      <c r="H1520" t="s">
        <v>3135</v>
      </c>
      <c r="I1520" t="s">
        <v>2539</v>
      </c>
      <c r="K1520" t="s">
        <v>13568</v>
      </c>
      <c r="L1520" t="s">
        <v>6994</v>
      </c>
    </row>
    <row r="1521" spans="1:12">
      <c r="A1521">
        <v>0</v>
      </c>
      <c r="B1521">
        <v>0</v>
      </c>
      <c r="C1521">
        <v>0</v>
      </c>
      <c r="D1521">
        <f t="shared" si="23"/>
        <v>0</v>
      </c>
      <c r="E1521" t="s">
        <v>1461</v>
      </c>
      <c r="F1521" t="s">
        <v>11033</v>
      </c>
      <c r="G1521" t="s">
        <v>6997</v>
      </c>
      <c r="H1521" t="s">
        <v>2662</v>
      </c>
      <c r="I1521" t="s">
        <v>2788</v>
      </c>
      <c r="J1521" t="s">
        <v>3312</v>
      </c>
      <c r="K1521" t="s">
        <v>13569</v>
      </c>
      <c r="L1521" t="s">
        <v>6996</v>
      </c>
    </row>
    <row r="1522" spans="1:12">
      <c r="A1522">
        <v>0</v>
      </c>
      <c r="B1522">
        <v>7722100</v>
      </c>
      <c r="C1522">
        <v>8269000</v>
      </c>
      <c r="D1522">
        <f t="shared" si="23"/>
        <v>7722100</v>
      </c>
      <c r="E1522" t="s">
        <v>1462</v>
      </c>
      <c r="F1522" t="s">
        <v>1462</v>
      </c>
      <c r="G1522" t="s">
        <v>6999</v>
      </c>
      <c r="H1522" t="s">
        <v>7000</v>
      </c>
      <c r="I1522" t="s">
        <v>2539</v>
      </c>
      <c r="K1522" t="s">
        <v>13570</v>
      </c>
      <c r="L1522" t="s">
        <v>6998</v>
      </c>
    </row>
    <row r="1523" spans="1:12">
      <c r="A1523">
        <v>5496000</v>
      </c>
      <c r="B1523">
        <v>7117400</v>
      </c>
      <c r="C1523">
        <v>0</v>
      </c>
      <c r="D1523">
        <f t="shared" si="23"/>
        <v>5496000</v>
      </c>
      <c r="E1523" t="s">
        <v>1463</v>
      </c>
      <c r="F1523" t="s">
        <v>11034</v>
      </c>
      <c r="G1523" t="s">
        <v>7002</v>
      </c>
      <c r="K1523" t="s">
        <v>7002</v>
      </c>
      <c r="L1523" t="s">
        <v>7001</v>
      </c>
    </row>
    <row r="1524" spans="1:12">
      <c r="A1524">
        <v>2461900</v>
      </c>
      <c r="B1524">
        <v>2055600</v>
      </c>
      <c r="C1524">
        <v>3844100</v>
      </c>
      <c r="D1524">
        <f t="shared" si="23"/>
        <v>2461900</v>
      </c>
      <c r="E1524" t="s">
        <v>1464</v>
      </c>
      <c r="F1524" t="s">
        <v>11035</v>
      </c>
      <c r="G1524" t="s">
        <v>7004</v>
      </c>
      <c r="H1524" t="s">
        <v>3315</v>
      </c>
      <c r="I1524" t="s">
        <v>7005</v>
      </c>
      <c r="K1524" t="s">
        <v>13571</v>
      </c>
      <c r="L1524" t="s">
        <v>7003</v>
      </c>
    </row>
    <row r="1525" spans="1:12">
      <c r="A1525">
        <v>0</v>
      </c>
      <c r="B1525">
        <v>0</v>
      </c>
      <c r="C1525">
        <v>0</v>
      </c>
      <c r="D1525">
        <f t="shared" si="23"/>
        <v>0</v>
      </c>
      <c r="E1525" t="s">
        <v>1465</v>
      </c>
      <c r="F1525" t="s">
        <v>11036</v>
      </c>
      <c r="G1525" t="s">
        <v>7007</v>
      </c>
      <c r="H1525" t="s">
        <v>7008</v>
      </c>
      <c r="I1525" t="s">
        <v>2870</v>
      </c>
      <c r="J1525" t="s">
        <v>7009</v>
      </c>
      <c r="K1525" t="s">
        <v>13572</v>
      </c>
      <c r="L1525" t="s">
        <v>7006</v>
      </c>
    </row>
    <row r="1526" spans="1:12">
      <c r="A1526">
        <v>0</v>
      </c>
      <c r="B1526">
        <v>0</v>
      </c>
      <c r="C1526">
        <v>0</v>
      </c>
      <c r="D1526">
        <f t="shared" si="23"/>
        <v>0</v>
      </c>
      <c r="E1526" t="s">
        <v>1466</v>
      </c>
      <c r="F1526" t="s">
        <v>11037</v>
      </c>
      <c r="G1526" t="s">
        <v>7011</v>
      </c>
      <c r="H1526" t="s">
        <v>7012</v>
      </c>
      <c r="I1526" t="s">
        <v>7013</v>
      </c>
      <c r="K1526" t="s">
        <v>13573</v>
      </c>
      <c r="L1526" t="s">
        <v>7010</v>
      </c>
    </row>
    <row r="1527" spans="1:12">
      <c r="A1527">
        <v>16125000</v>
      </c>
      <c r="B1527">
        <v>12235000</v>
      </c>
      <c r="C1527">
        <v>17048000</v>
      </c>
      <c r="D1527">
        <f t="shared" si="23"/>
        <v>16125000</v>
      </c>
      <c r="E1527" t="s">
        <v>1467</v>
      </c>
      <c r="F1527" t="s">
        <v>11038</v>
      </c>
      <c r="G1527" t="s">
        <v>7015</v>
      </c>
      <c r="H1527" t="s">
        <v>6766</v>
      </c>
      <c r="I1527" t="s">
        <v>2822</v>
      </c>
      <c r="J1527" t="s">
        <v>7016</v>
      </c>
      <c r="K1527" t="s">
        <v>13574</v>
      </c>
      <c r="L1527" t="s">
        <v>7014</v>
      </c>
    </row>
    <row r="1528" spans="1:12">
      <c r="A1528">
        <v>79740000</v>
      </c>
      <c r="B1528">
        <v>61036000</v>
      </c>
      <c r="C1528">
        <v>108340000</v>
      </c>
      <c r="D1528">
        <f t="shared" si="23"/>
        <v>79740000</v>
      </c>
      <c r="E1528" t="s">
        <v>1468</v>
      </c>
      <c r="F1528" t="s">
        <v>11039</v>
      </c>
      <c r="G1528" t="s">
        <v>5631</v>
      </c>
      <c r="H1528" t="s">
        <v>2698</v>
      </c>
      <c r="I1528" t="s">
        <v>2699</v>
      </c>
      <c r="K1528" t="s">
        <v>13078</v>
      </c>
      <c r="L1528" t="s">
        <v>13575</v>
      </c>
    </row>
    <row r="1529" spans="1:12">
      <c r="A1529">
        <v>0</v>
      </c>
      <c r="B1529">
        <v>0</v>
      </c>
      <c r="C1529">
        <v>0</v>
      </c>
      <c r="D1529">
        <f t="shared" si="23"/>
        <v>0</v>
      </c>
      <c r="E1529" t="s">
        <v>1469</v>
      </c>
      <c r="F1529" t="s">
        <v>11040</v>
      </c>
      <c r="G1529" t="s">
        <v>7018</v>
      </c>
      <c r="H1529" t="s">
        <v>7019</v>
      </c>
      <c r="I1529" t="s">
        <v>7020</v>
      </c>
      <c r="K1529" t="s">
        <v>13576</v>
      </c>
      <c r="L1529" t="s">
        <v>7017</v>
      </c>
    </row>
    <row r="1530" spans="1:12">
      <c r="A1530">
        <v>0</v>
      </c>
      <c r="B1530">
        <v>0</v>
      </c>
      <c r="C1530">
        <v>0</v>
      </c>
      <c r="D1530">
        <f t="shared" si="23"/>
        <v>0</v>
      </c>
      <c r="E1530" t="s">
        <v>1470</v>
      </c>
      <c r="F1530" t="s">
        <v>11041</v>
      </c>
      <c r="G1530" t="s">
        <v>7022</v>
      </c>
      <c r="H1530" t="s">
        <v>7023</v>
      </c>
      <c r="I1530" t="s">
        <v>7024</v>
      </c>
      <c r="K1530" t="s">
        <v>13577</v>
      </c>
      <c r="L1530" t="s">
        <v>7021</v>
      </c>
    </row>
    <row r="1531" spans="1:12">
      <c r="A1531">
        <v>0</v>
      </c>
      <c r="B1531">
        <v>0</v>
      </c>
      <c r="C1531">
        <v>0</v>
      </c>
      <c r="D1531">
        <f t="shared" si="23"/>
        <v>0</v>
      </c>
      <c r="E1531" t="s">
        <v>1471</v>
      </c>
      <c r="F1531" t="s">
        <v>1471</v>
      </c>
      <c r="G1531" t="s">
        <v>6083</v>
      </c>
      <c r="H1531" t="s">
        <v>2869</v>
      </c>
      <c r="I1531" t="s">
        <v>2870</v>
      </c>
      <c r="K1531" t="s">
        <v>13578</v>
      </c>
      <c r="L1531" t="s">
        <v>7025</v>
      </c>
    </row>
    <row r="1532" spans="1:12">
      <c r="A1532">
        <v>9773200</v>
      </c>
      <c r="B1532">
        <v>27279000</v>
      </c>
      <c r="C1532">
        <v>22328000</v>
      </c>
      <c r="D1532">
        <f t="shared" si="23"/>
        <v>22328000</v>
      </c>
      <c r="E1532" t="s">
        <v>1472</v>
      </c>
      <c r="F1532" t="s">
        <v>11042</v>
      </c>
      <c r="G1532" t="s">
        <v>7027</v>
      </c>
      <c r="H1532" t="s">
        <v>7028</v>
      </c>
      <c r="I1532" t="s">
        <v>3792</v>
      </c>
      <c r="K1532" t="s">
        <v>13579</v>
      </c>
      <c r="L1532" t="s">
        <v>7026</v>
      </c>
    </row>
    <row r="1533" spans="1:12">
      <c r="A1533">
        <v>0</v>
      </c>
      <c r="B1533">
        <v>0</v>
      </c>
      <c r="C1533">
        <v>0</v>
      </c>
      <c r="D1533">
        <f t="shared" si="23"/>
        <v>0</v>
      </c>
      <c r="E1533" t="s">
        <v>1473</v>
      </c>
      <c r="F1533" t="s">
        <v>11043</v>
      </c>
      <c r="G1533" t="s">
        <v>7030</v>
      </c>
      <c r="H1533" t="s">
        <v>7031</v>
      </c>
      <c r="I1533" t="s">
        <v>2870</v>
      </c>
      <c r="K1533" t="s">
        <v>13580</v>
      </c>
      <c r="L1533" t="s">
        <v>7029</v>
      </c>
    </row>
    <row r="1534" spans="1:12">
      <c r="A1534">
        <v>0</v>
      </c>
      <c r="B1534">
        <v>0</v>
      </c>
      <c r="C1534">
        <v>0</v>
      </c>
      <c r="D1534">
        <f t="shared" si="23"/>
        <v>0</v>
      </c>
      <c r="E1534" t="s">
        <v>1474</v>
      </c>
      <c r="F1534" t="s">
        <v>11044</v>
      </c>
      <c r="G1534" t="s">
        <v>7033</v>
      </c>
      <c r="H1534" t="s">
        <v>2611</v>
      </c>
      <c r="I1534" t="s">
        <v>7034</v>
      </c>
      <c r="K1534" t="s">
        <v>13581</v>
      </c>
      <c r="L1534" t="s">
        <v>7032</v>
      </c>
    </row>
    <row r="1535" spans="1:12">
      <c r="A1535">
        <v>0</v>
      </c>
      <c r="B1535">
        <v>0</v>
      </c>
      <c r="C1535">
        <v>0</v>
      </c>
      <c r="D1535">
        <f t="shared" si="23"/>
        <v>0</v>
      </c>
      <c r="E1535" t="s">
        <v>1475</v>
      </c>
      <c r="F1535" t="s">
        <v>11045</v>
      </c>
      <c r="G1535" t="s">
        <v>7036</v>
      </c>
      <c r="H1535" t="s">
        <v>7037</v>
      </c>
      <c r="I1535" t="s">
        <v>7038</v>
      </c>
      <c r="K1535" t="s">
        <v>13582</v>
      </c>
      <c r="L1535" t="s">
        <v>7035</v>
      </c>
    </row>
    <row r="1536" spans="1:12">
      <c r="A1536">
        <v>0</v>
      </c>
      <c r="B1536">
        <v>0</v>
      </c>
      <c r="C1536">
        <v>0</v>
      </c>
      <c r="D1536">
        <f t="shared" si="23"/>
        <v>0</v>
      </c>
      <c r="E1536" t="s">
        <v>1476</v>
      </c>
      <c r="F1536" t="s">
        <v>11046</v>
      </c>
      <c r="G1536" t="s">
        <v>5951</v>
      </c>
      <c r="H1536" t="s">
        <v>6919</v>
      </c>
      <c r="I1536" t="s">
        <v>7040</v>
      </c>
      <c r="K1536" t="s">
        <v>13583</v>
      </c>
      <c r="L1536" t="s">
        <v>7039</v>
      </c>
    </row>
    <row r="1537" spans="1:12">
      <c r="A1537">
        <v>13353000</v>
      </c>
      <c r="B1537">
        <v>19863000</v>
      </c>
      <c r="C1537">
        <v>15598000</v>
      </c>
      <c r="D1537">
        <f t="shared" si="23"/>
        <v>15598000</v>
      </c>
      <c r="E1537" t="s">
        <v>1477</v>
      </c>
      <c r="F1537" t="s">
        <v>11047</v>
      </c>
      <c r="G1537" t="s">
        <v>7042</v>
      </c>
      <c r="H1537" t="s">
        <v>7043</v>
      </c>
      <c r="I1537" t="s">
        <v>7044</v>
      </c>
      <c r="K1537" t="s">
        <v>13584</v>
      </c>
      <c r="L1537" t="s">
        <v>7041</v>
      </c>
    </row>
    <row r="1538" spans="1:12">
      <c r="A1538">
        <v>0</v>
      </c>
      <c r="B1538">
        <v>0</v>
      </c>
      <c r="C1538">
        <v>0</v>
      </c>
      <c r="D1538">
        <f t="shared" si="23"/>
        <v>0</v>
      </c>
      <c r="E1538" t="s">
        <v>1478</v>
      </c>
      <c r="F1538" t="s">
        <v>11048</v>
      </c>
      <c r="G1538" t="s">
        <v>7046</v>
      </c>
      <c r="H1538" t="s">
        <v>2550</v>
      </c>
      <c r="I1538" t="s">
        <v>2725</v>
      </c>
      <c r="J1538" t="s">
        <v>7047</v>
      </c>
      <c r="K1538" t="s">
        <v>13585</v>
      </c>
      <c r="L1538" t="s">
        <v>7045</v>
      </c>
    </row>
    <row r="1539" spans="1:12">
      <c r="A1539">
        <v>10171000</v>
      </c>
      <c r="B1539">
        <v>7517200</v>
      </c>
      <c r="C1539">
        <v>9050600</v>
      </c>
      <c r="D1539">
        <f t="shared" ref="D1539:D1602" si="24">MEDIAN(A1539:C1539)</f>
        <v>9050600</v>
      </c>
      <c r="E1539" t="s">
        <v>1479</v>
      </c>
      <c r="F1539" t="s">
        <v>11049</v>
      </c>
      <c r="G1539" t="s">
        <v>7049</v>
      </c>
      <c r="H1539" t="s">
        <v>7050</v>
      </c>
      <c r="I1539" t="s">
        <v>7051</v>
      </c>
      <c r="K1539" t="s">
        <v>13586</v>
      </c>
      <c r="L1539" t="s">
        <v>7048</v>
      </c>
    </row>
    <row r="1540" spans="1:12">
      <c r="A1540">
        <v>0</v>
      </c>
      <c r="B1540">
        <v>0</v>
      </c>
      <c r="C1540">
        <v>0</v>
      </c>
      <c r="D1540">
        <f t="shared" si="24"/>
        <v>0</v>
      </c>
      <c r="E1540" t="s">
        <v>1480</v>
      </c>
      <c r="F1540" t="s">
        <v>11050</v>
      </c>
      <c r="G1540" t="s">
        <v>7053</v>
      </c>
      <c r="H1540" t="s">
        <v>7054</v>
      </c>
      <c r="I1540" t="s">
        <v>2539</v>
      </c>
      <c r="J1540" t="s">
        <v>2793</v>
      </c>
      <c r="K1540" t="s">
        <v>13587</v>
      </c>
      <c r="L1540" t="s">
        <v>7052</v>
      </c>
    </row>
    <row r="1541" spans="1:12">
      <c r="A1541">
        <v>0</v>
      </c>
      <c r="B1541">
        <v>0</v>
      </c>
      <c r="C1541">
        <v>2901900</v>
      </c>
      <c r="D1541">
        <f t="shared" si="24"/>
        <v>0</v>
      </c>
      <c r="E1541" t="s">
        <v>1481</v>
      </c>
      <c r="F1541" t="s">
        <v>11051</v>
      </c>
      <c r="G1541" t="s">
        <v>7056</v>
      </c>
      <c r="H1541" t="s">
        <v>7057</v>
      </c>
      <c r="I1541" t="s">
        <v>7058</v>
      </c>
      <c r="K1541" t="s">
        <v>13588</v>
      </c>
      <c r="L1541" t="s">
        <v>7055</v>
      </c>
    </row>
    <row r="1542" spans="1:12">
      <c r="A1542">
        <v>0</v>
      </c>
      <c r="B1542">
        <v>0</v>
      </c>
      <c r="C1542">
        <v>0</v>
      </c>
      <c r="D1542">
        <f t="shared" si="24"/>
        <v>0</v>
      </c>
      <c r="E1542" t="s">
        <v>1482</v>
      </c>
      <c r="F1542" t="s">
        <v>11052</v>
      </c>
      <c r="G1542" t="s">
        <v>2623</v>
      </c>
      <c r="H1542" t="s">
        <v>2777</v>
      </c>
      <c r="I1542" t="s">
        <v>7060</v>
      </c>
      <c r="J1542" t="s">
        <v>7061</v>
      </c>
      <c r="K1542" t="s">
        <v>13589</v>
      </c>
      <c r="L1542" t="s">
        <v>7059</v>
      </c>
    </row>
    <row r="1543" spans="1:12">
      <c r="A1543">
        <v>91020000</v>
      </c>
      <c r="B1543">
        <v>77721000</v>
      </c>
      <c r="C1543">
        <v>107500000</v>
      </c>
      <c r="D1543">
        <f t="shared" si="24"/>
        <v>91020000</v>
      </c>
      <c r="E1543" t="s">
        <v>2461</v>
      </c>
      <c r="F1543" t="s">
        <v>11053</v>
      </c>
      <c r="G1543" t="s">
        <v>2697</v>
      </c>
      <c r="H1543" t="s">
        <v>2698</v>
      </c>
      <c r="I1543" t="s">
        <v>2798</v>
      </c>
      <c r="K1543" t="s">
        <v>12016</v>
      </c>
      <c r="L1543" t="s">
        <v>13590</v>
      </c>
    </row>
    <row r="1544" spans="1:12">
      <c r="A1544">
        <v>0</v>
      </c>
      <c r="B1544">
        <v>0</v>
      </c>
      <c r="C1544">
        <v>0</v>
      </c>
      <c r="D1544">
        <f t="shared" si="24"/>
        <v>0</v>
      </c>
      <c r="E1544" t="s">
        <v>1483</v>
      </c>
      <c r="F1544" t="s">
        <v>11054</v>
      </c>
      <c r="G1544" t="s">
        <v>7063</v>
      </c>
      <c r="H1544" t="s">
        <v>7064</v>
      </c>
      <c r="I1544" t="s">
        <v>2725</v>
      </c>
      <c r="K1544" t="s">
        <v>13591</v>
      </c>
      <c r="L1544" t="s">
        <v>7062</v>
      </c>
    </row>
    <row r="1545" spans="1:12">
      <c r="A1545">
        <v>0</v>
      </c>
      <c r="B1545">
        <v>0</v>
      </c>
      <c r="C1545">
        <v>0</v>
      </c>
      <c r="D1545">
        <f t="shared" si="24"/>
        <v>0</v>
      </c>
      <c r="E1545" t="s">
        <v>1484</v>
      </c>
      <c r="F1545" t="s">
        <v>11055</v>
      </c>
      <c r="G1545" t="s">
        <v>5118</v>
      </c>
      <c r="H1545" t="s">
        <v>7066</v>
      </c>
      <c r="I1545" t="s">
        <v>7067</v>
      </c>
      <c r="J1545" t="s">
        <v>2494</v>
      </c>
      <c r="K1545" t="s">
        <v>13592</v>
      </c>
      <c r="L1545" t="s">
        <v>7065</v>
      </c>
    </row>
    <row r="1546" spans="1:12">
      <c r="A1546">
        <v>0</v>
      </c>
      <c r="B1546">
        <v>0</v>
      </c>
      <c r="C1546">
        <v>0</v>
      </c>
      <c r="D1546">
        <f t="shared" si="24"/>
        <v>0</v>
      </c>
      <c r="E1546" t="s">
        <v>1485</v>
      </c>
      <c r="F1546" t="s">
        <v>11056</v>
      </c>
      <c r="G1546" t="s">
        <v>7069</v>
      </c>
      <c r="H1546" t="s">
        <v>7070</v>
      </c>
      <c r="I1546" t="s">
        <v>7071</v>
      </c>
      <c r="K1546" t="s">
        <v>13593</v>
      </c>
      <c r="L1546" t="s">
        <v>7068</v>
      </c>
    </row>
    <row r="1547" spans="1:12">
      <c r="A1547">
        <v>158790000</v>
      </c>
      <c r="B1547">
        <v>171910000</v>
      </c>
      <c r="C1547">
        <v>173170000</v>
      </c>
      <c r="D1547">
        <f t="shared" si="24"/>
        <v>171910000</v>
      </c>
      <c r="E1547" t="s">
        <v>2462</v>
      </c>
      <c r="F1547" t="s">
        <v>11057</v>
      </c>
      <c r="G1547" t="s">
        <v>7073</v>
      </c>
      <c r="H1547" t="s">
        <v>2550</v>
      </c>
      <c r="I1547" t="s">
        <v>2743</v>
      </c>
      <c r="J1547" t="s">
        <v>7074</v>
      </c>
      <c r="K1547" t="s">
        <v>13594</v>
      </c>
      <c r="L1547" t="s">
        <v>7072</v>
      </c>
    </row>
    <row r="1548" spans="1:12">
      <c r="A1548">
        <v>0</v>
      </c>
      <c r="B1548">
        <v>0</v>
      </c>
      <c r="C1548">
        <v>0</v>
      </c>
      <c r="D1548">
        <f t="shared" si="24"/>
        <v>0</v>
      </c>
      <c r="E1548" t="s">
        <v>1486</v>
      </c>
      <c r="F1548" t="s">
        <v>11058</v>
      </c>
      <c r="G1548" t="s">
        <v>7076</v>
      </c>
      <c r="H1548" t="s">
        <v>7077</v>
      </c>
      <c r="I1548" t="s">
        <v>7078</v>
      </c>
      <c r="K1548" t="s">
        <v>13595</v>
      </c>
      <c r="L1548" t="s">
        <v>7075</v>
      </c>
    </row>
    <row r="1549" spans="1:12">
      <c r="A1549">
        <v>743560000</v>
      </c>
      <c r="B1549">
        <v>732750000</v>
      </c>
      <c r="C1549">
        <v>583850000</v>
      </c>
      <c r="D1549">
        <f t="shared" si="24"/>
        <v>732750000</v>
      </c>
      <c r="E1549" t="s">
        <v>1487</v>
      </c>
      <c r="F1549" t="s">
        <v>11059</v>
      </c>
      <c r="G1549" t="s">
        <v>5495</v>
      </c>
      <c r="H1549" t="s">
        <v>4281</v>
      </c>
      <c r="I1549" t="s">
        <v>5497</v>
      </c>
      <c r="K1549" t="s">
        <v>13596</v>
      </c>
      <c r="L1549" t="s">
        <v>13597</v>
      </c>
    </row>
    <row r="1550" spans="1:12">
      <c r="A1550">
        <v>0</v>
      </c>
      <c r="B1550">
        <v>0</v>
      </c>
      <c r="C1550">
        <v>0</v>
      </c>
      <c r="D1550">
        <f t="shared" si="24"/>
        <v>0</v>
      </c>
      <c r="E1550" t="s">
        <v>1488</v>
      </c>
      <c r="F1550" t="s">
        <v>1488</v>
      </c>
      <c r="H1550" t="s">
        <v>2662</v>
      </c>
      <c r="I1550" t="s">
        <v>3694</v>
      </c>
      <c r="K1550" t="s">
        <v>2662</v>
      </c>
      <c r="L1550" t="s">
        <v>7079</v>
      </c>
    </row>
    <row r="1551" spans="1:12">
      <c r="A1551">
        <v>0</v>
      </c>
      <c r="B1551">
        <v>0</v>
      </c>
      <c r="C1551">
        <v>0</v>
      </c>
      <c r="D1551">
        <f t="shared" si="24"/>
        <v>0</v>
      </c>
      <c r="E1551" t="s">
        <v>1489</v>
      </c>
      <c r="F1551" t="s">
        <v>11060</v>
      </c>
      <c r="G1551" t="s">
        <v>7081</v>
      </c>
      <c r="H1551" t="s">
        <v>7082</v>
      </c>
      <c r="I1551" t="s">
        <v>2870</v>
      </c>
      <c r="K1551" t="s">
        <v>13598</v>
      </c>
      <c r="L1551" t="s">
        <v>7080</v>
      </c>
    </row>
    <row r="1552" spans="1:12">
      <c r="A1552">
        <v>0</v>
      </c>
      <c r="B1552">
        <v>0</v>
      </c>
      <c r="C1552">
        <v>0</v>
      </c>
      <c r="D1552">
        <f t="shared" si="24"/>
        <v>0</v>
      </c>
      <c r="E1552" t="s">
        <v>1490</v>
      </c>
      <c r="F1552" t="s">
        <v>11061</v>
      </c>
      <c r="G1552" t="s">
        <v>4548</v>
      </c>
      <c r="H1552" t="s">
        <v>7084</v>
      </c>
      <c r="I1552" t="s">
        <v>7085</v>
      </c>
      <c r="J1552" t="s">
        <v>7086</v>
      </c>
      <c r="K1552" t="s">
        <v>13599</v>
      </c>
      <c r="L1552" t="s">
        <v>7083</v>
      </c>
    </row>
    <row r="1553" spans="1:12">
      <c r="A1553">
        <v>19861000</v>
      </c>
      <c r="B1553">
        <v>24510000</v>
      </c>
      <c r="C1553">
        <v>31405000</v>
      </c>
      <c r="D1553">
        <f t="shared" si="24"/>
        <v>24510000</v>
      </c>
      <c r="E1553" t="s">
        <v>1491</v>
      </c>
      <c r="F1553" t="s">
        <v>11062</v>
      </c>
      <c r="G1553" t="s">
        <v>3185</v>
      </c>
      <c r="H1553" t="s">
        <v>7088</v>
      </c>
      <c r="I1553" t="s">
        <v>7089</v>
      </c>
      <c r="J1553" t="s">
        <v>7090</v>
      </c>
      <c r="K1553" t="s">
        <v>13600</v>
      </c>
      <c r="L1553" t="s">
        <v>7087</v>
      </c>
    </row>
    <row r="1554" spans="1:12">
      <c r="A1554">
        <v>0</v>
      </c>
      <c r="B1554">
        <v>0</v>
      </c>
      <c r="C1554">
        <v>0</v>
      </c>
      <c r="D1554">
        <f t="shared" si="24"/>
        <v>0</v>
      </c>
      <c r="E1554" t="s">
        <v>1492</v>
      </c>
      <c r="F1554" t="s">
        <v>11063</v>
      </c>
      <c r="G1554" t="s">
        <v>4765</v>
      </c>
      <c r="H1554" t="s">
        <v>4766</v>
      </c>
      <c r="I1554" t="s">
        <v>2747</v>
      </c>
      <c r="K1554" t="s">
        <v>13601</v>
      </c>
      <c r="L1554" t="s">
        <v>7091</v>
      </c>
    </row>
    <row r="1555" spans="1:12">
      <c r="A1555">
        <v>183420000</v>
      </c>
      <c r="B1555">
        <v>169350000</v>
      </c>
      <c r="C1555">
        <v>120780000</v>
      </c>
      <c r="D1555">
        <f t="shared" si="24"/>
        <v>169350000</v>
      </c>
      <c r="E1555" t="s">
        <v>1493</v>
      </c>
      <c r="F1555" t="s">
        <v>11064</v>
      </c>
      <c r="G1555" t="s">
        <v>2697</v>
      </c>
      <c r="H1555" t="s">
        <v>2698</v>
      </c>
      <c r="I1555" t="s">
        <v>2699</v>
      </c>
      <c r="K1555" t="s">
        <v>12016</v>
      </c>
      <c r="L1555" t="s">
        <v>13602</v>
      </c>
    </row>
    <row r="1556" spans="1:12">
      <c r="A1556">
        <v>0</v>
      </c>
      <c r="B1556">
        <v>0</v>
      </c>
      <c r="C1556">
        <v>0</v>
      </c>
      <c r="D1556">
        <f t="shared" si="24"/>
        <v>0</v>
      </c>
      <c r="E1556" t="s">
        <v>1494</v>
      </c>
      <c r="F1556" t="s">
        <v>11065</v>
      </c>
      <c r="G1556" t="s">
        <v>6033</v>
      </c>
      <c r="H1556" t="s">
        <v>2538</v>
      </c>
      <c r="I1556" t="s">
        <v>7093</v>
      </c>
      <c r="K1556" t="s">
        <v>13603</v>
      </c>
      <c r="L1556" t="s">
        <v>7092</v>
      </c>
    </row>
    <row r="1557" spans="1:12">
      <c r="A1557">
        <v>0</v>
      </c>
      <c r="B1557">
        <v>0</v>
      </c>
      <c r="C1557">
        <v>0</v>
      </c>
      <c r="D1557">
        <f t="shared" si="24"/>
        <v>0</v>
      </c>
      <c r="E1557" t="s">
        <v>1495</v>
      </c>
      <c r="F1557" t="s">
        <v>11066</v>
      </c>
      <c r="G1557" t="s">
        <v>6131</v>
      </c>
      <c r="H1557" t="s">
        <v>6132</v>
      </c>
      <c r="I1557" t="s">
        <v>7095</v>
      </c>
      <c r="K1557" t="s">
        <v>13357</v>
      </c>
      <c r="L1557" t="s">
        <v>7094</v>
      </c>
    </row>
    <row r="1558" spans="1:12">
      <c r="A1558">
        <v>9296200</v>
      </c>
      <c r="B1558">
        <v>65772000</v>
      </c>
      <c r="C1558">
        <v>69247000</v>
      </c>
      <c r="D1558">
        <f t="shared" si="24"/>
        <v>65772000</v>
      </c>
      <c r="E1558" t="s">
        <v>1496</v>
      </c>
      <c r="F1558" t="s">
        <v>11067</v>
      </c>
      <c r="G1558" t="s">
        <v>7097</v>
      </c>
      <c r="H1558" t="s">
        <v>2893</v>
      </c>
      <c r="I1558" t="s">
        <v>5441</v>
      </c>
      <c r="K1558" t="s">
        <v>13604</v>
      </c>
      <c r="L1558" t="s">
        <v>7096</v>
      </c>
    </row>
    <row r="1559" spans="1:12">
      <c r="A1559">
        <v>0</v>
      </c>
      <c r="B1559">
        <v>0</v>
      </c>
      <c r="C1559">
        <v>0</v>
      </c>
      <c r="D1559">
        <f t="shared" si="24"/>
        <v>0</v>
      </c>
      <c r="E1559" t="s">
        <v>1497</v>
      </c>
      <c r="F1559" t="s">
        <v>11068</v>
      </c>
      <c r="G1559" t="s">
        <v>7099</v>
      </c>
      <c r="H1559" t="s">
        <v>2667</v>
      </c>
      <c r="I1559" t="s">
        <v>7100</v>
      </c>
      <c r="J1559" t="s">
        <v>7101</v>
      </c>
      <c r="K1559" t="s">
        <v>13605</v>
      </c>
      <c r="L1559" t="s">
        <v>7098</v>
      </c>
    </row>
    <row r="1560" spans="1:12">
      <c r="A1560">
        <v>0</v>
      </c>
      <c r="B1560">
        <v>0</v>
      </c>
      <c r="C1560">
        <v>0</v>
      </c>
      <c r="D1560">
        <f t="shared" si="24"/>
        <v>0</v>
      </c>
      <c r="E1560" t="s">
        <v>1498</v>
      </c>
      <c r="F1560" t="s">
        <v>11069</v>
      </c>
      <c r="G1560" t="s">
        <v>7103</v>
      </c>
      <c r="H1560" t="s">
        <v>4524</v>
      </c>
      <c r="I1560" t="s">
        <v>7104</v>
      </c>
      <c r="K1560" t="s">
        <v>13606</v>
      </c>
      <c r="L1560" t="s">
        <v>7102</v>
      </c>
    </row>
    <row r="1561" spans="1:12">
      <c r="A1561">
        <v>0</v>
      </c>
      <c r="B1561">
        <v>0</v>
      </c>
      <c r="C1561">
        <v>6942800</v>
      </c>
      <c r="D1561">
        <f t="shared" si="24"/>
        <v>0</v>
      </c>
      <c r="E1561" t="s">
        <v>1499</v>
      </c>
      <c r="F1561" t="s">
        <v>11070</v>
      </c>
      <c r="G1561" t="s">
        <v>3782</v>
      </c>
      <c r="H1561" t="s">
        <v>7106</v>
      </c>
      <c r="I1561" t="s">
        <v>7107</v>
      </c>
      <c r="K1561" t="s">
        <v>13607</v>
      </c>
      <c r="L1561" t="s">
        <v>7105</v>
      </c>
    </row>
    <row r="1562" spans="1:12">
      <c r="A1562">
        <v>1119100000</v>
      </c>
      <c r="B1562">
        <v>1036400000</v>
      </c>
      <c r="C1562">
        <v>902150000</v>
      </c>
      <c r="D1562">
        <f t="shared" si="24"/>
        <v>1036400000</v>
      </c>
      <c r="E1562" t="s">
        <v>1500</v>
      </c>
      <c r="F1562" t="s">
        <v>11071</v>
      </c>
      <c r="G1562" t="s">
        <v>7108</v>
      </c>
      <c r="H1562" t="s">
        <v>2801</v>
      </c>
      <c r="I1562" t="s">
        <v>2699</v>
      </c>
      <c r="K1562" t="s">
        <v>13608</v>
      </c>
      <c r="L1562" t="s">
        <v>13609</v>
      </c>
    </row>
    <row r="1563" spans="1:12">
      <c r="A1563">
        <v>0</v>
      </c>
      <c r="B1563">
        <v>0</v>
      </c>
      <c r="C1563">
        <v>0</v>
      </c>
      <c r="D1563">
        <f t="shared" si="24"/>
        <v>0</v>
      </c>
      <c r="E1563" t="s">
        <v>1501</v>
      </c>
      <c r="F1563" t="s">
        <v>11072</v>
      </c>
      <c r="G1563" t="s">
        <v>5439</v>
      </c>
      <c r="H1563" t="s">
        <v>2631</v>
      </c>
      <c r="I1563" t="s">
        <v>3814</v>
      </c>
      <c r="K1563" t="s">
        <v>13610</v>
      </c>
      <c r="L1563" t="s">
        <v>7109</v>
      </c>
    </row>
    <row r="1564" spans="1:12">
      <c r="A1564">
        <v>160770000</v>
      </c>
      <c r="B1564">
        <v>224500000</v>
      </c>
      <c r="C1564">
        <v>279750000</v>
      </c>
      <c r="D1564">
        <f t="shared" si="24"/>
        <v>224500000</v>
      </c>
      <c r="E1564" t="s">
        <v>1502</v>
      </c>
      <c r="F1564" t="s">
        <v>11073</v>
      </c>
      <c r="G1564" t="s">
        <v>7111</v>
      </c>
      <c r="H1564" t="s">
        <v>5580</v>
      </c>
      <c r="I1564" t="s">
        <v>2729</v>
      </c>
      <c r="K1564" t="s">
        <v>13611</v>
      </c>
      <c r="L1564" t="s">
        <v>7110</v>
      </c>
    </row>
    <row r="1565" spans="1:12">
      <c r="A1565">
        <v>0</v>
      </c>
      <c r="B1565">
        <v>0</v>
      </c>
      <c r="C1565">
        <v>0</v>
      </c>
      <c r="D1565">
        <f t="shared" si="24"/>
        <v>0</v>
      </c>
      <c r="E1565" t="s">
        <v>1503</v>
      </c>
      <c r="F1565" t="s">
        <v>11074</v>
      </c>
      <c r="G1565" t="s">
        <v>7113</v>
      </c>
      <c r="H1565" t="s">
        <v>7114</v>
      </c>
      <c r="I1565" t="s">
        <v>7115</v>
      </c>
      <c r="K1565" t="s">
        <v>13612</v>
      </c>
      <c r="L1565" t="s">
        <v>7112</v>
      </c>
    </row>
    <row r="1566" spans="1:12">
      <c r="A1566">
        <v>0</v>
      </c>
      <c r="B1566">
        <v>0</v>
      </c>
      <c r="C1566">
        <v>0</v>
      </c>
      <c r="D1566">
        <f t="shared" si="24"/>
        <v>0</v>
      </c>
      <c r="E1566" t="s">
        <v>1504</v>
      </c>
      <c r="F1566" t="s">
        <v>11075</v>
      </c>
      <c r="G1566" t="s">
        <v>7117</v>
      </c>
      <c r="H1566" t="s">
        <v>7118</v>
      </c>
      <c r="I1566" t="s">
        <v>4127</v>
      </c>
      <c r="K1566" t="s">
        <v>13613</v>
      </c>
      <c r="L1566" t="s">
        <v>7116</v>
      </c>
    </row>
    <row r="1567" spans="1:12">
      <c r="A1567">
        <v>0</v>
      </c>
      <c r="B1567">
        <v>0</v>
      </c>
      <c r="C1567">
        <v>0</v>
      </c>
      <c r="D1567">
        <f t="shared" si="24"/>
        <v>0</v>
      </c>
      <c r="E1567" t="s">
        <v>1505</v>
      </c>
      <c r="F1567" t="s">
        <v>11076</v>
      </c>
      <c r="G1567" t="s">
        <v>4272</v>
      </c>
      <c r="H1567" t="s">
        <v>7120</v>
      </c>
      <c r="I1567" t="s">
        <v>3160</v>
      </c>
      <c r="J1567" t="s">
        <v>3312</v>
      </c>
      <c r="K1567" t="s">
        <v>13614</v>
      </c>
      <c r="L1567" t="s">
        <v>7119</v>
      </c>
    </row>
    <row r="1568" spans="1:12">
      <c r="A1568">
        <v>13401000</v>
      </c>
      <c r="B1568">
        <v>15573000</v>
      </c>
      <c r="C1568">
        <v>16851000</v>
      </c>
      <c r="D1568">
        <f t="shared" si="24"/>
        <v>15573000</v>
      </c>
      <c r="E1568" t="s">
        <v>1506</v>
      </c>
      <c r="F1568" t="s">
        <v>11077</v>
      </c>
      <c r="G1568" t="s">
        <v>7122</v>
      </c>
      <c r="H1568" t="s">
        <v>2684</v>
      </c>
      <c r="I1568" t="s">
        <v>6695</v>
      </c>
      <c r="J1568" t="s">
        <v>3855</v>
      </c>
      <c r="K1568" t="s">
        <v>13615</v>
      </c>
      <c r="L1568" t="s">
        <v>7121</v>
      </c>
    </row>
    <row r="1569" spans="1:12">
      <c r="A1569">
        <v>15120000</v>
      </c>
      <c r="B1569">
        <v>0</v>
      </c>
      <c r="C1569">
        <v>14808000</v>
      </c>
      <c r="D1569">
        <f t="shared" si="24"/>
        <v>14808000</v>
      </c>
      <c r="E1569" t="s">
        <v>1507</v>
      </c>
      <c r="F1569" t="s">
        <v>11078</v>
      </c>
      <c r="G1569" t="s">
        <v>7124</v>
      </c>
      <c r="H1569" t="s">
        <v>6274</v>
      </c>
      <c r="I1569" t="s">
        <v>7125</v>
      </c>
      <c r="K1569" t="s">
        <v>13616</v>
      </c>
      <c r="L1569" t="s">
        <v>7123</v>
      </c>
    </row>
    <row r="1570" spans="1:12">
      <c r="A1570">
        <v>0</v>
      </c>
      <c r="B1570">
        <v>0</v>
      </c>
      <c r="C1570">
        <v>0</v>
      </c>
      <c r="D1570">
        <f t="shared" si="24"/>
        <v>0</v>
      </c>
      <c r="E1570" t="s">
        <v>1508</v>
      </c>
      <c r="F1570" t="s">
        <v>11079</v>
      </c>
      <c r="G1570" t="s">
        <v>7127</v>
      </c>
      <c r="H1570" t="s">
        <v>3801</v>
      </c>
      <c r="I1570" t="s">
        <v>3636</v>
      </c>
      <c r="K1570" t="s">
        <v>13617</v>
      </c>
      <c r="L1570" t="s">
        <v>7126</v>
      </c>
    </row>
    <row r="1571" spans="1:12">
      <c r="A1571">
        <v>0</v>
      </c>
      <c r="B1571">
        <v>0</v>
      </c>
      <c r="C1571">
        <v>0</v>
      </c>
      <c r="D1571">
        <f t="shared" si="24"/>
        <v>0</v>
      </c>
      <c r="E1571" t="s">
        <v>1509</v>
      </c>
      <c r="F1571" t="s">
        <v>11080</v>
      </c>
      <c r="G1571" t="s">
        <v>7129</v>
      </c>
      <c r="H1571" t="s">
        <v>7130</v>
      </c>
      <c r="I1571" t="s">
        <v>7131</v>
      </c>
      <c r="K1571" t="s">
        <v>13618</v>
      </c>
      <c r="L1571" t="s">
        <v>7128</v>
      </c>
    </row>
    <row r="1572" spans="1:12">
      <c r="A1572">
        <v>0</v>
      </c>
      <c r="B1572">
        <v>0</v>
      </c>
      <c r="C1572">
        <v>0</v>
      </c>
      <c r="D1572">
        <f t="shared" si="24"/>
        <v>0</v>
      </c>
      <c r="E1572" t="s">
        <v>1510</v>
      </c>
      <c r="F1572" t="s">
        <v>11081</v>
      </c>
      <c r="G1572" t="s">
        <v>7133</v>
      </c>
      <c r="H1572" t="s">
        <v>7134</v>
      </c>
      <c r="I1572" t="s">
        <v>2678</v>
      </c>
      <c r="K1572" t="s">
        <v>13619</v>
      </c>
      <c r="L1572" t="s">
        <v>7132</v>
      </c>
    </row>
    <row r="1573" spans="1:12">
      <c r="A1573">
        <v>0</v>
      </c>
      <c r="B1573">
        <v>0</v>
      </c>
      <c r="C1573">
        <v>0</v>
      </c>
      <c r="D1573">
        <f t="shared" si="24"/>
        <v>0</v>
      </c>
      <c r="E1573" t="s">
        <v>1511</v>
      </c>
      <c r="F1573" t="s">
        <v>11082</v>
      </c>
      <c r="G1573" t="s">
        <v>7136</v>
      </c>
      <c r="H1573" t="s">
        <v>2869</v>
      </c>
      <c r="I1573" t="s">
        <v>2870</v>
      </c>
      <c r="K1573" t="s">
        <v>13620</v>
      </c>
      <c r="L1573" t="s">
        <v>7135</v>
      </c>
    </row>
    <row r="1574" spans="1:12">
      <c r="A1574">
        <v>0</v>
      </c>
      <c r="B1574">
        <v>0</v>
      </c>
      <c r="C1574">
        <v>0</v>
      </c>
      <c r="D1574">
        <f t="shared" si="24"/>
        <v>0</v>
      </c>
      <c r="E1574" t="s">
        <v>1512</v>
      </c>
      <c r="F1574" t="s">
        <v>11083</v>
      </c>
      <c r="G1574" t="s">
        <v>7138</v>
      </c>
      <c r="H1574" t="s">
        <v>3664</v>
      </c>
      <c r="K1574" t="s">
        <v>13621</v>
      </c>
      <c r="L1574" t="s">
        <v>7137</v>
      </c>
    </row>
    <row r="1575" spans="1:12">
      <c r="A1575">
        <v>10620000</v>
      </c>
      <c r="B1575">
        <v>7608500</v>
      </c>
      <c r="C1575">
        <v>7525500</v>
      </c>
      <c r="D1575">
        <f t="shared" si="24"/>
        <v>7608500</v>
      </c>
      <c r="E1575" t="s">
        <v>1513</v>
      </c>
      <c r="F1575" t="s">
        <v>11084</v>
      </c>
      <c r="G1575" t="s">
        <v>4548</v>
      </c>
      <c r="H1575" t="s">
        <v>7140</v>
      </c>
      <c r="I1575" t="s">
        <v>7141</v>
      </c>
      <c r="J1575" t="s">
        <v>7142</v>
      </c>
      <c r="K1575" t="s">
        <v>13622</v>
      </c>
      <c r="L1575" t="s">
        <v>7139</v>
      </c>
    </row>
    <row r="1576" spans="1:12">
      <c r="A1576">
        <v>0</v>
      </c>
      <c r="B1576">
        <v>0</v>
      </c>
      <c r="C1576">
        <v>0</v>
      </c>
      <c r="D1576">
        <f t="shared" si="24"/>
        <v>0</v>
      </c>
      <c r="E1576" t="s">
        <v>1514</v>
      </c>
      <c r="F1576" t="s">
        <v>11085</v>
      </c>
      <c r="G1576" t="s">
        <v>7144</v>
      </c>
      <c r="H1576" t="s">
        <v>7145</v>
      </c>
      <c r="I1576" t="s">
        <v>7146</v>
      </c>
      <c r="K1576" t="s">
        <v>13623</v>
      </c>
      <c r="L1576" t="s">
        <v>7143</v>
      </c>
    </row>
    <row r="1577" spans="1:12">
      <c r="A1577">
        <v>0</v>
      </c>
      <c r="B1577">
        <v>0</v>
      </c>
      <c r="C1577">
        <v>8887400</v>
      </c>
      <c r="D1577">
        <f t="shared" si="24"/>
        <v>0</v>
      </c>
      <c r="E1577" t="s">
        <v>1515</v>
      </c>
      <c r="F1577" t="s">
        <v>11086</v>
      </c>
      <c r="G1577" t="s">
        <v>7148</v>
      </c>
      <c r="H1577" t="s">
        <v>7149</v>
      </c>
      <c r="I1577" t="s">
        <v>7150</v>
      </c>
      <c r="K1577" t="s">
        <v>13624</v>
      </c>
      <c r="L1577" t="s">
        <v>7147</v>
      </c>
    </row>
    <row r="1578" spans="1:12">
      <c r="A1578">
        <v>0</v>
      </c>
      <c r="B1578">
        <v>0</v>
      </c>
      <c r="C1578">
        <v>18043000</v>
      </c>
      <c r="D1578">
        <f t="shared" si="24"/>
        <v>0</v>
      </c>
      <c r="E1578" t="s">
        <v>1516</v>
      </c>
      <c r="F1578" t="s">
        <v>11087</v>
      </c>
      <c r="G1578" t="s">
        <v>7152</v>
      </c>
      <c r="H1578" t="s">
        <v>7153</v>
      </c>
      <c r="I1578" t="s">
        <v>7154</v>
      </c>
      <c r="K1578" t="s">
        <v>13625</v>
      </c>
      <c r="L1578" t="s">
        <v>7151</v>
      </c>
    </row>
    <row r="1579" spans="1:12">
      <c r="A1579">
        <v>0</v>
      </c>
      <c r="B1579">
        <v>0</v>
      </c>
      <c r="C1579">
        <v>0</v>
      </c>
      <c r="D1579">
        <f t="shared" si="24"/>
        <v>0</v>
      </c>
      <c r="E1579" t="s">
        <v>1517</v>
      </c>
      <c r="F1579" t="s">
        <v>11088</v>
      </c>
      <c r="G1579" t="s">
        <v>7156</v>
      </c>
      <c r="H1579" t="s">
        <v>2538</v>
      </c>
      <c r="I1579" t="s">
        <v>7157</v>
      </c>
      <c r="K1579" t="s">
        <v>13626</v>
      </c>
      <c r="L1579" t="s">
        <v>7155</v>
      </c>
    </row>
    <row r="1580" spans="1:12">
      <c r="A1580">
        <v>0</v>
      </c>
      <c r="B1580">
        <v>0</v>
      </c>
      <c r="C1580">
        <v>0</v>
      </c>
      <c r="D1580">
        <f t="shared" si="24"/>
        <v>0</v>
      </c>
      <c r="E1580" t="s">
        <v>1518</v>
      </c>
      <c r="F1580" t="s">
        <v>11089</v>
      </c>
      <c r="G1580" t="s">
        <v>7159</v>
      </c>
      <c r="H1580" t="s">
        <v>7160</v>
      </c>
      <c r="I1580" t="s">
        <v>2743</v>
      </c>
      <c r="J1580" t="s">
        <v>2793</v>
      </c>
      <c r="K1580" t="s">
        <v>13627</v>
      </c>
      <c r="L1580" t="s">
        <v>7158</v>
      </c>
    </row>
    <row r="1581" spans="1:12">
      <c r="A1581">
        <v>8023200</v>
      </c>
      <c r="B1581">
        <v>19562000</v>
      </c>
      <c r="C1581">
        <v>27693000</v>
      </c>
      <c r="D1581">
        <f t="shared" si="24"/>
        <v>19562000</v>
      </c>
      <c r="E1581" t="s">
        <v>1519</v>
      </c>
      <c r="F1581" t="s">
        <v>11090</v>
      </c>
      <c r="G1581" t="s">
        <v>4283</v>
      </c>
      <c r="H1581" t="s">
        <v>4284</v>
      </c>
      <c r="I1581" t="s">
        <v>3380</v>
      </c>
      <c r="K1581" t="s">
        <v>13628</v>
      </c>
      <c r="L1581" t="s">
        <v>7161</v>
      </c>
    </row>
    <row r="1582" spans="1:12">
      <c r="A1582">
        <v>0</v>
      </c>
      <c r="B1582">
        <v>0</v>
      </c>
      <c r="C1582">
        <v>0</v>
      </c>
      <c r="D1582">
        <f t="shared" si="24"/>
        <v>0</v>
      </c>
      <c r="E1582" t="s">
        <v>1520</v>
      </c>
      <c r="F1582" t="s">
        <v>11091</v>
      </c>
      <c r="G1582" t="s">
        <v>7073</v>
      </c>
      <c r="H1582" t="s">
        <v>2550</v>
      </c>
      <c r="I1582" t="s">
        <v>2743</v>
      </c>
      <c r="J1582" t="s">
        <v>7074</v>
      </c>
      <c r="K1582" t="s">
        <v>13594</v>
      </c>
      <c r="L1582" t="s">
        <v>7162</v>
      </c>
    </row>
    <row r="1583" spans="1:12">
      <c r="A1583">
        <v>0</v>
      </c>
      <c r="B1583">
        <v>5697400</v>
      </c>
      <c r="C1583">
        <v>7993900</v>
      </c>
      <c r="D1583">
        <f t="shared" si="24"/>
        <v>5697400</v>
      </c>
      <c r="E1583" t="s">
        <v>1521</v>
      </c>
      <c r="F1583" t="s">
        <v>11092</v>
      </c>
      <c r="G1583" t="s">
        <v>7164</v>
      </c>
      <c r="H1583" t="s">
        <v>7165</v>
      </c>
      <c r="I1583" t="s">
        <v>7166</v>
      </c>
      <c r="K1583" t="s">
        <v>13629</v>
      </c>
      <c r="L1583" t="s">
        <v>7163</v>
      </c>
    </row>
    <row r="1584" spans="1:12">
      <c r="A1584">
        <v>0</v>
      </c>
      <c r="B1584">
        <v>0</v>
      </c>
      <c r="C1584">
        <v>0</v>
      </c>
      <c r="D1584">
        <f t="shared" si="24"/>
        <v>0</v>
      </c>
      <c r="E1584" t="s">
        <v>1522</v>
      </c>
      <c r="F1584" t="s">
        <v>11093</v>
      </c>
      <c r="G1584" t="s">
        <v>5686</v>
      </c>
      <c r="H1584" t="s">
        <v>2684</v>
      </c>
      <c r="I1584" t="s">
        <v>3147</v>
      </c>
      <c r="J1584" t="s">
        <v>7168</v>
      </c>
      <c r="K1584" t="s">
        <v>13630</v>
      </c>
      <c r="L1584" t="s">
        <v>7167</v>
      </c>
    </row>
    <row r="1585" spans="1:12">
      <c r="A1585">
        <v>0</v>
      </c>
      <c r="B1585">
        <v>0</v>
      </c>
      <c r="C1585">
        <v>0</v>
      </c>
      <c r="D1585">
        <f t="shared" si="24"/>
        <v>0</v>
      </c>
      <c r="E1585" t="s">
        <v>1523</v>
      </c>
      <c r="F1585" t="s">
        <v>11094</v>
      </c>
      <c r="G1585" t="s">
        <v>7170</v>
      </c>
      <c r="H1585" t="s">
        <v>2611</v>
      </c>
      <c r="I1585" t="s">
        <v>2539</v>
      </c>
      <c r="J1585" t="s">
        <v>7171</v>
      </c>
      <c r="K1585" t="s">
        <v>13631</v>
      </c>
      <c r="L1585" t="s">
        <v>7169</v>
      </c>
    </row>
    <row r="1586" spans="1:12">
      <c r="A1586">
        <v>0</v>
      </c>
      <c r="B1586">
        <v>24091000</v>
      </c>
      <c r="C1586">
        <v>23256000</v>
      </c>
      <c r="D1586">
        <f t="shared" si="24"/>
        <v>23256000</v>
      </c>
      <c r="E1586" t="s">
        <v>1524</v>
      </c>
      <c r="F1586" t="s">
        <v>11095</v>
      </c>
      <c r="G1586" t="s">
        <v>7173</v>
      </c>
      <c r="H1586" t="s">
        <v>7174</v>
      </c>
      <c r="I1586" t="s">
        <v>7175</v>
      </c>
      <c r="K1586" t="s">
        <v>13632</v>
      </c>
      <c r="L1586" t="s">
        <v>7172</v>
      </c>
    </row>
    <row r="1587" spans="1:12">
      <c r="A1587">
        <v>0</v>
      </c>
      <c r="B1587">
        <v>0</v>
      </c>
      <c r="C1587">
        <v>0</v>
      </c>
      <c r="D1587">
        <f t="shared" si="24"/>
        <v>0</v>
      </c>
      <c r="E1587" t="s">
        <v>1525</v>
      </c>
      <c r="F1587" t="s">
        <v>1525</v>
      </c>
      <c r="L1587" t="s">
        <v>7176</v>
      </c>
    </row>
    <row r="1588" spans="1:12">
      <c r="A1588">
        <v>0</v>
      </c>
      <c r="B1588">
        <v>0</v>
      </c>
      <c r="C1588">
        <v>0</v>
      </c>
      <c r="D1588">
        <f t="shared" si="24"/>
        <v>0</v>
      </c>
      <c r="E1588" t="s">
        <v>1526</v>
      </c>
      <c r="F1588" t="s">
        <v>11096</v>
      </c>
      <c r="G1588" t="s">
        <v>7178</v>
      </c>
      <c r="H1588" t="s">
        <v>7179</v>
      </c>
      <c r="I1588" t="s">
        <v>13633</v>
      </c>
      <c r="K1588" t="s">
        <v>13634</v>
      </c>
      <c r="L1588" t="s">
        <v>7177</v>
      </c>
    </row>
    <row r="1589" spans="1:12">
      <c r="A1589">
        <v>0</v>
      </c>
      <c r="B1589">
        <v>0</v>
      </c>
      <c r="C1589">
        <v>0</v>
      </c>
      <c r="D1589">
        <f t="shared" si="24"/>
        <v>0</v>
      </c>
      <c r="E1589" t="s">
        <v>1527</v>
      </c>
      <c r="F1589" t="s">
        <v>11097</v>
      </c>
      <c r="G1589" t="s">
        <v>7180</v>
      </c>
      <c r="H1589" t="s">
        <v>7057</v>
      </c>
      <c r="I1589" t="s">
        <v>7181</v>
      </c>
      <c r="K1589" t="s">
        <v>13635</v>
      </c>
      <c r="L1589" t="s">
        <v>13636</v>
      </c>
    </row>
    <row r="1590" spans="1:12">
      <c r="A1590">
        <v>27138000</v>
      </c>
      <c r="B1590">
        <v>33589000</v>
      </c>
      <c r="C1590">
        <v>34158000</v>
      </c>
      <c r="D1590">
        <f t="shared" si="24"/>
        <v>33589000</v>
      </c>
      <c r="E1590" t="s">
        <v>1528</v>
      </c>
      <c r="F1590" t="s">
        <v>11098</v>
      </c>
      <c r="G1590" t="s">
        <v>7183</v>
      </c>
      <c r="H1590" t="s">
        <v>7184</v>
      </c>
      <c r="I1590" t="s">
        <v>7185</v>
      </c>
      <c r="J1590" t="s">
        <v>7186</v>
      </c>
      <c r="K1590" t="s">
        <v>13637</v>
      </c>
      <c r="L1590" t="s">
        <v>7182</v>
      </c>
    </row>
    <row r="1591" spans="1:12">
      <c r="A1591">
        <v>0</v>
      </c>
      <c r="B1591">
        <v>0</v>
      </c>
      <c r="C1591">
        <v>0</v>
      </c>
      <c r="D1591">
        <f t="shared" si="24"/>
        <v>0</v>
      </c>
      <c r="E1591" t="s">
        <v>1529</v>
      </c>
      <c r="F1591" t="s">
        <v>11099</v>
      </c>
      <c r="L1591" t="s">
        <v>7187</v>
      </c>
    </row>
    <row r="1592" spans="1:12">
      <c r="A1592">
        <v>0</v>
      </c>
      <c r="B1592">
        <v>0</v>
      </c>
      <c r="C1592">
        <v>0</v>
      </c>
      <c r="D1592">
        <f t="shared" si="24"/>
        <v>0</v>
      </c>
      <c r="E1592" t="s">
        <v>1530</v>
      </c>
      <c r="F1592" t="s">
        <v>11100</v>
      </c>
      <c r="G1592" t="s">
        <v>7189</v>
      </c>
      <c r="H1592" t="s">
        <v>7190</v>
      </c>
      <c r="I1592" t="s">
        <v>7191</v>
      </c>
      <c r="K1592" t="s">
        <v>13638</v>
      </c>
      <c r="L1592" t="s">
        <v>7188</v>
      </c>
    </row>
    <row r="1593" spans="1:12">
      <c r="A1593">
        <v>0</v>
      </c>
      <c r="B1593">
        <v>18599000</v>
      </c>
      <c r="C1593">
        <v>11891000</v>
      </c>
      <c r="D1593">
        <f t="shared" si="24"/>
        <v>11891000</v>
      </c>
      <c r="E1593" t="s">
        <v>1531</v>
      </c>
      <c r="F1593" t="s">
        <v>11101</v>
      </c>
      <c r="G1593" t="s">
        <v>7193</v>
      </c>
      <c r="H1593" t="s">
        <v>7194</v>
      </c>
      <c r="K1593" t="s">
        <v>13639</v>
      </c>
      <c r="L1593" t="s">
        <v>7192</v>
      </c>
    </row>
    <row r="1594" spans="1:12">
      <c r="A1594">
        <v>117360000</v>
      </c>
      <c r="B1594">
        <v>152840000</v>
      </c>
      <c r="C1594">
        <v>136420000</v>
      </c>
      <c r="D1594">
        <f t="shared" si="24"/>
        <v>136420000</v>
      </c>
      <c r="E1594" t="s">
        <v>2463</v>
      </c>
      <c r="F1594" t="s">
        <v>11102</v>
      </c>
      <c r="G1594" t="s">
        <v>7195</v>
      </c>
      <c r="H1594" t="s">
        <v>7196</v>
      </c>
      <c r="I1594" t="s">
        <v>13640</v>
      </c>
      <c r="K1594" t="s">
        <v>13641</v>
      </c>
      <c r="L1594" t="s">
        <v>13642</v>
      </c>
    </row>
    <row r="1595" spans="1:12">
      <c r="A1595">
        <v>0</v>
      </c>
      <c r="B1595">
        <v>0</v>
      </c>
      <c r="C1595">
        <v>0</v>
      </c>
      <c r="D1595">
        <f t="shared" si="24"/>
        <v>0</v>
      </c>
      <c r="E1595" t="s">
        <v>1532</v>
      </c>
      <c r="F1595" t="s">
        <v>11103</v>
      </c>
      <c r="G1595" t="s">
        <v>6745</v>
      </c>
      <c r="H1595" t="s">
        <v>7198</v>
      </c>
      <c r="I1595" t="s">
        <v>7199</v>
      </c>
      <c r="K1595" t="s">
        <v>13643</v>
      </c>
      <c r="L1595" t="s">
        <v>7197</v>
      </c>
    </row>
    <row r="1596" spans="1:12">
      <c r="A1596">
        <v>0</v>
      </c>
      <c r="B1596">
        <v>0</v>
      </c>
      <c r="C1596">
        <v>0</v>
      </c>
      <c r="D1596">
        <f t="shared" si="24"/>
        <v>0</v>
      </c>
      <c r="E1596" t="s">
        <v>1533</v>
      </c>
      <c r="F1596" t="s">
        <v>11104</v>
      </c>
      <c r="G1596" t="s">
        <v>7201</v>
      </c>
      <c r="H1596" t="s">
        <v>2611</v>
      </c>
      <c r="I1596" t="s">
        <v>2539</v>
      </c>
      <c r="J1596" t="s">
        <v>7202</v>
      </c>
      <c r="K1596" t="s">
        <v>13644</v>
      </c>
      <c r="L1596" t="s">
        <v>7200</v>
      </c>
    </row>
    <row r="1597" spans="1:12">
      <c r="A1597">
        <v>105560000</v>
      </c>
      <c r="B1597">
        <v>121630000</v>
      </c>
      <c r="C1597">
        <v>182640000</v>
      </c>
      <c r="D1597">
        <f t="shared" si="24"/>
        <v>121630000</v>
      </c>
      <c r="E1597" t="s">
        <v>1534</v>
      </c>
      <c r="F1597" t="s">
        <v>11105</v>
      </c>
      <c r="G1597" t="s">
        <v>7204</v>
      </c>
      <c r="H1597" t="s">
        <v>13645</v>
      </c>
      <c r="I1597" t="s">
        <v>7205</v>
      </c>
      <c r="K1597" t="s">
        <v>13646</v>
      </c>
      <c r="L1597" t="s">
        <v>7203</v>
      </c>
    </row>
    <row r="1598" spans="1:12">
      <c r="A1598">
        <v>0</v>
      </c>
      <c r="B1598">
        <v>0</v>
      </c>
      <c r="C1598">
        <v>0</v>
      </c>
      <c r="D1598">
        <f t="shared" si="24"/>
        <v>0</v>
      </c>
      <c r="E1598" t="s">
        <v>1535</v>
      </c>
      <c r="F1598" t="s">
        <v>1535</v>
      </c>
      <c r="H1598" t="s">
        <v>2611</v>
      </c>
      <c r="I1598" t="s">
        <v>2539</v>
      </c>
      <c r="K1598" t="s">
        <v>2611</v>
      </c>
      <c r="L1598" t="s">
        <v>7206</v>
      </c>
    </row>
    <row r="1599" spans="1:12">
      <c r="A1599">
        <v>96435000</v>
      </c>
      <c r="B1599">
        <v>94955000</v>
      </c>
      <c r="C1599">
        <v>112830000</v>
      </c>
      <c r="D1599">
        <f t="shared" si="24"/>
        <v>96435000</v>
      </c>
      <c r="E1599" t="s">
        <v>1536</v>
      </c>
      <c r="F1599" t="s">
        <v>11106</v>
      </c>
      <c r="G1599" t="s">
        <v>4337</v>
      </c>
      <c r="H1599" t="s">
        <v>3752</v>
      </c>
      <c r="J1599" t="s">
        <v>7208</v>
      </c>
      <c r="K1599" t="s">
        <v>13647</v>
      </c>
      <c r="L1599" t="s">
        <v>7207</v>
      </c>
    </row>
    <row r="1600" spans="1:12">
      <c r="A1600">
        <v>25110000</v>
      </c>
      <c r="B1600">
        <v>40990000</v>
      </c>
      <c r="C1600">
        <v>29340000</v>
      </c>
      <c r="D1600">
        <f t="shared" si="24"/>
        <v>29340000</v>
      </c>
      <c r="E1600" t="s">
        <v>1537</v>
      </c>
      <c r="F1600" t="s">
        <v>11107</v>
      </c>
      <c r="G1600" t="s">
        <v>7210</v>
      </c>
      <c r="H1600" t="s">
        <v>7211</v>
      </c>
      <c r="I1600" t="s">
        <v>4751</v>
      </c>
      <c r="K1600" t="s">
        <v>13648</v>
      </c>
      <c r="L1600" t="s">
        <v>7209</v>
      </c>
    </row>
    <row r="1601" spans="1:12">
      <c r="A1601">
        <v>0</v>
      </c>
      <c r="B1601">
        <v>0</v>
      </c>
      <c r="C1601">
        <v>0</v>
      </c>
      <c r="D1601">
        <f t="shared" si="24"/>
        <v>0</v>
      </c>
      <c r="E1601" t="s">
        <v>1538</v>
      </c>
      <c r="F1601" t="s">
        <v>11108</v>
      </c>
      <c r="G1601" t="s">
        <v>6372</v>
      </c>
      <c r="H1601" t="s">
        <v>3599</v>
      </c>
      <c r="I1601" t="s">
        <v>2699</v>
      </c>
      <c r="K1601" t="s">
        <v>13649</v>
      </c>
      <c r="L1601" t="s">
        <v>13650</v>
      </c>
    </row>
    <row r="1602" spans="1:12">
      <c r="A1602">
        <v>11559000</v>
      </c>
      <c r="B1602">
        <v>10409000</v>
      </c>
      <c r="C1602">
        <v>10216000</v>
      </c>
      <c r="D1602">
        <f t="shared" si="24"/>
        <v>10409000</v>
      </c>
      <c r="E1602" t="s">
        <v>1539</v>
      </c>
      <c r="F1602" t="s">
        <v>11109</v>
      </c>
      <c r="G1602" t="s">
        <v>7213</v>
      </c>
      <c r="H1602" t="s">
        <v>7214</v>
      </c>
      <c r="I1602" t="s">
        <v>7215</v>
      </c>
      <c r="K1602" t="s">
        <v>13651</v>
      </c>
      <c r="L1602" t="s">
        <v>7212</v>
      </c>
    </row>
    <row r="1603" spans="1:12">
      <c r="A1603">
        <v>0</v>
      </c>
      <c r="B1603">
        <v>0</v>
      </c>
      <c r="C1603">
        <v>0</v>
      </c>
      <c r="D1603">
        <f t="shared" ref="D1603:D1666" si="25">MEDIAN(A1603:C1603)</f>
        <v>0</v>
      </c>
      <c r="E1603" t="s">
        <v>1540</v>
      </c>
      <c r="F1603" t="s">
        <v>11110</v>
      </c>
      <c r="G1603" t="s">
        <v>7217</v>
      </c>
      <c r="H1603" t="s">
        <v>2631</v>
      </c>
      <c r="I1603" t="s">
        <v>7218</v>
      </c>
      <c r="K1603" t="s">
        <v>13652</v>
      </c>
      <c r="L1603" t="s">
        <v>7216</v>
      </c>
    </row>
    <row r="1604" spans="1:12">
      <c r="A1604">
        <v>0</v>
      </c>
      <c r="B1604">
        <v>0</v>
      </c>
      <c r="C1604">
        <v>0</v>
      </c>
      <c r="D1604">
        <f t="shared" si="25"/>
        <v>0</v>
      </c>
      <c r="E1604" t="s">
        <v>1541</v>
      </c>
      <c r="F1604" t="s">
        <v>11111</v>
      </c>
      <c r="G1604" t="s">
        <v>7220</v>
      </c>
      <c r="H1604" t="s">
        <v>7221</v>
      </c>
      <c r="I1604" t="s">
        <v>7222</v>
      </c>
      <c r="K1604" t="s">
        <v>13653</v>
      </c>
      <c r="L1604" t="s">
        <v>7219</v>
      </c>
    </row>
    <row r="1605" spans="1:12">
      <c r="A1605">
        <v>0</v>
      </c>
      <c r="B1605">
        <v>0</v>
      </c>
      <c r="C1605">
        <v>0</v>
      </c>
      <c r="D1605">
        <f t="shared" si="25"/>
        <v>0</v>
      </c>
      <c r="E1605" t="s">
        <v>1542</v>
      </c>
      <c r="F1605" t="s">
        <v>11112</v>
      </c>
      <c r="G1605" t="s">
        <v>3833</v>
      </c>
      <c r="H1605" t="s">
        <v>6034</v>
      </c>
      <c r="K1605" t="s">
        <v>13654</v>
      </c>
      <c r="L1605" t="s">
        <v>7223</v>
      </c>
    </row>
    <row r="1606" spans="1:12">
      <c r="A1606">
        <v>119400000</v>
      </c>
      <c r="B1606">
        <v>132960000</v>
      </c>
      <c r="C1606">
        <v>137510000</v>
      </c>
      <c r="D1606">
        <f t="shared" si="25"/>
        <v>132960000</v>
      </c>
      <c r="E1606" t="s">
        <v>1543</v>
      </c>
      <c r="F1606" t="s">
        <v>11113</v>
      </c>
      <c r="G1606" t="s">
        <v>7225</v>
      </c>
      <c r="H1606" t="s">
        <v>7226</v>
      </c>
      <c r="I1606" t="s">
        <v>7227</v>
      </c>
      <c r="K1606" t="s">
        <v>13655</v>
      </c>
      <c r="L1606" t="s">
        <v>7224</v>
      </c>
    </row>
    <row r="1607" spans="1:12">
      <c r="A1607">
        <v>0</v>
      </c>
      <c r="B1607">
        <v>0</v>
      </c>
      <c r="C1607">
        <v>0</v>
      </c>
      <c r="D1607">
        <f t="shared" si="25"/>
        <v>0</v>
      </c>
      <c r="E1607" t="s">
        <v>1544</v>
      </c>
      <c r="F1607" t="s">
        <v>11114</v>
      </c>
      <c r="G1607" t="s">
        <v>6841</v>
      </c>
      <c r="H1607" t="s">
        <v>2611</v>
      </c>
      <c r="I1607" t="s">
        <v>2539</v>
      </c>
      <c r="K1607" t="s">
        <v>13656</v>
      </c>
      <c r="L1607" t="s">
        <v>7228</v>
      </c>
    </row>
    <row r="1608" spans="1:12">
      <c r="A1608">
        <v>0</v>
      </c>
      <c r="B1608">
        <v>0</v>
      </c>
      <c r="C1608">
        <v>0</v>
      </c>
      <c r="D1608">
        <f t="shared" si="25"/>
        <v>0</v>
      </c>
      <c r="E1608" t="s">
        <v>1545</v>
      </c>
      <c r="F1608" t="s">
        <v>11115</v>
      </c>
      <c r="G1608" t="s">
        <v>7230</v>
      </c>
      <c r="H1608" t="s">
        <v>7231</v>
      </c>
      <c r="I1608" t="s">
        <v>7232</v>
      </c>
      <c r="J1608" t="s">
        <v>7233</v>
      </c>
      <c r="K1608" t="s">
        <v>13657</v>
      </c>
      <c r="L1608" t="s">
        <v>7229</v>
      </c>
    </row>
    <row r="1609" spans="1:12">
      <c r="A1609">
        <v>9896600</v>
      </c>
      <c r="B1609">
        <v>10103000</v>
      </c>
      <c r="C1609">
        <v>13690000</v>
      </c>
      <c r="D1609">
        <f t="shared" si="25"/>
        <v>10103000</v>
      </c>
      <c r="E1609" t="s">
        <v>1546</v>
      </c>
      <c r="F1609" t="s">
        <v>11116</v>
      </c>
      <c r="G1609" t="s">
        <v>7235</v>
      </c>
      <c r="H1609" t="s">
        <v>2631</v>
      </c>
      <c r="I1609" t="s">
        <v>7236</v>
      </c>
      <c r="K1609" t="s">
        <v>13658</v>
      </c>
      <c r="L1609" t="s">
        <v>7234</v>
      </c>
    </row>
    <row r="1610" spans="1:12">
      <c r="A1610">
        <v>0</v>
      </c>
      <c r="B1610">
        <v>0</v>
      </c>
      <c r="C1610">
        <v>0</v>
      </c>
      <c r="D1610">
        <f t="shared" si="25"/>
        <v>0</v>
      </c>
      <c r="E1610" t="s">
        <v>1547</v>
      </c>
      <c r="F1610" t="s">
        <v>11117</v>
      </c>
      <c r="G1610" t="s">
        <v>7238</v>
      </c>
      <c r="H1610" t="s">
        <v>7239</v>
      </c>
      <c r="I1610" t="s">
        <v>7240</v>
      </c>
      <c r="K1610" t="s">
        <v>13659</v>
      </c>
      <c r="L1610" t="s">
        <v>7237</v>
      </c>
    </row>
    <row r="1611" spans="1:12">
      <c r="A1611">
        <v>0</v>
      </c>
      <c r="B1611">
        <v>0</v>
      </c>
      <c r="C1611">
        <v>0</v>
      </c>
      <c r="D1611">
        <f t="shared" si="25"/>
        <v>0</v>
      </c>
      <c r="E1611" t="s">
        <v>1548</v>
      </c>
      <c r="F1611" t="s">
        <v>11118</v>
      </c>
      <c r="G1611" t="s">
        <v>7242</v>
      </c>
      <c r="H1611" t="s">
        <v>7243</v>
      </c>
      <c r="I1611" t="s">
        <v>3190</v>
      </c>
      <c r="K1611" t="s">
        <v>13660</v>
      </c>
      <c r="L1611" t="s">
        <v>7241</v>
      </c>
    </row>
    <row r="1612" spans="1:12">
      <c r="A1612">
        <v>10150000</v>
      </c>
      <c r="B1612">
        <v>10362000</v>
      </c>
      <c r="C1612">
        <v>7911900</v>
      </c>
      <c r="D1612">
        <f t="shared" si="25"/>
        <v>10150000</v>
      </c>
      <c r="E1612" t="s">
        <v>1549</v>
      </c>
      <c r="F1612" t="s">
        <v>11119</v>
      </c>
      <c r="G1612" t="s">
        <v>13661</v>
      </c>
      <c r="H1612" t="s">
        <v>7245</v>
      </c>
      <c r="I1612" t="s">
        <v>7246</v>
      </c>
      <c r="K1612" t="s">
        <v>13662</v>
      </c>
      <c r="L1612" t="s">
        <v>7244</v>
      </c>
    </row>
    <row r="1613" spans="1:12">
      <c r="A1613">
        <v>0</v>
      </c>
      <c r="B1613">
        <v>0</v>
      </c>
      <c r="C1613">
        <v>9107300</v>
      </c>
      <c r="D1613">
        <f t="shared" si="25"/>
        <v>0</v>
      </c>
      <c r="E1613" t="s">
        <v>1550</v>
      </c>
      <c r="F1613" t="s">
        <v>11120</v>
      </c>
      <c r="G1613" t="s">
        <v>7248</v>
      </c>
      <c r="H1613" t="s">
        <v>7249</v>
      </c>
      <c r="I1613" t="s">
        <v>7250</v>
      </c>
      <c r="K1613" t="s">
        <v>13663</v>
      </c>
      <c r="L1613" t="s">
        <v>7247</v>
      </c>
    </row>
    <row r="1614" spans="1:12">
      <c r="A1614">
        <v>0</v>
      </c>
      <c r="B1614">
        <v>0</v>
      </c>
      <c r="C1614">
        <v>0</v>
      </c>
      <c r="D1614">
        <f t="shared" si="25"/>
        <v>0</v>
      </c>
      <c r="E1614" t="s">
        <v>1551</v>
      </c>
      <c r="F1614" t="s">
        <v>11121</v>
      </c>
      <c r="G1614" t="s">
        <v>7252</v>
      </c>
      <c r="H1614" t="s">
        <v>6356</v>
      </c>
      <c r="I1614" t="s">
        <v>7253</v>
      </c>
      <c r="K1614" t="s">
        <v>13664</v>
      </c>
      <c r="L1614" t="s">
        <v>7251</v>
      </c>
    </row>
    <row r="1615" spans="1:12">
      <c r="A1615">
        <v>0</v>
      </c>
      <c r="B1615">
        <v>0</v>
      </c>
      <c r="C1615">
        <v>0</v>
      </c>
      <c r="D1615">
        <f t="shared" si="25"/>
        <v>0</v>
      </c>
      <c r="E1615" t="s">
        <v>1552</v>
      </c>
      <c r="F1615" t="s">
        <v>11122</v>
      </c>
      <c r="G1615" t="s">
        <v>7255</v>
      </c>
      <c r="H1615" t="s">
        <v>2611</v>
      </c>
      <c r="I1615" t="s">
        <v>2539</v>
      </c>
      <c r="K1615" t="s">
        <v>13665</v>
      </c>
      <c r="L1615" t="s">
        <v>7254</v>
      </c>
    </row>
    <row r="1616" spans="1:12">
      <c r="A1616">
        <v>0</v>
      </c>
      <c r="B1616">
        <v>0</v>
      </c>
      <c r="C1616">
        <v>0</v>
      </c>
      <c r="D1616">
        <f t="shared" si="25"/>
        <v>0</v>
      </c>
      <c r="E1616" t="s">
        <v>1553</v>
      </c>
      <c r="F1616" t="s">
        <v>11123</v>
      </c>
      <c r="G1616" t="s">
        <v>7257</v>
      </c>
      <c r="H1616" t="s">
        <v>7258</v>
      </c>
      <c r="I1616" t="s">
        <v>4564</v>
      </c>
      <c r="K1616" t="s">
        <v>13666</v>
      </c>
      <c r="L1616" t="s">
        <v>7256</v>
      </c>
    </row>
    <row r="1617" spans="1:12">
      <c r="A1617">
        <v>0</v>
      </c>
      <c r="B1617">
        <v>0</v>
      </c>
      <c r="C1617">
        <v>0</v>
      </c>
      <c r="D1617">
        <f t="shared" si="25"/>
        <v>0</v>
      </c>
      <c r="E1617" t="s">
        <v>1554</v>
      </c>
      <c r="F1617" t="s">
        <v>11124</v>
      </c>
      <c r="G1617" t="s">
        <v>7260</v>
      </c>
      <c r="H1617" t="s">
        <v>6356</v>
      </c>
      <c r="I1617" t="s">
        <v>7261</v>
      </c>
      <c r="K1617" t="s">
        <v>13667</v>
      </c>
      <c r="L1617" t="s">
        <v>7259</v>
      </c>
    </row>
    <row r="1618" spans="1:12">
      <c r="A1618">
        <v>21343000</v>
      </c>
      <c r="B1618">
        <v>16999000</v>
      </c>
      <c r="C1618">
        <v>16160000</v>
      </c>
      <c r="D1618">
        <f t="shared" si="25"/>
        <v>16999000</v>
      </c>
      <c r="E1618" t="s">
        <v>1555</v>
      </c>
      <c r="F1618" t="s">
        <v>11125</v>
      </c>
      <c r="G1618" t="s">
        <v>7263</v>
      </c>
      <c r="H1618" t="s">
        <v>7264</v>
      </c>
      <c r="I1618" t="s">
        <v>7265</v>
      </c>
      <c r="K1618" t="s">
        <v>13668</v>
      </c>
      <c r="L1618" t="s">
        <v>7262</v>
      </c>
    </row>
    <row r="1619" spans="1:12">
      <c r="A1619">
        <v>0</v>
      </c>
      <c r="B1619">
        <v>0</v>
      </c>
      <c r="C1619">
        <v>0</v>
      </c>
      <c r="D1619">
        <f t="shared" si="25"/>
        <v>0</v>
      </c>
      <c r="E1619" t="s">
        <v>1556</v>
      </c>
      <c r="F1619" t="s">
        <v>11126</v>
      </c>
      <c r="G1619" t="s">
        <v>3790</v>
      </c>
      <c r="H1619" t="s">
        <v>3315</v>
      </c>
      <c r="I1619" t="s">
        <v>7267</v>
      </c>
      <c r="K1619" t="s">
        <v>13669</v>
      </c>
      <c r="L1619" t="s">
        <v>7266</v>
      </c>
    </row>
    <row r="1620" spans="1:12">
      <c r="A1620">
        <v>2820900</v>
      </c>
      <c r="B1620">
        <v>14108000</v>
      </c>
      <c r="C1620">
        <v>13040000</v>
      </c>
      <c r="D1620">
        <f t="shared" si="25"/>
        <v>13040000</v>
      </c>
      <c r="E1620" t="s">
        <v>1557</v>
      </c>
      <c r="F1620" t="s">
        <v>11127</v>
      </c>
      <c r="G1620" t="s">
        <v>4283</v>
      </c>
      <c r="H1620" t="s">
        <v>4284</v>
      </c>
      <c r="I1620" t="s">
        <v>3380</v>
      </c>
      <c r="K1620" t="s">
        <v>13670</v>
      </c>
      <c r="L1620" t="s">
        <v>7268</v>
      </c>
    </row>
    <row r="1621" spans="1:12">
      <c r="A1621">
        <v>0</v>
      </c>
      <c r="B1621">
        <v>0</v>
      </c>
      <c r="C1621">
        <v>0</v>
      </c>
      <c r="D1621">
        <f t="shared" si="25"/>
        <v>0</v>
      </c>
      <c r="E1621" t="s">
        <v>1558</v>
      </c>
      <c r="F1621" t="s">
        <v>11128</v>
      </c>
      <c r="G1621" t="s">
        <v>7270</v>
      </c>
      <c r="H1621" t="s">
        <v>7271</v>
      </c>
      <c r="I1621" t="s">
        <v>6059</v>
      </c>
      <c r="K1621" t="s">
        <v>13671</v>
      </c>
      <c r="L1621" t="s">
        <v>7269</v>
      </c>
    </row>
    <row r="1622" spans="1:12">
      <c r="A1622">
        <v>0</v>
      </c>
      <c r="B1622">
        <v>0</v>
      </c>
      <c r="C1622">
        <v>0</v>
      </c>
      <c r="D1622">
        <f t="shared" si="25"/>
        <v>0</v>
      </c>
      <c r="E1622" t="s">
        <v>1559</v>
      </c>
      <c r="F1622" t="s">
        <v>11129</v>
      </c>
      <c r="G1622" t="s">
        <v>7273</v>
      </c>
      <c r="H1622" t="s">
        <v>7274</v>
      </c>
      <c r="I1622" t="s">
        <v>7275</v>
      </c>
      <c r="K1622" t="s">
        <v>13672</v>
      </c>
      <c r="L1622" t="s">
        <v>7272</v>
      </c>
    </row>
    <row r="1623" spans="1:12">
      <c r="A1623">
        <v>0</v>
      </c>
      <c r="B1623">
        <v>0</v>
      </c>
      <c r="C1623">
        <v>0</v>
      </c>
      <c r="D1623">
        <f t="shared" si="25"/>
        <v>0</v>
      </c>
      <c r="E1623" t="s">
        <v>1560</v>
      </c>
      <c r="F1623" t="s">
        <v>11130</v>
      </c>
      <c r="G1623" t="s">
        <v>7277</v>
      </c>
      <c r="H1623" t="s">
        <v>2497</v>
      </c>
      <c r="I1623" t="s">
        <v>2498</v>
      </c>
      <c r="J1623" t="s">
        <v>7278</v>
      </c>
      <c r="K1623" t="s">
        <v>13673</v>
      </c>
      <c r="L1623" t="s">
        <v>7276</v>
      </c>
    </row>
    <row r="1624" spans="1:12">
      <c r="A1624">
        <v>0</v>
      </c>
      <c r="B1624">
        <v>0</v>
      </c>
      <c r="C1624">
        <v>4845900</v>
      </c>
      <c r="D1624">
        <f t="shared" si="25"/>
        <v>0</v>
      </c>
      <c r="E1624" t="s">
        <v>1561</v>
      </c>
      <c r="F1624" t="s">
        <v>11131</v>
      </c>
      <c r="G1624" t="s">
        <v>7280</v>
      </c>
      <c r="H1624" t="s">
        <v>7281</v>
      </c>
      <c r="I1624" t="s">
        <v>7282</v>
      </c>
      <c r="K1624" t="s">
        <v>13674</v>
      </c>
      <c r="L1624" t="s">
        <v>7279</v>
      </c>
    </row>
    <row r="1625" spans="1:12">
      <c r="A1625">
        <v>0</v>
      </c>
      <c r="B1625">
        <v>0</v>
      </c>
      <c r="C1625">
        <v>6981900</v>
      </c>
      <c r="D1625">
        <f t="shared" si="25"/>
        <v>0</v>
      </c>
      <c r="E1625" t="s">
        <v>1562</v>
      </c>
      <c r="F1625" t="s">
        <v>11132</v>
      </c>
      <c r="G1625" t="s">
        <v>7284</v>
      </c>
      <c r="H1625" t="s">
        <v>7285</v>
      </c>
      <c r="I1625" t="s">
        <v>2729</v>
      </c>
      <c r="K1625" t="s">
        <v>13675</v>
      </c>
      <c r="L1625" t="s">
        <v>7283</v>
      </c>
    </row>
    <row r="1626" spans="1:12">
      <c r="A1626">
        <v>0</v>
      </c>
      <c r="B1626">
        <v>0</v>
      </c>
      <c r="C1626">
        <v>0</v>
      </c>
      <c r="D1626">
        <f t="shared" si="25"/>
        <v>0</v>
      </c>
      <c r="E1626" t="s">
        <v>1563</v>
      </c>
      <c r="F1626" t="s">
        <v>11133</v>
      </c>
      <c r="G1626" t="s">
        <v>7287</v>
      </c>
      <c r="K1626" t="s">
        <v>13676</v>
      </c>
      <c r="L1626" t="s">
        <v>7286</v>
      </c>
    </row>
    <row r="1627" spans="1:12">
      <c r="A1627">
        <v>65671000</v>
      </c>
      <c r="B1627">
        <v>133310000</v>
      </c>
      <c r="C1627">
        <v>147030000</v>
      </c>
      <c r="D1627">
        <f t="shared" si="25"/>
        <v>133310000</v>
      </c>
      <c r="E1627" t="s">
        <v>1564</v>
      </c>
      <c r="F1627" t="s">
        <v>11134</v>
      </c>
      <c r="G1627" t="s">
        <v>7289</v>
      </c>
      <c r="H1627" t="s">
        <v>7290</v>
      </c>
      <c r="I1627" t="s">
        <v>2539</v>
      </c>
      <c r="J1627" t="s">
        <v>4210</v>
      </c>
      <c r="K1627" t="s">
        <v>13677</v>
      </c>
      <c r="L1627" t="s">
        <v>7288</v>
      </c>
    </row>
    <row r="1628" spans="1:12">
      <c r="A1628">
        <v>10100000</v>
      </c>
      <c r="B1628">
        <v>13553000</v>
      </c>
      <c r="C1628">
        <v>18275000</v>
      </c>
      <c r="D1628">
        <f t="shared" si="25"/>
        <v>13553000</v>
      </c>
      <c r="E1628" t="s">
        <v>1565</v>
      </c>
      <c r="F1628" t="s">
        <v>11135</v>
      </c>
      <c r="G1628" t="s">
        <v>7292</v>
      </c>
      <c r="H1628" t="s">
        <v>5440</v>
      </c>
      <c r="I1628" t="s">
        <v>7293</v>
      </c>
      <c r="K1628" t="s">
        <v>13678</v>
      </c>
      <c r="L1628" t="s">
        <v>7291</v>
      </c>
    </row>
    <row r="1629" spans="1:12">
      <c r="A1629">
        <v>0</v>
      </c>
      <c r="B1629">
        <v>0</v>
      </c>
      <c r="C1629">
        <v>0</v>
      </c>
      <c r="D1629">
        <f t="shared" si="25"/>
        <v>0</v>
      </c>
      <c r="E1629" t="s">
        <v>1566</v>
      </c>
      <c r="F1629" t="s">
        <v>11136</v>
      </c>
      <c r="G1629" t="s">
        <v>7295</v>
      </c>
      <c r="H1629" t="s">
        <v>7296</v>
      </c>
      <c r="I1629" t="s">
        <v>7297</v>
      </c>
      <c r="K1629" t="s">
        <v>13679</v>
      </c>
      <c r="L1629" t="s">
        <v>7294</v>
      </c>
    </row>
    <row r="1630" spans="1:12">
      <c r="A1630">
        <v>4302100</v>
      </c>
      <c r="B1630">
        <v>9776700</v>
      </c>
      <c r="C1630">
        <v>16277000</v>
      </c>
      <c r="D1630">
        <f t="shared" si="25"/>
        <v>9776700</v>
      </c>
      <c r="E1630" t="s">
        <v>1567</v>
      </c>
      <c r="F1630" t="s">
        <v>11137</v>
      </c>
      <c r="G1630" t="s">
        <v>4388</v>
      </c>
      <c r="H1630" t="s">
        <v>2538</v>
      </c>
      <c r="J1630" t="s">
        <v>4389</v>
      </c>
      <c r="K1630" t="s">
        <v>13680</v>
      </c>
      <c r="L1630" t="s">
        <v>7298</v>
      </c>
    </row>
    <row r="1631" spans="1:12">
      <c r="A1631">
        <v>12549000</v>
      </c>
      <c r="B1631">
        <v>11662000</v>
      </c>
      <c r="C1631">
        <v>17534000</v>
      </c>
      <c r="D1631">
        <f t="shared" si="25"/>
        <v>12549000</v>
      </c>
      <c r="E1631" t="s">
        <v>1568</v>
      </c>
      <c r="F1631" t="s">
        <v>11138</v>
      </c>
      <c r="G1631" t="s">
        <v>7300</v>
      </c>
      <c r="H1631" t="s">
        <v>7301</v>
      </c>
      <c r="I1631" t="s">
        <v>6695</v>
      </c>
      <c r="K1631" t="s">
        <v>13681</v>
      </c>
      <c r="L1631" t="s">
        <v>7299</v>
      </c>
    </row>
    <row r="1632" spans="1:12">
      <c r="A1632">
        <v>0</v>
      </c>
      <c r="B1632">
        <v>0</v>
      </c>
      <c r="C1632">
        <v>0</v>
      </c>
      <c r="D1632">
        <f t="shared" si="25"/>
        <v>0</v>
      </c>
      <c r="E1632" t="s">
        <v>1569</v>
      </c>
      <c r="F1632" t="s">
        <v>11139</v>
      </c>
      <c r="G1632" t="s">
        <v>7303</v>
      </c>
      <c r="H1632" t="s">
        <v>7304</v>
      </c>
      <c r="I1632" t="s">
        <v>7305</v>
      </c>
      <c r="K1632" t="s">
        <v>13682</v>
      </c>
      <c r="L1632" t="s">
        <v>7302</v>
      </c>
    </row>
    <row r="1633" spans="1:12">
      <c r="A1633">
        <v>22468000</v>
      </c>
      <c r="B1633">
        <v>39438000</v>
      </c>
      <c r="C1633">
        <v>81322000</v>
      </c>
      <c r="D1633">
        <f t="shared" si="25"/>
        <v>39438000</v>
      </c>
      <c r="E1633" t="s">
        <v>2464</v>
      </c>
      <c r="F1633" t="s">
        <v>11140</v>
      </c>
      <c r="G1633" t="s">
        <v>7306</v>
      </c>
      <c r="H1633" t="s">
        <v>4281</v>
      </c>
      <c r="I1633" t="s">
        <v>2699</v>
      </c>
      <c r="K1633" t="s">
        <v>13683</v>
      </c>
      <c r="L1633" t="s">
        <v>13684</v>
      </c>
    </row>
    <row r="1634" spans="1:12">
      <c r="A1634">
        <v>0</v>
      </c>
      <c r="B1634">
        <v>0</v>
      </c>
      <c r="C1634">
        <v>0</v>
      </c>
      <c r="D1634">
        <f t="shared" si="25"/>
        <v>0</v>
      </c>
      <c r="E1634" t="s">
        <v>1570</v>
      </c>
      <c r="F1634" t="s">
        <v>11141</v>
      </c>
      <c r="G1634" t="s">
        <v>7308</v>
      </c>
      <c r="H1634" t="s">
        <v>7309</v>
      </c>
      <c r="I1634" t="s">
        <v>7310</v>
      </c>
      <c r="K1634" t="s">
        <v>13685</v>
      </c>
      <c r="L1634" t="s">
        <v>7307</v>
      </c>
    </row>
    <row r="1635" spans="1:12">
      <c r="A1635">
        <v>0</v>
      </c>
      <c r="B1635">
        <v>0</v>
      </c>
      <c r="C1635">
        <v>0</v>
      </c>
      <c r="D1635">
        <f t="shared" si="25"/>
        <v>0</v>
      </c>
      <c r="E1635" t="s">
        <v>1571</v>
      </c>
      <c r="F1635" t="s">
        <v>11142</v>
      </c>
      <c r="G1635" t="s">
        <v>13686</v>
      </c>
      <c r="H1635" t="s">
        <v>7312</v>
      </c>
      <c r="I1635" t="s">
        <v>7313</v>
      </c>
      <c r="K1635" t="s">
        <v>13687</v>
      </c>
      <c r="L1635" t="s">
        <v>7311</v>
      </c>
    </row>
    <row r="1636" spans="1:12">
      <c r="A1636">
        <v>0</v>
      </c>
      <c r="B1636">
        <v>0</v>
      </c>
      <c r="C1636">
        <v>0</v>
      </c>
      <c r="D1636">
        <f t="shared" si="25"/>
        <v>0</v>
      </c>
      <c r="E1636" t="s">
        <v>1572</v>
      </c>
      <c r="F1636" t="s">
        <v>11143</v>
      </c>
      <c r="G1636" t="s">
        <v>7315</v>
      </c>
      <c r="H1636" t="s">
        <v>7316</v>
      </c>
      <c r="I1636" t="s">
        <v>7317</v>
      </c>
      <c r="K1636" t="s">
        <v>13688</v>
      </c>
      <c r="L1636" t="s">
        <v>7314</v>
      </c>
    </row>
    <row r="1637" spans="1:12">
      <c r="A1637">
        <v>0</v>
      </c>
      <c r="B1637">
        <v>0</v>
      </c>
      <c r="C1637">
        <v>0</v>
      </c>
      <c r="D1637">
        <f t="shared" si="25"/>
        <v>0</v>
      </c>
      <c r="E1637" t="s">
        <v>1573</v>
      </c>
      <c r="F1637" t="s">
        <v>11144</v>
      </c>
      <c r="G1637" t="s">
        <v>7319</v>
      </c>
      <c r="H1637" t="s">
        <v>4424</v>
      </c>
      <c r="I1637" t="s">
        <v>7320</v>
      </c>
      <c r="K1637" t="s">
        <v>13689</v>
      </c>
      <c r="L1637" t="s">
        <v>7318</v>
      </c>
    </row>
    <row r="1638" spans="1:12">
      <c r="A1638">
        <v>11110000</v>
      </c>
      <c r="B1638">
        <v>20147000</v>
      </c>
      <c r="C1638">
        <v>18812000</v>
      </c>
      <c r="D1638">
        <f t="shared" si="25"/>
        <v>18812000</v>
      </c>
      <c r="E1638" t="s">
        <v>1574</v>
      </c>
      <c r="F1638" t="s">
        <v>11145</v>
      </c>
      <c r="G1638" t="s">
        <v>7322</v>
      </c>
      <c r="H1638" t="s">
        <v>3042</v>
      </c>
      <c r="I1638" t="s">
        <v>7323</v>
      </c>
      <c r="K1638" t="s">
        <v>13690</v>
      </c>
      <c r="L1638" t="s">
        <v>7321</v>
      </c>
    </row>
    <row r="1639" spans="1:12">
      <c r="A1639">
        <v>25725000</v>
      </c>
      <c r="B1639">
        <v>0</v>
      </c>
      <c r="C1639">
        <v>40866000</v>
      </c>
      <c r="D1639">
        <f t="shared" si="25"/>
        <v>25725000</v>
      </c>
      <c r="E1639" t="s">
        <v>2465</v>
      </c>
      <c r="F1639" t="s">
        <v>11146</v>
      </c>
      <c r="G1639" t="s">
        <v>2697</v>
      </c>
      <c r="H1639" t="s">
        <v>4281</v>
      </c>
      <c r="I1639" t="s">
        <v>2699</v>
      </c>
      <c r="K1639" t="s">
        <v>12936</v>
      </c>
      <c r="L1639" t="s">
        <v>13691</v>
      </c>
    </row>
    <row r="1640" spans="1:12">
      <c r="A1640">
        <v>0</v>
      </c>
      <c r="B1640">
        <v>0</v>
      </c>
      <c r="C1640">
        <v>0</v>
      </c>
      <c r="D1640">
        <f t="shared" si="25"/>
        <v>0</v>
      </c>
      <c r="E1640" t="s">
        <v>1575</v>
      </c>
      <c r="F1640" t="s">
        <v>11147</v>
      </c>
      <c r="G1640" t="s">
        <v>7325</v>
      </c>
      <c r="H1640" t="s">
        <v>7326</v>
      </c>
      <c r="I1640" t="s">
        <v>7327</v>
      </c>
      <c r="K1640" t="s">
        <v>13692</v>
      </c>
      <c r="L1640" t="s">
        <v>7324</v>
      </c>
    </row>
    <row r="1641" spans="1:12">
      <c r="A1641">
        <v>123710000</v>
      </c>
      <c r="B1641">
        <v>106150000</v>
      </c>
      <c r="C1641">
        <v>85645000</v>
      </c>
      <c r="D1641">
        <f t="shared" si="25"/>
        <v>106150000</v>
      </c>
      <c r="E1641" t="s">
        <v>1576</v>
      </c>
      <c r="F1641" t="s">
        <v>11148</v>
      </c>
      <c r="G1641" t="s">
        <v>7329</v>
      </c>
      <c r="H1641" t="s">
        <v>7330</v>
      </c>
      <c r="K1641" t="s">
        <v>13693</v>
      </c>
      <c r="L1641" t="s">
        <v>7328</v>
      </c>
    </row>
    <row r="1642" spans="1:12">
      <c r="A1642">
        <v>0</v>
      </c>
      <c r="B1642">
        <v>0</v>
      </c>
      <c r="C1642">
        <v>0</v>
      </c>
      <c r="D1642">
        <f t="shared" si="25"/>
        <v>0</v>
      </c>
      <c r="E1642" t="s">
        <v>1577</v>
      </c>
      <c r="F1642" t="s">
        <v>11149</v>
      </c>
      <c r="G1642" t="s">
        <v>7332</v>
      </c>
      <c r="H1642" t="s">
        <v>2550</v>
      </c>
      <c r="I1642" t="s">
        <v>2570</v>
      </c>
      <c r="K1642" t="s">
        <v>13694</v>
      </c>
      <c r="L1642" t="s">
        <v>7331</v>
      </c>
    </row>
    <row r="1643" spans="1:12">
      <c r="A1643">
        <v>9627200</v>
      </c>
      <c r="B1643">
        <v>8433000</v>
      </c>
      <c r="C1643">
        <v>11664000</v>
      </c>
      <c r="D1643">
        <f t="shared" si="25"/>
        <v>9627200</v>
      </c>
      <c r="E1643" t="s">
        <v>1578</v>
      </c>
      <c r="F1643" t="s">
        <v>11150</v>
      </c>
      <c r="G1643" t="s">
        <v>7334</v>
      </c>
      <c r="H1643" t="s">
        <v>2585</v>
      </c>
      <c r="I1643" t="s">
        <v>5242</v>
      </c>
      <c r="J1643" t="s">
        <v>7335</v>
      </c>
      <c r="K1643" t="s">
        <v>13695</v>
      </c>
      <c r="L1643" t="s">
        <v>7333</v>
      </c>
    </row>
    <row r="1644" spans="1:12">
      <c r="A1644">
        <v>0</v>
      </c>
      <c r="B1644">
        <v>7984500</v>
      </c>
      <c r="C1644">
        <v>8799700</v>
      </c>
      <c r="D1644">
        <f t="shared" si="25"/>
        <v>7984500</v>
      </c>
      <c r="E1644" t="s">
        <v>1579</v>
      </c>
      <c r="F1644" t="s">
        <v>11151</v>
      </c>
      <c r="G1644" t="s">
        <v>7337</v>
      </c>
      <c r="H1644" t="s">
        <v>7338</v>
      </c>
      <c r="I1644" t="s">
        <v>7339</v>
      </c>
      <c r="J1644" t="s">
        <v>7340</v>
      </c>
      <c r="K1644" t="s">
        <v>13696</v>
      </c>
      <c r="L1644" t="s">
        <v>7336</v>
      </c>
    </row>
    <row r="1645" spans="1:12">
      <c r="A1645">
        <v>22048000</v>
      </c>
      <c r="B1645">
        <v>25731000</v>
      </c>
      <c r="C1645">
        <v>33883000</v>
      </c>
      <c r="D1645">
        <f t="shared" si="25"/>
        <v>25731000</v>
      </c>
      <c r="E1645" t="s">
        <v>1580</v>
      </c>
      <c r="F1645" t="s">
        <v>11152</v>
      </c>
      <c r="G1645" t="s">
        <v>7342</v>
      </c>
      <c r="H1645" t="s">
        <v>2607</v>
      </c>
      <c r="K1645" t="s">
        <v>13697</v>
      </c>
      <c r="L1645" t="s">
        <v>7341</v>
      </c>
    </row>
    <row r="1646" spans="1:12">
      <c r="A1646">
        <v>0</v>
      </c>
      <c r="B1646">
        <v>0</v>
      </c>
      <c r="C1646">
        <v>0</v>
      </c>
      <c r="D1646">
        <f t="shared" si="25"/>
        <v>0</v>
      </c>
      <c r="E1646" t="s">
        <v>1581</v>
      </c>
      <c r="F1646" t="s">
        <v>11153</v>
      </c>
      <c r="G1646" t="s">
        <v>7344</v>
      </c>
      <c r="H1646" t="s">
        <v>7345</v>
      </c>
      <c r="I1646" t="s">
        <v>3173</v>
      </c>
      <c r="K1646" t="s">
        <v>13698</v>
      </c>
      <c r="L1646" t="s">
        <v>7343</v>
      </c>
    </row>
    <row r="1647" spans="1:12">
      <c r="A1647">
        <v>1739100000</v>
      </c>
      <c r="B1647">
        <v>1560100000</v>
      </c>
      <c r="C1647">
        <v>1482200000</v>
      </c>
      <c r="D1647">
        <f t="shared" si="25"/>
        <v>1560100000</v>
      </c>
      <c r="E1647" t="s">
        <v>1582</v>
      </c>
      <c r="F1647" t="s">
        <v>11154</v>
      </c>
      <c r="G1647" t="s">
        <v>7346</v>
      </c>
      <c r="H1647" t="s">
        <v>2712</v>
      </c>
      <c r="I1647" t="s">
        <v>2713</v>
      </c>
      <c r="K1647" t="s">
        <v>13699</v>
      </c>
      <c r="L1647" t="s">
        <v>13700</v>
      </c>
    </row>
    <row r="1648" spans="1:12">
      <c r="A1648">
        <v>13010000</v>
      </c>
      <c r="B1648">
        <v>17452000</v>
      </c>
      <c r="C1648">
        <v>14510000</v>
      </c>
      <c r="D1648">
        <f t="shared" si="25"/>
        <v>14510000</v>
      </c>
      <c r="E1648" t="s">
        <v>1583</v>
      </c>
      <c r="F1648" t="s">
        <v>11155</v>
      </c>
      <c r="G1648" t="s">
        <v>13701</v>
      </c>
      <c r="H1648" t="s">
        <v>7348</v>
      </c>
      <c r="I1648" t="s">
        <v>7349</v>
      </c>
      <c r="K1648" t="s">
        <v>13702</v>
      </c>
      <c r="L1648" t="s">
        <v>7347</v>
      </c>
    </row>
    <row r="1649" spans="1:12">
      <c r="A1649">
        <v>0</v>
      </c>
      <c r="B1649">
        <v>0</v>
      </c>
      <c r="C1649">
        <v>0</v>
      </c>
      <c r="D1649">
        <f t="shared" si="25"/>
        <v>0</v>
      </c>
      <c r="E1649" t="s">
        <v>1584</v>
      </c>
      <c r="F1649" t="s">
        <v>11156</v>
      </c>
      <c r="G1649" t="s">
        <v>7351</v>
      </c>
      <c r="H1649" t="s">
        <v>7352</v>
      </c>
      <c r="I1649" t="s">
        <v>7353</v>
      </c>
      <c r="K1649" t="s">
        <v>13703</v>
      </c>
      <c r="L1649" t="s">
        <v>7350</v>
      </c>
    </row>
    <row r="1650" spans="1:12">
      <c r="A1650">
        <v>0</v>
      </c>
      <c r="B1650">
        <v>0</v>
      </c>
      <c r="C1650">
        <v>0</v>
      </c>
      <c r="D1650">
        <f t="shared" si="25"/>
        <v>0</v>
      </c>
      <c r="E1650" t="s">
        <v>1585</v>
      </c>
      <c r="F1650" t="s">
        <v>11157</v>
      </c>
      <c r="G1650" t="s">
        <v>7355</v>
      </c>
      <c r="H1650" t="s">
        <v>7356</v>
      </c>
      <c r="I1650" t="s">
        <v>7357</v>
      </c>
      <c r="K1650" t="s">
        <v>13704</v>
      </c>
      <c r="L1650" t="s">
        <v>7354</v>
      </c>
    </row>
    <row r="1651" spans="1:12">
      <c r="A1651">
        <v>191100000</v>
      </c>
      <c r="B1651">
        <v>148940000</v>
      </c>
      <c r="C1651">
        <v>144670000</v>
      </c>
      <c r="D1651">
        <f t="shared" si="25"/>
        <v>148940000</v>
      </c>
      <c r="E1651" t="s">
        <v>1586</v>
      </c>
      <c r="F1651" t="s">
        <v>11158</v>
      </c>
      <c r="G1651" t="s">
        <v>7358</v>
      </c>
      <c r="H1651" t="s">
        <v>2801</v>
      </c>
      <c r="I1651" t="s">
        <v>2699</v>
      </c>
      <c r="K1651" t="s">
        <v>13705</v>
      </c>
      <c r="L1651" t="s">
        <v>13706</v>
      </c>
    </row>
    <row r="1652" spans="1:12">
      <c r="A1652">
        <v>5692000</v>
      </c>
      <c r="B1652">
        <v>12399000</v>
      </c>
      <c r="C1652">
        <v>12920000</v>
      </c>
      <c r="D1652">
        <f t="shared" si="25"/>
        <v>12399000</v>
      </c>
      <c r="E1652" t="s">
        <v>1587</v>
      </c>
      <c r="F1652" t="s">
        <v>11159</v>
      </c>
      <c r="G1652" t="s">
        <v>13707</v>
      </c>
      <c r="H1652" t="s">
        <v>7360</v>
      </c>
      <c r="I1652" t="s">
        <v>7361</v>
      </c>
      <c r="K1652" t="s">
        <v>13708</v>
      </c>
      <c r="L1652" t="s">
        <v>7359</v>
      </c>
    </row>
    <row r="1653" spans="1:12">
      <c r="A1653">
        <v>302440000</v>
      </c>
      <c r="B1653">
        <v>335090000</v>
      </c>
      <c r="C1653">
        <v>254880000</v>
      </c>
      <c r="D1653">
        <f t="shared" si="25"/>
        <v>302440000</v>
      </c>
      <c r="E1653" t="s">
        <v>1588</v>
      </c>
      <c r="F1653" t="s">
        <v>11160</v>
      </c>
      <c r="G1653" t="s">
        <v>5307</v>
      </c>
      <c r="H1653" t="s">
        <v>7362</v>
      </c>
      <c r="I1653" t="s">
        <v>2798</v>
      </c>
      <c r="K1653" t="s">
        <v>13709</v>
      </c>
      <c r="L1653" t="s">
        <v>13710</v>
      </c>
    </row>
    <row r="1654" spans="1:12">
      <c r="A1654">
        <v>67887000</v>
      </c>
      <c r="B1654">
        <v>71681000</v>
      </c>
      <c r="C1654">
        <v>93747000</v>
      </c>
      <c r="D1654">
        <f t="shared" si="25"/>
        <v>71681000</v>
      </c>
      <c r="E1654" t="s">
        <v>1589</v>
      </c>
      <c r="F1654" t="s">
        <v>11161</v>
      </c>
      <c r="G1654" t="s">
        <v>7364</v>
      </c>
      <c r="H1654" t="s">
        <v>7365</v>
      </c>
      <c r="I1654" t="s">
        <v>7366</v>
      </c>
      <c r="K1654" t="s">
        <v>13711</v>
      </c>
      <c r="L1654" t="s">
        <v>7363</v>
      </c>
    </row>
    <row r="1655" spans="1:12">
      <c r="A1655">
        <v>0</v>
      </c>
      <c r="B1655">
        <v>0</v>
      </c>
      <c r="C1655">
        <v>0</v>
      </c>
      <c r="D1655">
        <f t="shared" si="25"/>
        <v>0</v>
      </c>
      <c r="E1655" t="s">
        <v>1590</v>
      </c>
      <c r="F1655" t="s">
        <v>1590</v>
      </c>
      <c r="G1655" t="s">
        <v>7368</v>
      </c>
      <c r="H1655" t="s">
        <v>3135</v>
      </c>
      <c r="I1655" t="s">
        <v>2539</v>
      </c>
      <c r="K1655" t="s">
        <v>13712</v>
      </c>
      <c r="L1655" t="s">
        <v>7367</v>
      </c>
    </row>
    <row r="1656" spans="1:12">
      <c r="A1656">
        <v>4636700</v>
      </c>
      <c r="B1656">
        <v>10335000</v>
      </c>
      <c r="C1656">
        <v>11937000</v>
      </c>
      <c r="D1656">
        <f t="shared" si="25"/>
        <v>10335000</v>
      </c>
      <c r="E1656" t="s">
        <v>1591</v>
      </c>
      <c r="F1656" t="s">
        <v>11162</v>
      </c>
      <c r="G1656" t="s">
        <v>7370</v>
      </c>
      <c r="H1656" t="s">
        <v>7371</v>
      </c>
      <c r="I1656" t="s">
        <v>7372</v>
      </c>
      <c r="K1656" t="s">
        <v>13713</v>
      </c>
      <c r="L1656" t="s">
        <v>7369</v>
      </c>
    </row>
    <row r="1657" spans="1:12">
      <c r="A1657">
        <v>0</v>
      </c>
      <c r="B1657">
        <v>0</v>
      </c>
      <c r="C1657">
        <v>0</v>
      </c>
      <c r="D1657">
        <f t="shared" si="25"/>
        <v>0</v>
      </c>
      <c r="E1657" t="s">
        <v>1592</v>
      </c>
      <c r="F1657" t="s">
        <v>11163</v>
      </c>
      <c r="G1657" t="s">
        <v>7374</v>
      </c>
      <c r="H1657" t="s">
        <v>4110</v>
      </c>
      <c r="I1657" t="s">
        <v>7375</v>
      </c>
      <c r="K1657" t="s">
        <v>13714</v>
      </c>
      <c r="L1657" t="s">
        <v>7373</v>
      </c>
    </row>
    <row r="1658" spans="1:12">
      <c r="A1658">
        <v>0</v>
      </c>
      <c r="B1658">
        <v>0</v>
      </c>
      <c r="C1658">
        <v>0</v>
      </c>
      <c r="D1658">
        <f t="shared" si="25"/>
        <v>0</v>
      </c>
      <c r="E1658" t="s">
        <v>1593</v>
      </c>
      <c r="F1658" t="s">
        <v>11164</v>
      </c>
      <c r="G1658" t="s">
        <v>6307</v>
      </c>
      <c r="H1658" t="s">
        <v>2538</v>
      </c>
      <c r="J1658" t="s">
        <v>7377</v>
      </c>
      <c r="K1658" t="s">
        <v>13715</v>
      </c>
      <c r="L1658" t="s">
        <v>7376</v>
      </c>
    </row>
    <row r="1659" spans="1:12">
      <c r="A1659">
        <v>0</v>
      </c>
      <c r="B1659">
        <v>0</v>
      </c>
      <c r="C1659">
        <v>0</v>
      </c>
      <c r="D1659">
        <f t="shared" si="25"/>
        <v>0</v>
      </c>
      <c r="E1659" t="s">
        <v>1594</v>
      </c>
      <c r="F1659" t="s">
        <v>11165</v>
      </c>
      <c r="G1659" t="s">
        <v>7379</v>
      </c>
      <c r="H1659" t="s">
        <v>3333</v>
      </c>
      <c r="I1659" t="s">
        <v>2504</v>
      </c>
      <c r="J1659" t="s">
        <v>7380</v>
      </c>
      <c r="K1659" t="s">
        <v>13716</v>
      </c>
      <c r="L1659" t="s">
        <v>7378</v>
      </c>
    </row>
    <row r="1660" spans="1:12">
      <c r="A1660">
        <v>0</v>
      </c>
      <c r="B1660">
        <v>0</v>
      </c>
      <c r="C1660">
        <v>0</v>
      </c>
      <c r="D1660">
        <f t="shared" si="25"/>
        <v>0</v>
      </c>
      <c r="E1660" t="s">
        <v>1595</v>
      </c>
      <c r="F1660" t="s">
        <v>11166</v>
      </c>
      <c r="G1660" t="s">
        <v>7382</v>
      </c>
      <c r="H1660" t="s">
        <v>7383</v>
      </c>
      <c r="I1660" t="s">
        <v>7353</v>
      </c>
      <c r="K1660" t="s">
        <v>13717</v>
      </c>
      <c r="L1660" t="s">
        <v>7381</v>
      </c>
    </row>
    <row r="1661" spans="1:12">
      <c r="A1661">
        <v>0</v>
      </c>
      <c r="B1661">
        <v>0</v>
      </c>
      <c r="C1661">
        <v>0</v>
      </c>
      <c r="D1661">
        <f t="shared" si="25"/>
        <v>0</v>
      </c>
      <c r="E1661" t="s">
        <v>1596</v>
      </c>
      <c r="F1661" t="s">
        <v>11167</v>
      </c>
      <c r="G1661" t="s">
        <v>7385</v>
      </c>
      <c r="H1661" t="s">
        <v>2777</v>
      </c>
      <c r="J1661" t="s">
        <v>7386</v>
      </c>
      <c r="K1661" t="s">
        <v>13718</v>
      </c>
      <c r="L1661" t="s">
        <v>7384</v>
      </c>
    </row>
    <row r="1662" spans="1:12">
      <c r="A1662">
        <v>0</v>
      </c>
      <c r="B1662">
        <v>0</v>
      </c>
      <c r="C1662">
        <v>0</v>
      </c>
      <c r="D1662">
        <f t="shared" si="25"/>
        <v>0</v>
      </c>
      <c r="E1662" t="s">
        <v>1597</v>
      </c>
      <c r="F1662" t="s">
        <v>11168</v>
      </c>
      <c r="G1662" t="s">
        <v>7388</v>
      </c>
      <c r="H1662" t="s">
        <v>7389</v>
      </c>
      <c r="I1662" t="s">
        <v>7390</v>
      </c>
      <c r="K1662" t="s">
        <v>13719</v>
      </c>
      <c r="L1662" t="s">
        <v>7387</v>
      </c>
    </row>
    <row r="1663" spans="1:12">
      <c r="A1663">
        <v>0</v>
      </c>
      <c r="B1663">
        <v>0</v>
      </c>
      <c r="C1663">
        <v>0</v>
      </c>
      <c r="D1663">
        <f t="shared" si="25"/>
        <v>0</v>
      </c>
      <c r="E1663" t="s">
        <v>1598</v>
      </c>
      <c r="F1663" t="s">
        <v>11169</v>
      </c>
      <c r="G1663" t="s">
        <v>13720</v>
      </c>
      <c r="H1663" t="s">
        <v>2611</v>
      </c>
      <c r="K1663" t="s">
        <v>13721</v>
      </c>
      <c r="L1663" t="s">
        <v>7391</v>
      </c>
    </row>
    <row r="1664" spans="1:12">
      <c r="A1664">
        <v>0</v>
      </c>
      <c r="B1664">
        <v>0</v>
      </c>
      <c r="C1664">
        <v>0</v>
      </c>
      <c r="D1664">
        <f t="shared" si="25"/>
        <v>0</v>
      </c>
      <c r="E1664" t="s">
        <v>1599</v>
      </c>
      <c r="F1664" t="s">
        <v>11170</v>
      </c>
      <c r="G1664" t="s">
        <v>6100</v>
      </c>
      <c r="H1664" t="s">
        <v>2538</v>
      </c>
      <c r="I1664" t="s">
        <v>2539</v>
      </c>
      <c r="K1664" t="s">
        <v>13722</v>
      </c>
      <c r="L1664" t="s">
        <v>7392</v>
      </c>
    </row>
    <row r="1665" spans="1:12">
      <c r="A1665">
        <v>0</v>
      </c>
      <c r="B1665">
        <v>0</v>
      </c>
      <c r="C1665">
        <v>0</v>
      </c>
      <c r="D1665">
        <f t="shared" si="25"/>
        <v>0</v>
      </c>
      <c r="E1665" t="s">
        <v>1600</v>
      </c>
      <c r="F1665" t="s">
        <v>11171</v>
      </c>
      <c r="G1665" t="s">
        <v>7394</v>
      </c>
      <c r="H1665" t="s">
        <v>7395</v>
      </c>
      <c r="I1665" t="s">
        <v>4346</v>
      </c>
      <c r="J1665" t="s">
        <v>2793</v>
      </c>
      <c r="K1665" t="s">
        <v>13723</v>
      </c>
      <c r="L1665" t="s">
        <v>7393</v>
      </c>
    </row>
    <row r="1666" spans="1:12">
      <c r="A1666">
        <v>0</v>
      </c>
      <c r="B1666">
        <v>0</v>
      </c>
      <c r="C1666">
        <v>0</v>
      </c>
      <c r="D1666">
        <f t="shared" si="25"/>
        <v>0</v>
      </c>
      <c r="E1666" t="s">
        <v>1601</v>
      </c>
      <c r="F1666" t="s">
        <v>11172</v>
      </c>
      <c r="G1666" t="s">
        <v>7397</v>
      </c>
      <c r="H1666" t="s">
        <v>7398</v>
      </c>
      <c r="I1666" t="s">
        <v>4216</v>
      </c>
      <c r="K1666" t="s">
        <v>13724</v>
      </c>
      <c r="L1666" t="s">
        <v>7396</v>
      </c>
    </row>
    <row r="1667" spans="1:12">
      <c r="A1667">
        <v>0</v>
      </c>
      <c r="B1667">
        <v>0</v>
      </c>
      <c r="C1667">
        <v>0</v>
      </c>
      <c r="D1667">
        <f t="shared" ref="D1667:D1730" si="26">MEDIAN(A1667:C1667)</f>
        <v>0</v>
      </c>
      <c r="E1667" t="s">
        <v>1602</v>
      </c>
      <c r="F1667" t="s">
        <v>11173</v>
      </c>
      <c r="G1667" t="s">
        <v>13725</v>
      </c>
      <c r="H1667" t="s">
        <v>7400</v>
      </c>
      <c r="K1667" t="s">
        <v>13726</v>
      </c>
      <c r="L1667" t="s">
        <v>7399</v>
      </c>
    </row>
    <row r="1668" spans="1:12">
      <c r="A1668">
        <v>0</v>
      </c>
      <c r="B1668">
        <v>0</v>
      </c>
      <c r="C1668">
        <v>17210000</v>
      </c>
      <c r="D1668">
        <f t="shared" si="26"/>
        <v>0</v>
      </c>
      <c r="E1668" t="s">
        <v>1603</v>
      </c>
      <c r="F1668" t="s">
        <v>11174</v>
      </c>
      <c r="G1668" t="s">
        <v>7402</v>
      </c>
      <c r="H1668" t="s">
        <v>2662</v>
      </c>
      <c r="I1668" t="s">
        <v>7403</v>
      </c>
      <c r="K1668" t="s">
        <v>13727</v>
      </c>
      <c r="L1668" t="s">
        <v>7401</v>
      </c>
    </row>
    <row r="1669" spans="1:12">
      <c r="A1669">
        <v>0</v>
      </c>
      <c r="B1669">
        <v>0</v>
      </c>
      <c r="C1669">
        <v>0</v>
      </c>
      <c r="D1669">
        <f t="shared" si="26"/>
        <v>0</v>
      </c>
      <c r="E1669" t="s">
        <v>1604</v>
      </c>
      <c r="F1669" t="s">
        <v>11175</v>
      </c>
      <c r="G1669" t="s">
        <v>7405</v>
      </c>
      <c r="H1669" t="s">
        <v>7406</v>
      </c>
      <c r="I1669" t="s">
        <v>7407</v>
      </c>
      <c r="K1669" t="s">
        <v>13728</v>
      </c>
      <c r="L1669" t="s">
        <v>7404</v>
      </c>
    </row>
    <row r="1670" spans="1:12">
      <c r="A1670">
        <v>68134000</v>
      </c>
      <c r="B1670">
        <v>48396000</v>
      </c>
      <c r="C1670">
        <v>60170000</v>
      </c>
      <c r="D1670">
        <f t="shared" si="26"/>
        <v>60170000</v>
      </c>
      <c r="E1670" t="s">
        <v>1605</v>
      </c>
      <c r="F1670" t="s">
        <v>11176</v>
      </c>
      <c r="G1670" t="s">
        <v>7409</v>
      </c>
      <c r="H1670" t="s">
        <v>7410</v>
      </c>
      <c r="I1670" t="s">
        <v>3160</v>
      </c>
      <c r="K1670" t="s">
        <v>13729</v>
      </c>
      <c r="L1670" t="s">
        <v>7408</v>
      </c>
    </row>
    <row r="1671" spans="1:12">
      <c r="A1671">
        <v>0</v>
      </c>
      <c r="B1671">
        <v>0</v>
      </c>
      <c r="C1671">
        <v>0</v>
      </c>
      <c r="D1671">
        <f t="shared" si="26"/>
        <v>0</v>
      </c>
      <c r="E1671" t="s">
        <v>1606</v>
      </c>
      <c r="F1671" t="s">
        <v>11177</v>
      </c>
      <c r="G1671" t="s">
        <v>7412</v>
      </c>
      <c r="H1671" t="s">
        <v>7413</v>
      </c>
      <c r="I1671" t="s">
        <v>7414</v>
      </c>
      <c r="K1671" t="s">
        <v>13730</v>
      </c>
      <c r="L1671" t="s">
        <v>7411</v>
      </c>
    </row>
    <row r="1672" spans="1:12">
      <c r="A1672">
        <v>0</v>
      </c>
      <c r="B1672">
        <v>0</v>
      </c>
      <c r="C1672">
        <v>0</v>
      </c>
      <c r="D1672">
        <f t="shared" si="26"/>
        <v>0</v>
      </c>
      <c r="E1672" t="s">
        <v>1607</v>
      </c>
      <c r="F1672" t="s">
        <v>11178</v>
      </c>
      <c r="G1672" t="s">
        <v>7416</v>
      </c>
      <c r="H1672" t="s">
        <v>7417</v>
      </c>
      <c r="I1672" t="s">
        <v>7418</v>
      </c>
      <c r="K1672" t="s">
        <v>13731</v>
      </c>
      <c r="L1672" t="s">
        <v>7415</v>
      </c>
    </row>
    <row r="1673" spans="1:12">
      <c r="A1673">
        <v>0</v>
      </c>
      <c r="B1673">
        <v>0</v>
      </c>
      <c r="C1673">
        <v>0</v>
      </c>
      <c r="D1673">
        <f t="shared" si="26"/>
        <v>0</v>
      </c>
      <c r="E1673" t="s">
        <v>1608</v>
      </c>
      <c r="F1673" t="s">
        <v>11179</v>
      </c>
      <c r="G1673" t="s">
        <v>7420</v>
      </c>
      <c r="H1673" t="s">
        <v>2684</v>
      </c>
      <c r="I1673" t="s">
        <v>7421</v>
      </c>
      <c r="K1673" t="s">
        <v>13732</v>
      </c>
      <c r="L1673" t="s">
        <v>7419</v>
      </c>
    </row>
    <row r="1674" spans="1:12">
      <c r="A1674">
        <v>0</v>
      </c>
      <c r="B1674">
        <v>0</v>
      </c>
      <c r="C1674">
        <v>0</v>
      </c>
      <c r="D1674">
        <f t="shared" si="26"/>
        <v>0</v>
      </c>
      <c r="E1674" t="s">
        <v>1609</v>
      </c>
      <c r="F1674" t="s">
        <v>11180</v>
      </c>
      <c r="G1674" t="s">
        <v>7423</v>
      </c>
      <c r="H1674" t="s">
        <v>7424</v>
      </c>
      <c r="I1674" t="s">
        <v>2640</v>
      </c>
      <c r="K1674" t="s">
        <v>13733</v>
      </c>
      <c r="L1674" t="s">
        <v>7422</v>
      </c>
    </row>
    <row r="1675" spans="1:12">
      <c r="A1675">
        <v>61193000</v>
      </c>
      <c r="B1675">
        <v>80873000</v>
      </c>
      <c r="C1675">
        <v>80222000</v>
      </c>
      <c r="D1675">
        <f t="shared" si="26"/>
        <v>80222000</v>
      </c>
      <c r="E1675" t="s">
        <v>1610</v>
      </c>
      <c r="F1675" t="s">
        <v>11181</v>
      </c>
      <c r="G1675" t="s">
        <v>7426</v>
      </c>
      <c r="H1675" t="s">
        <v>5886</v>
      </c>
      <c r="I1675" t="s">
        <v>7427</v>
      </c>
      <c r="J1675" t="s">
        <v>5479</v>
      </c>
      <c r="K1675" t="s">
        <v>13734</v>
      </c>
      <c r="L1675" t="s">
        <v>7425</v>
      </c>
    </row>
    <row r="1676" spans="1:12">
      <c r="A1676">
        <v>0</v>
      </c>
      <c r="B1676">
        <v>0</v>
      </c>
      <c r="C1676">
        <v>0</v>
      </c>
      <c r="D1676">
        <f t="shared" si="26"/>
        <v>0</v>
      </c>
      <c r="E1676" t="s">
        <v>1611</v>
      </c>
      <c r="F1676" t="s">
        <v>11182</v>
      </c>
      <c r="G1676" t="s">
        <v>13735</v>
      </c>
      <c r="H1676" t="s">
        <v>7429</v>
      </c>
      <c r="I1676" t="s">
        <v>7430</v>
      </c>
      <c r="K1676" t="s">
        <v>13736</v>
      </c>
      <c r="L1676" t="s">
        <v>7428</v>
      </c>
    </row>
    <row r="1677" spans="1:12">
      <c r="A1677">
        <v>0</v>
      </c>
      <c r="B1677">
        <v>0</v>
      </c>
      <c r="C1677">
        <v>0</v>
      </c>
      <c r="D1677">
        <f t="shared" si="26"/>
        <v>0</v>
      </c>
      <c r="E1677" t="s">
        <v>1612</v>
      </c>
      <c r="F1677" t="s">
        <v>11183</v>
      </c>
      <c r="G1677" t="s">
        <v>7432</v>
      </c>
      <c r="H1677" t="s">
        <v>7433</v>
      </c>
      <c r="I1677" t="s">
        <v>2539</v>
      </c>
      <c r="K1677" t="s">
        <v>13737</v>
      </c>
      <c r="L1677" t="s">
        <v>7431</v>
      </c>
    </row>
    <row r="1678" spans="1:12">
      <c r="A1678">
        <v>13359000</v>
      </c>
      <c r="B1678">
        <v>8512200</v>
      </c>
      <c r="C1678">
        <v>0</v>
      </c>
      <c r="D1678">
        <f t="shared" si="26"/>
        <v>8512200</v>
      </c>
      <c r="E1678" t="s">
        <v>1613</v>
      </c>
      <c r="F1678" t="s">
        <v>11184</v>
      </c>
      <c r="G1678" t="s">
        <v>2697</v>
      </c>
      <c r="H1678" t="s">
        <v>4281</v>
      </c>
      <c r="I1678" t="s">
        <v>2699</v>
      </c>
      <c r="K1678" t="s">
        <v>13738</v>
      </c>
      <c r="L1678" t="s">
        <v>13739</v>
      </c>
    </row>
    <row r="1679" spans="1:12">
      <c r="A1679">
        <v>0</v>
      </c>
      <c r="B1679">
        <v>0</v>
      </c>
      <c r="C1679">
        <v>0</v>
      </c>
      <c r="D1679">
        <f t="shared" si="26"/>
        <v>0</v>
      </c>
      <c r="E1679" t="s">
        <v>1614</v>
      </c>
      <c r="F1679" t="s">
        <v>11185</v>
      </c>
      <c r="G1679" t="s">
        <v>7435</v>
      </c>
      <c r="H1679" t="s">
        <v>7436</v>
      </c>
      <c r="I1679" t="s">
        <v>6402</v>
      </c>
      <c r="K1679" t="s">
        <v>13740</v>
      </c>
      <c r="L1679" t="s">
        <v>7434</v>
      </c>
    </row>
    <row r="1680" spans="1:12">
      <c r="A1680">
        <v>0</v>
      </c>
      <c r="B1680">
        <v>0</v>
      </c>
      <c r="C1680">
        <v>0</v>
      </c>
      <c r="D1680">
        <f t="shared" si="26"/>
        <v>0</v>
      </c>
      <c r="E1680" t="s">
        <v>1615</v>
      </c>
      <c r="F1680" t="s">
        <v>11186</v>
      </c>
      <c r="G1680" t="s">
        <v>3493</v>
      </c>
      <c r="H1680" t="s">
        <v>2492</v>
      </c>
      <c r="I1680" t="s">
        <v>3494</v>
      </c>
      <c r="J1680" t="s">
        <v>2494</v>
      </c>
      <c r="K1680" t="s">
        <v>12287</v>
      </c>
      <c r="L1680" t="s">
        <v>7437</v>
      </c>
    </row>
    <row r="1681" spans="1:12">
      <c r="A1681">
        <v>10507000</v>
      </c>
      <c r="B1681">
        <v>17314000</v>
      </c>
      <c r="C1681">
        <v>16392000</v>
      </c>
      <c r="D1681">
        <f t="shared" si="26"/>
        <v>16392000</v>
      </c>
      <c r="E1681" t="s">
        <v>1616</v>
      </c>
      <c r="F1681" t="s">
        <v>11187</v>
      </c>
      <c r="G1681" t="s">
        <v>7439</v>
      </c>
      <c r="H1681" t="s">
        <v>7440</v>
      </c>
      <c r="I1681" t="s">
        <v>4469</v>
      </c>
      <c r="K1681" t="s">
        <v>13741</v>
      </c>
      <c r="L1681" t="s">
        <v>7438</v>
      </c>
    </row>
    <row r="1682" spans="1:12">
      <c r="A1682">
        <v>0</v>
      </c>
      <c r="B1682">
        <v>13953000</v>
      </c>
      <c r="C1682">
        <v>23384000</v>
      </c>
      <c r="D1682">
        <f t="shared" si="26"/>
        <v>13953000</v>
      </c>
      <c r="E1682" t="s">
        <v>1617</v>
      </c>
      <c r="F1682" t="s">
        <v>11188</v>
      </c>
      <c r="G1682" t="s">
        <v>7442</v>
      </c>
      <c r="H1682" t="s">
        <v>7433</v>
      </c>
      <c r="I1682" t="s">
        <v>7443</v>
      </c>
      <c r="K1682" t="s">
        <v>13742</v>
      </c>
      <c r="L1682" t="s">
        <v>7441</v>
      </c>
    </row>
    <row r="1683" spans="1:12">
      <c r="A1683">
        <v>0</v>
      </c>
      <c r="B1683">
        <v>1802600</v>
      </c>
      <c r="C1683">
        <v>7806800</v>
      </c>
      <c r="D1683">
        <f t="shared" si="26"/>
        <v>1802600</v>
      </c>
      <c r="E1683" t="s">
        <v>1618</v>
      </c>
      <c r="F1683" t="s">
        <v>11189</v>
      </c>
      <c r="G1683" t="s">
        <v>7445</v>
      </c>
      <c r="H1683" t="s">
        <v>7446</v>
      </c>
      <c r="I1683" t="s">
        <v>7447</v>
      </c>
      <c r="K1683" t="s">
        <v>13743</v>
      </c>
      <c r="L1683" t="s">
        <v>7444</v>
      </c>
    </row>
    <row r="1684" spans="1:12">
      <c r="A1684">
        <v>0</v>
      </c>
      <c r="B1684">
        <v>0</v>
      </c>
      <c r="C1684">
        <v>0</v>
      </c>
      <c r="D1684">
        <f t="shared" si="26"/>
        <v>0</v>
      </c>
      <c r="E1684" t="s">
        <v>1619</v>
      </c>
      <c r="F1684" t="s">
        <v>11190</v>
      </c>
      <c r="G1684" t="s">
        <v>7449</v>
      </c>
      <c r="H1684" t="s">
        <v>7450</v>
      </c>
      <c r="I1684" t="s">
        <v>7451</v>
      </c>
      <c r="K1684" t="s">
        <v>13744</v>
      </c>
      <c r="L1684" t="s">
        <v>7448</v>
      </c>
    </row>
    <row r="1685" spans="1:12">
      <c r="A1685">
        <v>0</v>
      </c>
      <c r="B1685">
        <v>0</v>
      </c>
      <c r="C1685">
        <v>0</v>
      </c>
      <c r="D1685">
        <f t="shared" si="26"/>
        <v>0</v>
      </c>
      <c r="E1685" t="s">
        <v>1620</v>
      </c>
      <c r="F1685" t="s">
        <v>11191</v>
      </c>
      <c r="G1685" t="s">
        <v>7453</v>
      </c>
      <c r="H1685" t="s">
        <v>7454</v>
      </c>
      <c r="I1685" t="s">
        <v>7455</v>
      </c>
      <c r="K1685" t="s">
        <v>13745</v>
      </c>
      <c r="L1685" t="s">
        <v>7452</v>
      </c>
    </row>
    <row r="1686" spans="1:12">
      <c r="A1686">
        <v>0</v>
      </c>
      <c r="B1686">
        <v>0</v>
      </c>
      <c r="C1686">
        <v>0</v>
      </c>
      <c r="D1686">
        <f t="shared" si="26"/>
        <v>0</v>
      </c>
      <c r="E1686" t="s">
        <v>1621</v>
      </c>
      <c r="F1686" t="s">
        <v>11192</v>
      </c>
      <c r="G1686" t="s">
        <v>7457</v>
      </c>
      <c r="K1686" t="s">
        <v>13746</v>
      </c>
      <c r="L1686" t="s">
        <v>7456</v>
      </c>
    </row>
    <row r="1687" spans="1:12">
      <c r="A1687">
        <v>6829800</v>
      </c>
      <c r="B1687">
        <v>13858000</v>
      </c>
      <c r="C1687">
        <v>18369000</v>
      </c>
      <c r="D1687">
        <f t="shared" si="26"/>
        <v>13858000</v>
      </c>
      <c r="E1687" t="s">
        <v>1622</v>
      </c>
      <c r="F1687" t="s">
        <v>11193</v>
      </c>
      <c r="G1687" t="s">
        <v>4186</v>
      </c>
      <c r="H1687" t="s">
        <v>7459</v>
      </c>
      <c r="I1687" t="s">
        <v>5319</v>
      </c>
      <c r="K1687" t="s">
        <v>13747</v>
      </c>
      <c r="L1687" t="s">
        <v>7458</v>
      </c>
    </row>
    <row r="1688" spans="1:12">
      <c r="A1688">
        <v>0</v>
      </c>
      <c r="B1688">
        <v>0</v>
      </c>
      <c r="C1688">
        <v>0</v>
      </c>
      <c r="D1688">
        <f t="shared" si="26"/>
        <v>0</v>
      </c>
      <c r="E1688" t="s">
        <v>1623</v>
      </c>
      <c r="F1688" t="s">
        <v>11194</v>
      </c>
      <c r="G1688" t="s">
        <v>7461</v>
      </c>
      <c r="H1688" t="s">
        <v>7462</v>
      </c>
      <c r="I1688" t="s">
        <v>7463</v>
      </c>
      <c r="K1688" t="s">
        <v>13748</v>
      </c>
      <c r="L1688" t="s">
        <v>7460</v>
      </c>
    </row>
    <row r="1689" spans="1:12">
      <c r="A1689">
        <v>0</v>
      </c>
      <c r="B1689">
        <v>0</v>
      </c>
      <c r="C1689">
        <v>0</v>
      </c>
      <c r="D1689">
        <f t="shared" si="26"/>
        <v>0</v>
      </c>
      <c r="E1689" t="s">
        <v>1624</v>
      </c>
      <c r="F1689" t="s">
        <v>11195</v>
      </c>
      <c r="G1689" t="s">
        <v>2930</v>
      </c>
      <c r="H1689" t="s">
        <v>7465</v>
      </c>
      <c r="I1689" t="s">
        <v>7466</v>
      </c>
      <c r="K1689" t="s">
        <v>13749</v>
      </c>
      <c r="L1689" t="s">
        <v>7464</v>
      </c>
    </row>
    <row r="1690" spans="1:12">
      <c r="A1690">
        <v>0</v>
      </c>
      <c r="B1690">
        <v>0</v>
      </c>
      <c r="C1690">
        <v>0</v>
      </c>
      <c r="D1690">
        <f t="shared" si="26"/>
        <v>0</v>
      </c>
      <c r="E1690" t="s">
        <v>1625</v>
      </c>
      <c r="F1690" t="s">
        <v>11196</v>
      </c>
      <c r="G1690" t="s">
        <v>7468</v>
      </c>
      <c r="H1690" t="s">
        <v>7469</v>
      </c>
      <c r="I1690" t="s">
        <v>7470</v>
      </c>
      <c r="K1690" t="s">
        <v>13750</v>
      </c>
      <c r="L1690" t="s">
        <v>7467</v>
      </c>
    </row>
    <row r="1691" spans="1:12">
      <c r="A1691">
        <v>0</v>
      </c>
      <c r="B1691">
        <v>0</v>
      </c>
      <c r="C1691">
        <v>0</v>
      </c>
      <c r="D1691">
        <f t="shared" si="26"/>
        <v>0</v>
      </c>
      <c r="E1691" t="s">
        <v>1626</v>
      </c>
      <c r="F1691" t="s">
        <v>11197</v>
      </c>
      <c r="G1691" t="s">
        <v>7472</v>
      </c>
      <c r="H1691" t="s">
        <v>3211</v>
      </c>
      <c r="I1691" t="s">
        <v>7473</v>
      </c>
      <c r="K1691" t="s">
        <v>13751</v>
      </c>
      <c r="L1691" t="s">
        <v>7471</v>
      </c>
    </row>
    <row r="1692" spans="1:12">
      <c r="A1692">
        <v>2219200</v>
      </c>
      <c r="B1692">
        <v>10258000</v>
      </c>
      <c r="C1692">
        <v>12862000</v>
      </c>
      <c r="D1692">
        <f t="shared" si="26"/>
        <v>10258000</v>
      </c>
      <c r="E1692" t="s">
        <v>1627</v>
      </c>
      <c r="F1692" t="s">
        <v>1627</v>
      </c>
      <c r="G1692" t="s">
        <v>7475</v>
      </c>
      <c r="H1692" t="s">
        <v>7476</v>
      </c>
      <c r="I1692" t="s">
        <v>2539</v>
      </c>
      <c r="K1692" t="s">
        <v>13752</v>
      </c>
      <c r="L1692" t="s">
        <v>7474</v>
      </c>
    </row>
    <row r="1693" spans="1:12">
      <c r="A1693">
        <v>0</v>
      </c>
      <c r="B1693">
        <v>0</v>
      </c>
      <c r="C1693">
        <v>0</v>
      </c>
      <c r="D1693">
        <f t="shared" si="26"/>
        <v>0</v>
      </c>
      <c r="E1693" t="s">
        <v>1628</v>
      </c>
      <c r="F1693" t="s">
        <v>11198</v>
      </c>
      <c r="G1693" t="s">
        <v>4873</v>
      </c>
      <c r="H1693" t="s">
        <v>4874</v>
      </c>
      <c r="I1693" t="s">
        <v>2743</v>
      </c>
      <c r="K1693" t="s">
        <v>13753</v>
      </c>
      <c r="L1693" t="s">
        <v>7477</v>
      </c>
    </row>
    <row r="1694" spans="1:12">
      <c r="A1694">
        <v>0</v>
      </c>
      <c r="B1694">
        <v>0</v>
      </c>
      <c r="C1694">
        <v>0</v>
      </c>
      <c r="D1694">
        <f t="shared" si="26"/>
        <v>0</v>
      </c>
      <c r="E1694" t="s">
        <v>1629</v>
      </c>
      <c r="F1694" t="s">
        <v>11199</v>
      </c>
      <c r="G1694" t="s">
        <v>7479</v>
      </c>
      <c r="H1694" t="s">
        <v>2607</v>
      </c>
      <c r="I1694" t="s">
        <v>6963</v>
      </c>
      <c r="K1694" t="s">
        <v>13754</v>
      </c>
      <c r="L1694" t="s">
        <v>7478</v>
      </c>
    </row>
    <row r="1695" spans="1:12">
      <c r="A1695">
        <v>0</v>
      </c>
      <c r="B1695">
        <v>0</v>
      </c>
      <c r="C1695">
        <v>0</v>
      </c>
      <c r="D1695">
        <f t="shared" si="26"/>
        <v>0</v>
      </c>
      <c r="E1695" t="s">
        <v>1630</v>
      </c>
      <c r="F1695" t="s">
        <v>11200</v>
      </c>
      <c r="G1695" t="s">
        <v>7481</v>
      </c>
      <c r="H1695" t="s">
        <v>4673</v>
      </c>
      <c r="K1695" t="s">
        <v>13755</v>
      </c>
      <c r="L1695" t="s">
        <v>7480</v>
      </c>
    </row>
    <row r="1696" spans="1:12">
      <c r="A1696">
        <v>0</v>
      </c>
      <c r="B1696">
        <v>0</v>
      </c>
      <c r="C1696">
        <v>0</v>
      </c>
      <c r="D1696">
        <f t="shared" si="26"/>
        <v>0</v>
      </c>
      <c r="E1696" t="s">
        <v>1631</v>
      </c>
      <c r="F1696" t="s">
        <v>11201</v>
      </c>
      <c r="G1696" t="s">
        <v>5493</v>
      </c>
      <c r="H1696" t="s">
        <v>3437</v>
      </c>
      <c r="I1696" t="s">
        <v>4735</v>
      </c>
      <c r="K1696" t="s">
        <v>13756</v>
      </c>
      <c r="L1696" t="s">
        <v>7482</v>
      </c>
    </row>
    <row r="1697" spans="1:12">
      <c r="A1697">
        <v>0</v>
      </c>
      <c r="B1697">
        <v>11669000</v>
      </c>
      <c r="C1697">
        <v>10812000</v>
      </c>
      <c r="D1697">
        <f t="shared" si="26"/>
        <v>10812000</v>
      </c>
      <c r="E1697" t="s">
        <v>1632</v>
      </c>
      <c r="F1697" t="s">
        <v>11202</v>
      </c>
      <c r="G1697" t="s">
        <v>13757</v>
      </c>
      <c r="H1697" t="s">
        <v>2611</v>
      </c>
      <c r="I1697" t="s">
        <v>2539</v>
      </c>
      <c r="J1697" t="s">
        <v>12715</v>
      </c>
      <c r="K1697" t="s">
        <v>13758</v>
      </c>
      <c r="L1697" t="s">
        <v>13759</v>
      </c>
    </row>
    <row r="1698" spans="1:12">
      <c r="A1698">
        <v>0</v>
      </c>
      <c r="B1698">
        <v>0</v>
      </c>
      <c r="C1698">
        <v>0</v>
      </c>
      <c r="D1698">
        <f t="shared" si="26"/>
        <v>0</v>
      </c>
      <c r="E1698" t="s">
        <v>1633</v>
      </c>
      <c r="F1698" t="s">
        <v>11203</v>
      </c>
      <c r="G1698" t="s">
        <v>7484</v>
      </c>
      <c r="H1698" t="s">
        <v>7485</v>
      </c>
      <c r="K1698" t="s">
        <v>13760</v>
      </c>
      <c r="L1698" t="s">
        <v>7483</v>
      </c>
    </row>
    <row r="1699" spans="1:12">
      <c r="A1699">
        <v>0</v>
      </c>
      <c r="B1699">
        <v>14186000</v>
      </c>
      <c r="C1699">
        <v>12844000</v>
      </c>
      <c r="D1699">
        <f t="shared" si="26"/>
        <v>12844000</v>
      </c>
      <c r="E1699" t="s">
        <v>1634</v>
      </c>
      <c r="F1699" t="s">
        <v>11204</v>
      </c>
      <c r="G1699" t="s">
        <v>7487</v>
      </c>
      <c r="H1699" t="s">
        <v>7488</v>
      </c>
      <c r="I1699" t="s">
        <v>7489</v>
      </c>
      <c r="K1699" t="s">
        <v>13761</v>
      </c>
      <c r="L1699" t="s">
        <v>7486</v>
      </c>
    </row>
    <row r="1700" spans="1:12">
      <c r="A1700">
        <v>7960900</v>
      </c>
      <c r="B1700">
        <v>10406000</v>
      </c>
      <c r="C1700">
        <v>15213000</v>
      </c>
      <c r="D1700">
        <f t="shared" si="26"/>
        <v>10406000</v>
      </c>
      <c r="E1700" t="s">
        <v>2466</v>
      </c>
      <c r="F1700" t="s">
        <v>11205</v>
      </c>
      <c r="G1700" t="s">
        <v>7491</v>
      </c>
      <c r="H1700" t="s">
        <v>2585</v>
      </c>
      <c r="I1700" t="s">
        <v>7492</v>
      </c>
      <c r="J1700" t="s">
        <v>7493</v>
      </c>
      <c r="K1700" t="s">
        <v>13762</v>
      </c>
      <c r="L1700" t="s">
        <v>7490</v>
      </c>
    </row>
    <row r="1701" spans="1:12">
      <c r="A1701">
        <v>0</v>
      </c>
      <c r="B1701">
        <v>0</v>
      </c>
      <c r="C1701">
        <v>0</v>
      </c>
      <c r="D1701">
        <f t="shared" si="26"/>
        <v>0</v>
      </c>
      <c r="E1701" t="s">
        <v>1635</v>
      </c>
      <c r="F1701" t="s">
        <v>11206</v>
      </c>
      <c r="G1701" t="s">
        <v>5818</v>
      </c>
      <c r="H1701" t="s">
        <v>7495</v>
      </c>
      <c r="I1701" t="s">
        <v>2539</v>
      </c>
      <c r="K1701" t="s">
        <v>13763</v>
      </c>
      <c r="L1701" t="s">
        <v>7494</v>
      </c>
    </row>
    <row r="1702" spans="1:12">
      <c r="A1702">
        <v>8404700</v>
      </c>
      <c r="B1702">
        <v>8915000</v>
      </c>
      <c r="C1702">
        <v>11396000</v>
      </c>
      <c r="D1702">
        <f t="shared" si="26"/>
        <v>8915000</v>
      </c>
      <c r="E1702" t="s">
        <v>1636</v>
      </c>
      <c r="F1702" t="s">
        <v>11207</v>
      </c>
      <c r="G1702" t="s">
        <v>13764</v>
      </c>
      <c r="H1702" t="s">
        <v>2550</v>
      </c>
      <c r="I1702" t="s">
        <v>2747</v>
      </c>
      <c r="J1702" t="s">
        <v>7497</v>
      </c>
      <c r="K1702" t="s">
        <v>13765</v>
      </c>
      <c r="L1702" t="s">
        <v>7496</v>
      </c>
    </row>
    <row r="1703" spans="1:12">
      <c r="A1703">
        <v>1300000000</v>
      </c>
      <c r="B1703">
        <v>1562000000</v>
      </c>
      <c r="C1703">
        <v>1286000000</v>
      </c>
      <c r="D1703">
        <f t="shared" si="26"/>
        <v>1300000000</v>
      </c>
      <c r="E1703" t="s">
        <v>1637</v>
      </c>
      <c r="F1703" t="s">
        <v>11208</v>
      </c>
      <c r="G1703" t="s">
        <v>2511</v>
      </c>
      <c r="H1703" t="s">
        <v>2712</v>
      </c>
      <c r="I1703" t="s">
        <v>2713</v>
      </c>
      <c r="K1703" t="s">
        <v>12118</v>
      </c>
      <c r="L1703" t="s">
        <v>13766</v>
      </c>
    </row>
    <row r="1704" spans="1:12">
      <c r="A1704">
        <v>0</v>
      </c>
      <c r="B1704">
        <v>0</v>
      </c>
      <c r="C1704">
        <v>0</v>
      </c>
      <c r="D1704">
        <f t="shared" si="26"/>
        <v>0</v>
      </c>
      <c r="E1704" t="s">
        <v>1638</v>
      </c>
      <c r="F1704" t="s">
        <v>11209</v>
      </c>
      <c r="G1704" t="s">
        <v>7499</v>
      </c>
      <c r="H1704" t="s">
        <v>7500</v>
      </c>
      <c r="I1704" t="s">
        <v>7501</v>
      </c>
      <c r="K1704" t="s">
        <v>13767</v>
      </c>
      <c r="L1704" t="s">
        <v>7498</v>
      </c>
    </row>
    <row r="1705" spans="1:12">
      <c r="A1705">
        <v>201220000</v>
      </c>
      <c r="B1705">
        <v>206100000</v>
      </c>
      <c r="C1705">
        <v>204150000</v>
      </c>
      <c r="D1705">
        <f t="shared" si="26"/>
        <v>204150000</v>
      </c>
      <c r="E1705" t="s">
        <v>1639</v>
      </c>
      <c r="F1705" t="s">
        <v>11210</v>
      </c>
      <c r="G1705" t="s">
        <v>2773</v>
      </c>
      <c r="H1705" t="s">
        <v>2774</v>
      </c>
      <c r="I1705" t="s">
        <v>7502</v>
      </c>
      <c r="K1705" t="s">
        <v>12038</v>
      </c>
      <c r="L1705" t="s">
        <v>13768</v>
      </c>
    </row>
    <row r="1706" spans="1:12">
      <c r="A1706">
        <v>0</v>
      </c>
      <c r="B1706">
        <v>0</v>
      </c>
      <c r="C1706">
        <v>0</v>
      </c>
      <c r="D1706">
        <f t="shared" si="26"/>
        <v>0</v>
      </c>
      <c r="E1706" t="s">
        <v>1640</v>
      </c>
      <c r="F1706" t="s">
        <v>11211</v>
      </c>
      <c r="G1706" t="s">
        <v>7504</v>
      </c>
      <c r="H1706" t="s">
        <v>7505</v>
      </c>
      <c r="I1706" t="s">
        <v>2570</v>
      </c>
      <c r="K1706" t="s">
        <v>13769</v>
      </c>
      <c r="L1706" t="s">
        <v>7503</v>
      </c>
    </row>
    <row r="1707" spans="1:12">
      <c r="A1707">
        <v>0</v>
      </c>
      <c r="B1707">
        <v>0</v>
      </c>
      <c r="C1707">
        <v>0</v>
      </c>
      <c r="D1707">
        <f t="shared" si="26"/>
        <v>0</v>
      </c>
      <c r="E1707" t="s">
        <v>1641</v>
      </c>
      <c r="F1707" t="s">
        <v>11212</v>
      </c>
      <c r="G1707" t="s">
        <v>7507</v>
      </c>
      <c r="H1707" t="s">
        <v>2667</v>
      </c>
      <c r="K1707" t="s">
        <v>13770</v>
      </c>
      <c r="L1707" t="s">
        <v>7506</v>
      </c>
    </row>
    <row r="1708" spans="1:12">
      <c r="A1708">
        <v>39582000</v>
      </c>
      <c r="B1708">
        <v>34397000</v>
      </c>
      <c r="C1708">
        <v>32114000</v>
      </c>
      <c r="D1708">
        <f t="shared" si="26"/>
        <v>34397000</v>
      </c>
      <c r="E1708" t="s">
        <v>1642</v>
      </c>
      <c r="F1708" t="s">
        <v>11213</v>
      </c>
      <c r="G1708" t="s">
        <v>7509</v>
      </c>
      <c r="H1708" t="s">
        <v>7510</v>
      </c>
      <c r="I1708" t="s">
        <v>7511</v>
      </c>
      <c r="K1708" t="s">
        <v>13771</v>
      </c>
      <c r="L1708" t="s">
        <v>7508</v>
      </c>
    </row>
    <row r="1709" spans="1:12">
      <c r="A1709">
        <v>53813000</v>
      </c>
      <c r="B1709">
        <v>36409000</v>
      </c>
      <c r="C1709">
        <v>47264000</v>
      </c>
      <c r="D1709">
        <f t="shared" si="26"/>
        <v>47264000</v>
      </c>
      <c r="E1709" t="s">
        <v>1643</v>
      </c>
      <c r="F1709" t="s">
        <v>11214</v>
      </c>
      <c r="G1709" t="s">
        <v>5307</v>
      </c>
      <c r="H1709" t="s">
        <v>2698</v>
      </c>
      <c r="I1709" t="s">
        <v>2699</v>
      </c>
      <c r="K1709" t="s">
        <v>13772</v>
      </c>
      <c r="L1709" t="s">
        <v>13773</v>
      </c>
    </row>
    <row r="1710" spans="1:12">
      <c r="A1710">
        <v>62236000</v>
      </c>
      <c r="B1710">
        <v>116610000</v>
      </c>
      <c r="C1710">
        <v>145780000</v>
      </c>
      <c r="D1710">
        <f t="shared" si="26"/>
        <v>116610000</v>
      </c>
      <c r="E1710" t="s">
        <v>1644</v>
      </c>
      <c r="F1710" t="s">
        <v>11215</v>
      </c>
      <c r="G1710" t="s">
        <v>13774</v>
      </c>
      <c r="H1710" t="s">
        <v>5529</v>
      </c>
      <c r="I1710" t="s">
        <v>7513</v>
      </c>
      <c r="K1710" t="s">
        <v>13775</v>
      </c>
      <c r="L1710" t="s">
        <v>7512</v>
      </c>
    </row>
    <row r="1711" spans="1:12">
      <c r="A1711">
        <v>0</v>
      </c>
      <c r="B1711">
        <v>0</v>
      </c>
      <c r="C1711">
        <v>2616200</v>
      </c>
      <c r="D1711">
        <f t="shared" si="26"/>
        <v>0</v>
      </c>
      <c r="E1711" t="s">
        <v>1645</v>
      </c>
      <c r="F1711" t="s">
        <v>11216</v>
      </c>
      <c r="G1711" t="s">
        <v>7515</v>
      </c>
      <c r="H1711" t="s">
        <v>7516</v>
      </c>
      <c r="I1711" t="s">
        <v>7517</v>
      </c>
      <c r="J1711" t="s">
        <v>7518</v>
      </c>
      <c r="K1711" t="s">
        <v>13776</v>
      </c>
      <c r="L1711" t="s">
        <v>7514</v>
      </c>
    </row>
    <row r="1712" spans="1:12">
      <c r="A1712">
        <v>0</v>
      </c>
      <c r="B1712">
        <v>0</v>
      </c>
      <c r="C1712">
        <v>0</v>
      </c>
      <c r="D1712">
        <f t="shared" si="26"/>
        <v>0</v>
      </c>
      <c r="E1712" t="s">
        <v>1646</v>
      </c>
      <c r="F1712" t="s">
        <v>11217</v>
      </c>
      <c r="G1712" t="s">
        <v>7520</v>
      </c>
      <c r="H1712" t="s">
        <v>2869</v>
      </c>
      <c r="I1712" t="s">
        <v>2570</v>
      </c>
      <c r="K1712" t="s">
        <v>13777</v>
      </c>
      <c r="L1712" t="s">
        <v>7519</v>
      </c>
    </row>
    <row r="1713" spans="1:12">
      <c r="A1713">
        <v>0</v>
      </c>
      <c r="B1713">
        <v>0</v>
      </c>
      <c r="C1713">
        <v>0</v>
      </c>
      <c r="D1713">
        <f t="shared" si="26"/>
        <v>0</v>
      </c>
      <c r="E1713" t="s">
        <v>1647</v>
      </c>
      <c r="F1713" t="s">
        <v>11218</v>
      </c>
      <c r="G1713" t="s">
        <v>7522</v>
      </c>
      <c r="H1713" t="s">
        <v>6356</v>
      </c>
      <c r="K1713" t="s">
        <v>13778</v>
      </c>
      <c r="L1713" t="s">
        <v>7521</v>
      </c>
    </row>
    <row r="1714" spans="1:12">
      <c r="A1714">
        <v>0</v>
      </c>
      <c r="B1714">
        <v>0</v>
      </c>
      <c r="C1714">
        <v>0</v>
      </c>
      <c r="D1714">
        <f t="shared" si="26"/>
        <v>0</v>
      </c>
      <c r="E1714" t="s">
        <v>1648</v>
      </c>
      <c r="F1714" t="s">
        <v>11219</v>
      </c>
      <c r="H1714" t="s">
        <v>7524</v>
      </c>
      <c r="I1714" t="s">
        <v>7525</v>
      </c>
      <c r="K1714" t="s">
        <v>7524</v>
      </c>
      <c r="L1714" t="s">
        <v>7523</v>
      </c>
    </row>
    <row r="1715" spans="1:12">
      <c r="A1715">
        <v>0</v>
      </c>
      <c r="B1715">
        <v>0</v>
      </c>
      <c r="C1715">
        <v>0</v>
      </c>
      <c r="D1715">
        <f t="shared" si="26"/>
        <v>0</v>
      </c>
      <c r="E1715" t="s">
        <v>1649</v>
      </c>
      <c r="F1715" t="s">
        <v>11220</v>
      </c>
      <c r="G1715" t="s">
        <v>7527</v>
      </c>
      <c r="H1715" t="s">
        <v>7528</v>
      </c>
      <c r="K1715" t="s">
        <v>13779</v>
      </c>
      <c r="L1715" t="s">
        <v>7526</v>
      </c>
    </row>
    <row r="1716" spans="1:12">
      <c r="A1716">
        <v>0</v>
      </c>
      <c r="B1716">
        <v>0</v>
      </c>
      <c r="C1716">
        <v>0</v>
      </c>
      <c r="D1716">
        <f t="shared" si="26"/>
        <v>0</v>
      </c>
      <c r="E1716" t="s">
        <v>1650</v>
      </c>
      <c r="F1716" t="s">
        <v>11221</v>
      </c>
      <c r="G1716" t="s">
        <v>7530</v>
      </c>
      <c r="H1716" t="s">
        <v>7531</v>
      </c>
      <c r="I1716" t="s">
        <v>7532</v>
      </c>
      <c r="K1716" t="s">
        <v>13780</v>
      </c>
      <c r="L1716" t="s">
        <v>7529</v>
      </c>
    </row>
    <row r="1717" spans="1:12">
      <c r="A1717">
        <v>0</v>
      </c>
      <c r="B1717">
        <v>0</v>
      </c>
      <c r="C1717">
        <v>0</v>
      </c>
      <c r="D1717">
        <f t="shared" si="26"/>
        <v>0</v>
      </c>
      <c r="E1717" t="s">
        <v>1651</v>
      </c>
      <c r="F1717" t="s">
        <v>11222</v>
      </c>
      <c r="G1717" t="s">
        <v>7534</v>
      </c>
      <c r="H1717" t="s">
        <v>7535</v>
      </c>
      <c r="I1717" t="s">
        <v>2539</v>
      </c>
      <c r="K1717" t="s">
        <v>13781</v>
      </c>
      <c r="L1717" t="s">
        <v>7533</v>
      </c>
    </row>
    <row r="1718" spans="1:12">
      <c r="A1718">
        <v>0</v>
      </c>
      <c r="B1718">
        <v>0</v>
      </c>
      <c r="C1718">
        <v>0</v>
      </c>
      <c r="D1718">
        <f t="shared" si="26"/>
        <v>0</v>
      </c>
      <c r="E1718" t="s">
        <v>1652</v>
      </c>
      <c r="F1718" t="s">
        <v>11223</v>
      </c>
      <c r="G1718" t="s">
        <v>7537</v>
      </c>
      <c r="H1718" t="s">
        <v>7538</v>
      </c>
      <c r="I1718" t="s">
        <v>7539</v>
      </c>
      <c r="J1718" t="s">
        <v>7540</v>
      </c>
      <c r="K1718" t="s">
        <v>13782</v>
      </c>
      <c r="L1718" t="s">
        <v>7536</v>
      </c>
    </row>
    <row r="1719" spans="1:12">
      <c r="A1719">
        <v>317050000</v>
      </c>
      <c r="B1719">
        <v>244810000</v>
      </c>
      <c r="C1719">
        <v>136960000</v>
      </c>
      <c r="D1719">
        <f t="shared" si="26"/>
        <v>244810000</v>
      </c>
      <c r="E1719" t="s">
        <v>1653</v>
      </c>
      <c r="F1719" t="s">
        <v>11224</v>
      </c>
      <c r="G1719" t="s">
        <v>2511</v>
      </c>
      <c r="H1719" t="s">
        <v>2712</v>
      </c>
      <c r="I1719" t="s">
        <v>5420</v>
      </c>
      <c r="K1719" t="s">
        <v>12118</v>
      </c>
      <c r="L1719" t="s">
        <v>13783</v>
      </c>
    </row>
    <row r="1720" spans="1:12">
      <c r="A1720">
        <v>0</v>
      </c>
      <c r="B1720">
        <v>11173000</v>
      </c>
      <c r="C1720">
        <v>8709700</v>
      </c>
      <c r="D1720">
        <f t="shared" si="26"/>
        <v>8709700</v>
      </c>
      <c r="E1720" t="s">
        <v>1654</v>
      </c>
      <c r="F1720" t="s">
        <v>11225</v>
      </c>
      <c r="G1720" t="s">
        <v>7542</v>
      </c>
      <c r="H1720" t="s">
        <v>7543</v>
      </c>
      <c r="I1720" t="s">
        <v>7544</v>
      </c>
      <c r="K1720" t="s">
        <v>13784</v>
      </c>
      <c r="L1720" t="s">
        <v>7541</v>
      </c>
    </row>
    <row r="1721" spans="1:12">
      <c r="A1721">
        <v>0</v>
      </c>
      <c r="B1721">
        <v>0</v>
      </c>
      <c r="C1721">
        <v>0</v>
      </c>
      <c r="D1721">
        <f t="shared" si="26"/>
        <v>0</v>
      </c>
      <c r="E1721" t="s">
        <v>1655</v>
      </c>
      <c r="F1721" t="s">
        <v>11226</v>
      </c>
      <c r="G1721" t="s">
        <v>7546</v>
      </c>
      <c r="H1721" t="s">
        <v>7547</v>
      </c>
      <c r="I1721" t="s">
        <v>7548</v>
      </c>
      <c r="K1721" t="s">
        <v>13785</v>
      </c>
      <c r="L1721" t="s">
        <v>7545</v>
      </c>
    </row>
    <row r="1722" spans="1:12">
      <c r="A1722">
        <v>0</v>
      </c>
      <c r="B1722">
        <v>0</v>
      </c>
      <c r="C1722">
        <v>0</v>
      </c>
      <c r="D1722">
        <f t="shared" si="26"/>
        <v>0</v>
      </c>
      <c r="E1722" t="s">
        <v>1656</v>
      </c>
      <c r="F1722" t="s">
        <v>11227</v>
      </c>
      <c r="G1722" t="s">
        <v>7550</v>
      </c>
      <c r="H1722" t="s">
        <v>7551</v>
      </c>
      <c r="I1722" t="s">
        <v>2788</v>
      </c>
      <c r="K1722" t="s">
        <v>13786</v>
      </c>
      <c r="L1722" t="s">
        <v>7549</v>
      </c>
    </row>
    <row r="1723" spans="1:12">
      <c r="A1723">
        <v>0</v>
      </c>
      <c r="B1723">
        <v>0</v>
      </c>
      <c r="C1723">
        <v>0</v>
      </c>
      <c r="D1723">
        <f t="shared" si="26"/>
        <v>0</v>
      </c>
      <c r="E1723" t="s">
        <v>1657</v>
      </c>
      <c r="F1723" t="s">
        <v>11228</v>
      </c>
      <c r="G1723" t="s">
        <v>7553</v>
      </c>
      <c r="H1723" t="s">
        <v>3366</v>
      </c>
      <c r="I1723" t="s">
        <v>2570</v>
      </c>
      <c r="K1723" t="s">
        <v>13787</v>
      </c>
      <c r="L1723" t="s">
        <v>7552</v>
      </c>
    </row>
    <row r="1724" spans="1:12">
      <c r="A1724">
        <v>9915400</v>
      </c>
      <c r="B1724">
        <v>10671000</v>
      </c>
      <c r="C1724">
        <v>8446700</v>
      </c>
      <c r="D1724">
        <f t="shared" si="26"/>
        <v>9915400</v>
      </c>
      <c r="E1724" t="s">
        <v>1658</v>
      </c>
      <c r="F1724" t="s">
        <v>11229</v>
      </c>
      <c r="G1724" t="s">
        <v>7555</v>
      </c>
      <c r="H1724" t="s">
        <v>2538</v>
      </c>
      <c r="K1724" t="s">
        <v>13788</v>
      </c>
      <c r="L1724" t="s">
        <v>7554</v>
      </c>
    </row>
    <row r="1725" spans="1:12">
      <c r="A1725">
        <v>0</v>
      </c>
      <c r="B1725">
        <v>0</v>
      </c>
      <c r="C1725">
        <v>0</v>
      </c>
      <c r="D1725">
        <f t="shared" si="26"/>
        <v>0</v>
      </c>
      <c r="E1725" t="s">
        <v>1659</v>
      </c>
      <c r="F1725" t="s">
        <v>11230</v>
      </c>
      <c r="G1725" t="s">
        <v>7557</v>
      </c>
      <c r="H1725" t="s">
        <v>7558</v>
      </c>
      <c r="I1725" t="s">
        <v>5419</v>
      </c>
      <c r="K1725" t="s">
        <v>13789</v>
      </c>
      <c r="L1725" t="s">
        <v>7556</v>
      </c>
    </row>
    <row r="1726" spans="1:12">
      <c r="A1726">
        <v>0</v>
      </c>
      <c r="B1726">
        <v>11154000</v>
      </c>
      <c r="C1726">
        <v>10194000</v>
      </c>
      <c r="D1726">
        <f t="shared" si="26"/>
        <v>10194000</v>
      </c>
      <c r="E1726" t="s">
        <v>1660</v>
      </c>
      <c r="F1726" t="s">
        <v>11231</v>
      </c>
      <c r="G1726" t="s">
        <v>7560</v>
      </c>
      <c r="H1726" t="s">
        <v>2538</v>
      </c>
      <c r="I1726" t="s">
        <v>2743</v>
      </c>
      <c r="J1726" t="s">
        <v>7561</v>
      </c>
      <c r="K1726" t="s">
        <v>13790</v>
      </c>
      <c r="L1726" t="s">
        <v>7559</v>
      </c>
    </row>
    <row r="1727" spans="1:12">
      <c r="A1727">
        <v>0</v>
      </c>
      <c r="B1727">
        <v>0</v>
      </c>
      <c r="C1727">
        <v>0</v>
      </c>
      <c r="D1727">
        <f t="shared" si="26"/>
        <v>0</v>
      </c>
      <c r="E1727" t="s">
        <v>1661</v>
      </c>
      <c r="F1727" t="s">
        <v>11232</v>
      </c>
      <c r="G1727" t="s">
        <v>7563</v>
      </c>
      <c r="H1727" t="s">
        <v>7037</v>
      </c>
      <c r="I1727" t="s">
        <v>7564</v>
      </c>
      <c r="K1727" t="s">
        <v>13791</v>
      </c>
      <c r="L1727" t="s">
        <v>7562</v>
      </c>
    </row>
    <row r="1728" spans="1:12">
      <c r="A1728">
        <v>2504000000</v>
      </c>
      <c r="B1728">
        <v>2138500000</v>
      </c>
      <c r="C1728">
        <v>1859900000</v>
      </c>
      <c r="D1728">
        <f t="shared" si="26"/>
        <v>2138500000</v>
      </c>
      <c r="E1728" t="s">
        <v>1662</v>
      </c>
      <c r="F1728" t="s">
        <v>11233</v>
      </c>
      <c r="G1728" t="s">
        <v>2511</v>
      </c>
      <c r="H1728" t="s">
        <v>2712</v>
      </c>
      <c r="I1728" t="s">
        <v>2713</v>
      </c>
      <c r="K1728" t="s">
        <v>12118</v>
      </c>
      <c r="L1728" t="s">
        <v>13792</v>
      </c>
    </row>
    <row r="1729" spans="1:12">
      <c r="A1729">
        <v>19624000</v>
      </c>
      <c r="B1729">
        <v>24240000</v>
      </c>
      <c r="C1729">
        <v>27621000</v>
      </c>
      <c r="D1729">
        <f t="shared" si="26"/>
        <v>24240000</v>
      </c>
      <c r="E1729" t="s">
        <v>2467</v>
      </c>
      <c r="F1729" t="s">
        <v>11234</v>
      </c>
      <c r="G1729" t="s">
        <v>7566</v>
      </c>
      <c r="H1729" t="s">
        <v>7567</v>
      </c>
      <c r="I1729" t="s">
        <v>7568</v>
      </c>
      <c r="K1729" t="s">
        <v>13793</v>
      </c>
      <c r="L1729" t="s">
        <v>7565</v>
      </c>
    </row>
    <row r="1730" spans="1:12">
      <c r="A1730">
        <v>0</v>
      </c>
      <c r="B1730">
        <v>0</v>
      </c>
      <c r="C1730">
        <v>0</v>
      </c>
      <c r="D1730">
        <f t="shared" si="26"/>
        <v>0</v>
      </c>
      <c r="E1730" t="s">
        <v>1663</v>
      </c>
      <c r="F1730" t="s">
        <v>11235</v>
      </c>
      <c r="G1730" t="s">
        <v>7570</v>
      </c>
      <c r="H1730" t="s">
        <v>7571</v>
      </c>
      <c r="I1730" t="s">
        <v>7572</v>
      </c>
      <c r="K1730" t="s">
        <v>13794</v>
      </c>
      <c r="L1730" t="s">
        <v>7569</v>
      </c>
    </row>
    <row r="1731" spans="1:12">
      <c r="A1731">
        <v>0</v>
      </c>
      <c r="B1731">
        <v>0</v>
      </c>
      <c r="C1731">
        <v>0</v>
      </c>
      <c r="D1731">
        <f t="shared" ref="D1731:D1794" si="27">MEDIAN(A1731:C1731)</f>
        <v>0</v>
      </c>
      <c r="E1731" t="s">
        <v>1664</v>
      </c>
      <c r="F1731" t="s">
        <v>11236</v>
      </c>
      <c r="G1731" t="s">
        <v>7574</v>
      </c>
      <c r="H1731" t="s">
        <v>7575</v>
      </c>
      <c r="I1731" t="s">
        <v>7576</v>
      </c>
      <c r="K1731" t="s">
        <v>13795</v>
      </c>
      <c r="L1731" t="s">
        <v>7573</v>
      </c>
    </row>
    <row r="1732" spans="1:12">
      <c r="A1732">
        <v>18900000</v>
      </c>
      <c r="B1732">
        <v>17396000</v>
      </c>
      <c r="C1732">
        <v>17154000</v>
      </c>
      <c r="D1732">
        <f t="shared" si="27"/>
        <v>17396000</v>
      </c>
      <c r="E1732" t="s">
        <v>1665</v>
      </c>
      <c r="F1732" t="s">
        <v>11237</v>
      </c>
      <c r="G1732" t="s">
        <v>7578</v>
      </c>
      <c r="H1732" t="s">
        <v>7579</v>
      </c>
      <c r="I1732" t="s">
        <v>7580</v>
      </c>
      <c r="K1732" t="s">
        <v>13796</v>
      </c>
      <c r="L1732" t="s">
        <v>7577</v>
      </c>
    </row>
    <row r="1733" spans="1:12">
      <c r="A1733">
        <v>0</v>
      </c>
      <c r="B1733">
        <v>0</v>
      </c>
      <c r="C1733">
        <v>0</v>
      </c>
      <c r="D1733">
        <f t="shared" si="27"/>
        <v>0</v>
      </c>
      <c r="E1733" t="s">
        <v>1666</v>
      </c>
      <c r="F1733" t="s">
        <v>11238</v>
      </c>
      <c r="G1733" t="s">
        <v>7582</v>
      </c>
      <c r="H1733" t="s">
        <v>4293</v>
      </c>
      <c r="I1733" t="s">
        <v>7583</v>
      </c>
      <c r="K1733" t="s">
        <v>13797</v>
      </c>
      <c r="L1733" t="s">
        <v>7581</v>
      </c>
    </row>
    <row r="1734" spans="1:12">
      <c r="A1734">
        <v>0</v>
      </c>
      <c r="B1734">
        <v>0</v>
      </c>
      <c r="C1734">
        <v>0</v>
      </c>
      <c r="D1734">
        <f t="shared" si="27"/>
        <v>0</v>
      </c>
      <c r="E1734" t="s">
        <v>1667</v>
      </c>
      <c r="F1734" t="s">
        <v>11239</v>
      </c>
      <c r="G1734" t="s">
        <v>7585</v>
      </c>
      <c r="H1734" t="s">
        <v>3135</v>
      </c>
      <c r="J1734" t="s">
        <v>7586</v>
      </c>
      <c r="K1734" t="s">
        <v>13798</v>
      </c>
      <c r="L1734" t="s">
        <v>7584</v>
      </c>
    </row>
    <row r="1735" spans="1:12">
      <c r="A1735">
        <v>0</v>
      </c>
      <c r="B1735">
        <v>0</v>
      </c>
      <c r="C1735">
        <v>0</v>
      </c>
      <c r="D1735">
        <f t="shared" si="27"/>
        <v>0</v>
      </c>
      <c r="E1735" t="s">
        <v>1668</v>
      </c>
      <c r="F1735" t="s">
        <v>11240</v>
      </c>
      <c r="G1735" t="s">
        <v>7588</v>
      </c>
      <c r="H1735" t="s">
        <v>7589</v>
      </c>
      <c r="I1735" t="s">
        <v>5338</v>
      </c>
      <c r="K1735" t="s">
        <v>13799</v>
      </c>
      <c r="L1735" t="s">
        <v>7587</v>
      </c>
    </row>
    <row r="1736" spans="1:12">
      <c r="A1736">
        <v>0</v>
      </c>
      <c r="B1736">
        <v>0</v>
      </c>
      <c r="C1736">
        <v>0</v>
      </c>
      <c r="D1736">
        <f t="shared" si="27"/>
        <v>0</v>
      </c>
      <c r="E1736" t="s">
        <v>1669</v>
      </c>
      <c r="F1736" t="s">
        <v>11241</v>
      </c>
      <c r="G1736" t="s">
        <v>4027</v>
      </c>
      <c r="H1736" t="s">
        <v>4028</v>
      </c>
      <c r="I1736" t="s">
        <v>2570</v>
      </c>
      <c r="K1736" t="s">
        <v>13800</v>
      </c>
      <c r="L1736" t="s">
        <v>7590</v>
      </c>
    </row>
    <row r="1737" spans="1:12">
      <c r="A1737">
        <v>3379700</v>
      </c>
      <c r="B1737">
        <v>8781700</v>
      </c>
      <c r="C1737">
        <v>14230000</v>
      </c>
      <c r="D1737">
        <f t="shared" si="27"/>
        <v>8781700</v>
      </c>
      <c r="E1737" t="s">
        <v>1670</v>
      </c>
      <c r="F1737" t="s">
        <v>11242</v>
      </c>
      <c r="G1737" t="s">
        <v>7592</v>
      </c>
      <c r="H1737" t="s">
        <v>7593</v>
      </c>
      <c r="I1737" t="s">
        <v>2996</v>
      </c>
      <c r="K1737" t="s">
        <v>13801</v>
      </c>
      <c r="L1737" t="s">
        <v>7591</v>
      </c>
    </row>
    <row r="1738" spans="1:12">
      <c r="A1738">
        <v>0</v>
      </c>
      <c r="B1738">
        <v>9489400</v>
      </c>
      <c r="C1738">
        <v>15763000</v>
      </c>
      <c r="D1738">
        <f t="shared" si="27"/>
        <v>9489400</v>
      </c>
      <c r="E1738" t="s">
        <v>1671</v>
      </c>
      <c r="F1738" t="s">
        <v>11243</v>
      </c>
      <c r="G1738" t="s">
        <v>7595</v>
      </c>
      <c r="H1738" t="s">
        <v>7596</v>
      </c>
      <c r="I1738" t="s">
        <v>3198</v>
      </c>
      <c r="K1738" t="s">
        <v>13802</v>
      </c>
      <c r="L1738" t="s">
        <v>7594</v>
      </c>
    </row>
    <row r="1739" spans="1:12">
      <c r="A1739">
        <v>0</v>
      </c>
      <c r="B1739">
        <v>0</v>
      </c>
      <c r="C1739">
        <v>0</v>
      </c>
      <c r="D1739">
        <f t="shared" si="27"/>
        <v>0</v>
      </c>
      <c r="E1739" t="s">
        <v>1672</v>
      </c>
      <c r="F1739" t="s">
        <v>11244</v>
      </c>
      <c r="G1739" t="s">
        <v>13803</v>
      </c>
      <c r="H1739" t="s">
        <v>7598</v>
      </c>
      <c r="K1739" t="s">
        <v>13804</v>
      </c>
      <c r="L1739" t="s">
        <v>7597</v>
      </c>
    </row>
    <row r="1740" spans="1:12">
      <c r="A1740">
        <v>0</v>
      </c>
      <c r="B1740">
        <v>0</v>
      </c>
      <c r="C1740">
        <v>0</v>
      </c>
      <c r="D1740">
        <f t="shared" si="27"/>
        <v>0</v>
      </c>
      <c r="E1740" t="s">
        <v>1673</v>
      </c>
      <c r="F1740" t="s">
        <v>11245</v>
      </c>
      <c r="G1740" t="s">
        <v>7600</v>
      </c>
      <c r="H1740" t="s">
        <v>7601</v>
      </c>
      <c r="I1740" t="s">
        <v>7602</v>
      </c>
      <c r="K1740" t="s">
        <v>13805</v>
      </c>
      <c r="L1740" t="s">
        <v>7599</v>
      </c>
    </row>
    <row r="1741" spans="1:12">
      <c r="A1741">
        <v>0</v>
      </c>
      <c r="B1741">
        <v>30709000</v>
      </c>
      <c r="C1741">
        <v>20262000</v>
      </c>
      <c r="D1741">
        <f t="shared" si="27"/>
        <v>20262000</v>
      </c>
      <c r="E1741" t="s">
        <v>1674</v>
      </c>
      <c r="F1741" t="s">
        <v>11246</v>
      </c>
      <c r="G1741" t="s">
        <v>7604</v>
      </c>
      <c r="H1741" t="s">
        <v>7605</v>
      </c>
      <c r="I1741" t="s">
        <v>7606</v>
      </c>
      <c r="K1741" t="s">
        <v>13806</v>
      </c>
      <c r="L1741" t="s">
        <v>7603</v>
      </c>
    </row>
    <row r="1742" spans="1:12">
      <c r="A1742">
        <v>0</v>
      </c>
      <c r="B1742">
        <v>0</v>
      </c>
      <c r="C1742">
        <v>0</v>
      </c>
      <c r="D1742">
        <f t="shared" si="27"/>
        <v>0</v>
      </c>
      <c r="E1742" t="s">
        <v>1675</v>
      </c>
      <c r="F1742" t="s">
        <v>11247</v>
      </c>
      <c r="G1742" t="s">
        <v>7608</v>
      </c>
      <c r="H1742" t="s">
        <v>6132</v>
      </c>
      <c r="I1742" t="s">
        <v>7609</v>
      </c>
      <c r="K1742" t="s">
        <v>13807</v>
      </c>
      <c r="L1742" t="s">
        <v>7607</v>
      </c>
    </row>
    <row r="1743" spans="1:12">
      <c r="A1743">
        <v>0</v>
      </c>
      <c r="B1743">
        <v>0</v>
      </c>
      <c r="C1743">
        <v>0</v>
      </c>
      <c r="D1743">
        <f t="shared" si="27"/>
        <v>0</v>
      </c>
      <c r="E1743" t="s">
        <v>1676</v>
      </c>
      <c r="F1743" t="s">
        <v>11248</v>
      </c>
      <c r="G1743" t="s">
        <v>7491</v>
      </c>
      <c r="H1743" t="s">
        <v>2611</v>
      </c>
      <c r="I1743" t="s">
        <v>7492</v>
      </c>
      <c r="J1743" t="s">
        <v>7493</v>
      </c>
      <c r="K1743" t="s">
        <v>13808</v>
      </c>
      <c r="L1743" t="s">
        <v>7610</v>
      </c>
    </row>
    <row r="1744" spans="1:12">
      <c r="A1744">
        <v>8263100</v>
      </c>
      <c r="B1744">
        <v>18690000</v>
      </c>
      <c r="C1744">
        <v>24234000</v>
      </c>
      <c r="D1744">
        <f t="shared" si="27"/>
        <v>18690000</v>
      </c>
      <c r="E1744" t="s">
        <v>1677</v>
      </c>
      <c r="F1744" t="s">
        <v>11249</v>
      </c>
      <c r="G1744" t="s">
        <v>7612</v>
      </c>
      <c r="H1744" t="s">
        <v>5443</v>
      </c>
      <c r="I1744" t="s">
        <v>7613</v>
      </c>
      <c r="K1744" t="s">
        <v>13809</v>
      </c>
      <c r="L1744" t="s">
        <v>7611</v>
      </c>
    </row>
    <row r="1745" spans="1:12">
      <c r="A1745">
        <v>0</v>
      </c>
      <c r="B1745">
        <v>0</v>
      </c>
      <c r="C1745">
        <v>0</v>
      </c>
      <c r="D1745">
        <f t="shared" si="27"/>
        <v>0</v>
      </c>
      <c r="E1745" t="s">
        <v>1678</v>
      </c>
      <c r="F1745" t="s">
        <v>11250</v>
      </c>
      <c r="G1745" t="s">
        <v>7615</v>
      </c>
      <c r="H1745" t="s">
        <v>7616</v>
      </c>
      <c r="I1745" t="s">
        <v>7617</v>
      </c>
      <c r="K1745" t="s">
        <v>13810</v>
      </c>
      <c r="L1745" t="s">
        <v>7614</v>
      </c>
    </row>
    <row r="1746" spans="1:12">
      <c r="A1746">
        <v>98114000</v>
      </c>
      <c r="B1746">
        <v>105810000</v>
      </c>
      <c r="C1746">
        <v>105840000</v>
      </c>
      <c r="D1746">
        <f t="shared" si="27"/>
        <v>105810000</v>
      </c>
      <c r="E1746" t="s">
        <v>1679</v>
      </c>
      <c r="F1746" t="s">
        <v>11251</v>
      </c>
      <c r="G1746" t="s">
        <v>2773</v>
      </c>
      <c r="H1746" t="s">
        <v>2774</v>
      </c>
      <c r="I1746" t="s">
        <v>7502</v>
      </c>
      <c r="K1746" t="s">
        <v>12038</v>
      </c>
      <c r="L1746" t="s">
        <v>13811</v>
      </c>
    </row>
    <row r="1747" spans="1:12">
      <c r="A1747">
        <v>0</v>
      </c>
      <c r="B1747">
        <v>0</v>
      </c>
      <c r="C1747">
        <v>0</v>
      </c>
      <c r="D1747">
        <f t="shared" si="27"/>
        <v>0</v>
      </c>
      <c r="E1747" t="s">
        <v>1680</v>
      </c>
      <c r="F1747" t="s">
        <v>11252</v>
      </c>
      <c r="G1747" t="s">
        <v>7619</v>
      </c>
      <c r="H1747" t="s">
        <v>7620</v>
      </c>
      <c r="K1747" t="s">
        <v>13812</v>
      </c>
      <c r="L1747" t="s">
        <v>7618</v>
      </c>
    </row>
    <row r="1748" spans="1:12">
      <c r="A1748">
        <v>0</v>
      </c>
      <c r="B1748">
        <v>0</v>
      </c>
      <c r="C1748">
        <v>0</v>
      </c>
      <c r="D1748">
        <f t="shared" si="27"/>
        <v>0</v>
      </c>
      <c r="E1748" t="s">
        <v>1681</v>
      </c>
      <c r="F1748" t="s">
        <v>11253</v>
      </c>
      <c r="G1748" t="s">
        <v>7622</v>
      </c>
      <c r="H1748" t="s">
        <v>6960</v>
      </c>
      <c r="I1748" t="s">
        <v>2570</v>
      </c>
      <c r="K1748" t="s">
        <v>13813</v>
      </c>
      <c r="L1748" t="s">
        <v>7621</v>
      </c>
    </row>
    <row r="1749" spans="1:12">
      <c r="A1749">
        <v>0</v>
      </c>
      <c r="B1749">
        <v>0</v>
      </c>
      <c r="C1749">
        <v>0</v>
      </c>
      <c r="D1749">
        <f t="shared" si="27"/>
        <v>0</v>
      </c>
      <c r="E1749" t="s">
        <v>1682</v>
      </c>
      <c r="F1749" t="s">
        <v>11254</v>
      </c>
      <c r="G1749" t="s">
        <v>2595</v>
      </c>
      <c r="H1749" t="s">
        <v>7624</v>
      </c>
      <c r="I1749" t="s">
        <v>7625</v>
      </c>
      <c r="K1749" t="s">
        <v>13814</v>
      </c>
      <c r="L1749" t="s">
        <v>7623</v>
      </c>
    </row>
    <row r="1750" spans="1:12">
      <c r="A1750">
        <v>0</v>
      </c>
      <c r="B1750">
        <v>0</v>
      </c>
      <c r="C1750">
        <v>0</v>
      </c>
      <c r="D1750">
        <f t="shared" si="27"/>
        <v>0</v>
      </c>
      <c r="E1750" t="s">
        <v>1683</v>
      </c>
      <c r="F1750" t="s">
        <v>11255</v>
      </c>
      <c r="G1750" t="s">
        <v>7627</v>
      </c>
      <c r="H1750" t="s">
        <v>5921</v>
      </c>
      <c r="K1750" t="s">
        <v>13815</v>
      </c>
      <c r="L1750" t="s">
        <v>7626</v>
      </c>
    </row>
    <row r="1751" spans="1:12">
      <c r="A1751">
        <v>0</v>
      </c>
      <c r="B1751">
        <v>0</v>
      </c>
      <c r="C1751">
        <v>0</v>
      </c>
      <c r="D1751">
        <f t="shared" si="27"/>
        <v>0</v>
      </c>
      <c r="E1751" t="s">
        <v>1684</v>
      </c>
      <c r="F1751" t="s">
        <v>11256</v>
      </c>
      <c r="G1751" t="s">
        <v>7629</v>
      </c>
      <c r="H1751" t="s">
        <v>5160</v>
      </c>
      <c r="I1751" t="s">
        <v>7630</v>
      </c>
      <c r="K1751" t="s">
        <v>13816</v>
      </c>
      <c r="L1751" t="s">
        <v>7628</v>
      </c>
    </row>
    <row r="1752" spans="1:12">
      <c r="A1752">
        <v>0</v>
      </c>
      <c r="B1752">
        <v>0</v>
      </c>
      <c r="C1752">
        <v>0</v>
      </c>
      <c r="D1752">
        <f t="shared" si="27"/>
        <v>0</v>
      </c>
      <c r="E1752" t="s">
        <v>1685</v>
      </c>
      <c r="F1752" t="s">
        <v>11257</v>
      </c>
      <c r="G1752" t="s">
        <v>13817</v>
      </c>
      <c r="H1752" t="s">
        <v>3135</v>
      </c>
      <c r="J1752" t="s">
        <v>7632</v>
      </c>
      <c r="K1752" t="s">
        <v>13818</v>
      </c>
      <c r="L1752" t="s">
        <v>7631</v>
      </c>
    </row>
    <row r="1753" spans="1:12">
      <c r="A1753">
        <v>0</v>
      </c>
      <c r="B1753">
        <v>0</v>
      </c>
      <c r="C1753">
        <v>0</v>
      </c>
      <c r="D1753">
        <f t="shared" si="27"/>
        <v>0</v>
      </c>
      <c r="E1753" t="s">
        <v>1686</v>
      </c>
      <c r="F1753" t="s">
        <v>11258</v>
      </c>
      <c r="G1753" t="s">
        <v>4885</v>
      </c>
      <c r="H1753" t="s">
        <v>7634</v>
      </c>
      <c r="I1753" t="s">
        <v>4887</v>
      </c>
      <c r="K1753" t="s">
        <v>13819</v>
      </c>
      <c r="L1753" t="s">
        <v>7633</v>
      </c>
    </row>
    <row r="1754" spans="1:12">
      <c r="A1754">
        <v>37829000</v>
      </c>
      <c r="B1754">
        <v>56684000</v>
      </c>
      <c r="C1754">
        <v>60272000</v>
      </c>
      <c r="D1754">
        <f t="shared" si="27"/>
        <v>56684000</v>
      </c>
      <c r="E1754" t="s">
        <v>1687</v>
      </c>
      <c r="F1754" t="s">
        <v>11259</v>
      </c>
      <c r="G1754" t="s">
        <v>7636</v>
      </c>
      <c r="H1754" t="s">
        <v>7637</v>
      </c>
      <c r="I1754" t="s">
        <v>7638</v>
      </c>
      <c r="K1754" t="s">
        <v>13820</v>
      </c>
      <c r="L1754" t="s">
        <v>7635</v>
      </c>
    </row>
    <row r="1755" spans="1:12">
      <c r="A1755">
        <v>310070000</v>
      </c>
      <c r="B1755">
        <v>296280000</v>
      </c>
      <c r="C1755">
        <v>383550000</v>
      </c>
      <c r="D1755">
        <f t="shared" si="27"/>
        <v>310070000</v>
      </c>
      <c r="E1755" t="s">
        <v>1688</v>
      </c>
      <c r="F1755" t="s">
        <v>11260</v>
      </c>
      <c r="G1755" t="s">
        <v>5307</v>
      </c>
      <c r="H1755" t="s">
        <v>2698</v>
      </c>
      <c r="I1755" t="s">
        <v>2699</v>
      </c>
      <c r="K1755" t="s">
        <v>13772</v>
      </c>
      <c r="L1755" t="s">
        <v>13821</v>
      </c>
    </row>
    <row r="1756" spans="1:12">
      <c r="A1756">
        <v>41980000</v>
      </c>
      <c r="B1756">
        <v>114490000</v>
      </c>
      <c r="C1756">
        <v>96903000</v>
      </c>
      <c r="D1756">
        <f t="shared" si="27"/>
        <v>96903000</v>
      </c>
      <c r="E1756" t="s">
        <v>1689</v>
      </c>
      <c r="F1756" t="s">
        <v>11261</v>
      </c>
      <c r="G1756" t="s">
        <v>7640</v>
      </c>
      <c r="H1756" t="s">
        <v>7641</v>
      </c>
      <c r="I1756" t="s">
        <v>7642</v>
      </c>
      <c r="K1756" t="s">
        <v>13822</v>
      </c>
      <c r="L1756" t="s">
        <v>7639</v>
      </c>
    </row>
    <row r="1757" spans="1:12">
      <c r="A1757">
        <v>27981000</v>
      </c>
      <c r="B1757">
        <v>44924000</v>
      </c>
      <c r="C1757">
        <v>59441000</v>
      </c>
      <c r="D1757">
        <f t="shared" si="27"/>
        <v>44924000</v>
      </c>
      <c r="E1757" t="s">
        <v>1690</v>
      </c>
      <c r="F1757" t="s">
        <v>11262</v>
      </c>
      <c r="G1757" t="s">
        <v>7644</v>
      </c>
      <c r="H1757" t="s">
        <v>7645</v>
      </c>
      <c r="I1757" t="s">
        <v>7517</v>
      </c>
      <c r="J1757" t="s">
        <v>7646</v>
      </c>
      <c r="K1757" t="s">
        <v>13823</v>
      </c>
      <c r="L1757" t="s">
        <v>7643</v>
      </c>
    </row>
    <row r="1758" spans="1:12">
      <c r="A1758">
        <v>63853000</v>
      </c>
      <c r="B1758">
        <v>73975000</v>
      </c>
      <c r="C1758">
        <v>69398000</v>
      </c>
      <c r="D1758">
        <f t="shared" si="27"/>
        <v>69398000</v>
      </c>
      <c r="E1758" t="s">
        <v>1691</v>
      </c>
      <c r="F1758" t="s">
        <v>11263</v>
      </c>
      <c r="G1758" t="s">
        <v>7648</v>
      </c>
      <c r="H1758" t="s">
        <v>13824</v>
      </c>
      <c r="I1758" t="s">
        <v>7649</v>
      </c>
      <c r="K1758" t="s">
        <v>13825</v>
      </c>
      <c r="L1758" t="s">
        <v>7647</v>
      </c>
    </row>
    <row r="1759" spans="1:12">
      <c r="A1759">
        <v>0</v>
      </c>
      <c r="B1759">
        <v>0</v>
      </c>
      <c r="C1759">
        <v>0</v>
      </c>
      <c r="D1759">
        <f t="shared" si="27"/>
        <v>0</v>
      </c>
      <c r="E1759" t="s">
        <v>1692</v>
      </c>
      <c r="F1759" t="s">
        <v>11264</v>
      </c>
      <c r="G1759" t="s">
        <v>7651</v>
      </c>
      <c r="H1759" t="s">
        <v>2534</v>
      </c>
      <c r="I1759" t="s">
        <v>7652</v>
      </c>
      <c r="J1759" t="s">
        <v>7653</v>
      </c>
      <c r="K1759" t="s">
        <v>13826</v>
      </c>
      <c r="L1759" t="s">
        <v>7650</v>
      </c>
    </row>
    <row r="1760" spans="1:12">
      <c r="A1760">
        <v>0</v>
      </c>
      <c r="B1760">
        <v>0</v>
      </c>
      <c r="C1760">
        <v>0</v>
      </c>
      <c r="D1760">
        <f t="shared" si="27"/>
        <v>0</v>
      </c>
      <c r="E1760" t="s">
        <v>1693</v>
      </c>
      <c r="F1760" t="s">
        <v>11265</v>
      </c>
      <c r="H1760" t="s">
        <v>6356</v>
      </c>
      <c r="I1760" t="s">
        <v>2535</v>
      </c>
      <c r="K1760" t="s">
        <v>13827</v>
      </c>
      <c r="L1760" t="s">
        <v>7654</v>
      </c>
    </row>
    <row r="1761" spans="1:12">
      <c r="A1761">
        <v>0</v>
      </c>
      <c r="B1761">
        <v>0</v>
      </c>
      <c r="C1761">
        <v>0</v>
      </c>
      <c r="D1761">
        <f t="shared" si="27"/>
        <v>0</v>
      </c>
      <c r="E1761" t="s">
        <v>1694</v>
      </c>
      <c r="F1761" t="s">
        <v>11266</v>
      </c>
      <c r="G1761" t="s">
        <v>7656</v>
      </c>
      <c r="H1761" t="s">
        <v>7657</v>
      </c>
      <c r="J1761" t="s">
        <v>2793</v>
      </c>
      <c r="K1761" t="s">
        <v>13828</v>
      </c>
      <c r="L1761" t="s">
        <v>7655</v>
      </c>
    </row>
    <row r="1762" spans="1:12">
      <c r="A1762">
        <v>31813000</v>
      </c>
      <c r="B1762">
        <v>48241000</v>
      </c>
      <c r="C1762">
        <v>61732000</v>
      </c>
      <c r="D1762">
        <f t="shared" si="27"/>
        <v>48241000</v>
      </c>
      <c r="E1762" t="s">
        <v>1695</v>
      </c>
      <c r="F1762" t="s">
        <v>11267</v>
      </c>
      <c r="G1762" t="s">
        <v>7659</v>
      </c>
      <c r="H1762" t="s">
        <v>7660</v>
      </c>
      <c r="I1762" t="s">
        <v>2504</v>
      </c>
      <c r="K1762" t="s">
        <v>13829</v>
      </c>
      <c r="L1762" t="s">
        <v>7658</v>
      </c>
    </row>
    <row r="1763" spans="1:12">
      <c r="A1763">
        <v>0</v>
      </c>
      <c r="B1763">
        <v>5284000</v>
      </c>
      <c r="C1763">
        <v>5109600</v>
      </c>
      <c r="D1763">
        <f t="shared" si="27"/>
        <v>5109600</v>
      </c>
      <c r="E1763" t="s">
        <v>1696</v>
      </c>
      <c r="F1763" t="s">
        <v>11268</v>
      </c>
      <c r="G1763" t="s">
        <v>2723</v>
      </c>
      <c r="H1763" t="s">
        <v>7662</v>
      </c>
      <c r="I1763" t="s">
        <v>2725</v>
      </c>
      <c r="K1763" t="s">
        <v>13830</v>
      </c>
      <c r="L1763" t="s">
        <v>7661</v>
      </c>
    </row>
    <row r="1764" spans="1:12">
      <c r="A1764">
        <v>0</v>
      </c>
      <c r="B1764">
        <v>0</v>
      </c>
      <c r="C1764">
        <v>0</v>
      </c>
      <c r="D1764">
        <f t="shared" si="27"/>
        <v>0</v>
      </c>
      <c r="E1764" t="s">
        <v>1697</v>
      </c>
      <c r="F1764" t="s">
        <v>11269</v>
      </c>
      <c r="G1764" t="s">
        <v>2644</v>
      </c>
      <c r="H1764" t="s">
        <v>4152</v>
      </c>
      <c r="I1764" t="s">
        <v>3380</v>
      </c>
      <c r="K1764" t="s">
        <v>13831</v>
      </c>
      <c r="L1764" t="s">
        <v>7663</v>
      </c>
    </row>
    <row r="1765" spans="1:12">
      <c r="A1765">
        <v>0</v>
      </c>
      <c r="B1765">
        <v>5564900</v>
      </c>
      <c r="C1765">
        <v>9801700</v>
      </c>
      <c r="D1765">
        <f t="shared" si="27"/>
        <v>5564900</v>
      </c>
      <c r="E1765" t="s">
        <v>1698</v>
      </c>
      <c r="F1765" t="s">
        <v>11270</v>
      </c>
      <c r="G1765" t="s">
        <v>7665</v>
      </c>
      <c r="H1765" t="s">
        <v>3012</v>
      </c>
      <c r="I1765" t="s">
        <v>2539</v>
      </c>
      <c r="K1765" t="s">
        <v>13832</v>
      </c>
      <c r="L1765" t="s">
        <v>7664</v>
      </c>
    </row>
    <row r="1766" spans="1:12">
      <c r="A1766">
        <v>0</v>
      </c>
      <c r="B1766">
        <v>0</v>
      </c>
      <c r="C1766">
        <v>18111000</v>
      </c>
      <c r="D1766">
        <f t="shared" si="27"/>
        <v>0</v>
      </c>
      <c r="E1766" t="s">
        <v>1699</v>
      </c>
      <c r="F1766" t="s">
        <v>11271</v>
      </c>
      <c r="G1766" t="s">
        <v>7667</v>
      </c>
      <c r="H1766" t="s">
        <v>2780</v>
      </c>
      <c r="I1766" t="s">
        <v>3527</v>
      </c>
      <c r="K1766" t="s">
        <v>13833</v>
      </c>
      <c r="L1766" t="s">
        <v>7666</v>
      </c>
    </row>
    <row r="1767" spans="1:12">
      <c r="A1767">
        <v>0</v>
      </c>
      <c r="B1767">
        <v>0</v>
      </c>
      <c r="C1767">
        <v>0</v>
      </c>
      <c r="D1767">
        <f t="shared" si="27"/>
        <v>0</v>
      </c>
      <c r="E1767" t="s">
        <v>1700</v>
      </c>
      <c r="F1767" t="s">
        <v>11272</v>
      </c>
      <c r="G1767" t="s">
        <v>7669</v>
      </c>
      <c r="H1767" t="s">
        <v>7670</v>
      </c>
      <c r="I1767" t="s">
        <v>7671</v>
      </c>
      <c r="K1767" t="s">
        <v>13834</v>
      </c>
      <c r="L1767" t="s">
        <v>7668</v>
      </c>
    </row>
    <row r="1768" spans="1:12">
      <c r="A1768">
        <v>0</v>
      </c>
      <c r="B1768">
        <v>0</v>
      </c>
      <c r="C1768">
        <v>0</v>
      </c>
      <c r="D1768">
        <f t="shared" si="27"/>
        <v>0</v>
      </c>
      <c r="E1768" t="s">
        <v>1701</v>
      </c>
      <c r="F1768" t="s">
        <v>11273</v>
      </c>
      <c r="G1768" t="s">
        <v>7673</v>
      </c>
      <c r="H1768" t="s">
        <v>7674</v>
      </c>
      <c r="I1768" t="s">
        <v>2539</v>
      </c>
      <c r="J1768" t="s">
        <v>2793</v>
      </c>
      <c r="K1768" t="s">
        <v>13835</v>
      </c>
      <c r="L1768" t="s">
        <v>7672</v>
      </c>
    </row>
    <row r="1769" spans="1:12">
      <c r="A1769">
        <v>0</v>
      </c>
      <c r="B1769">
        <v>0</v>
      </c>
      <c r="C1769">
        <v>0</v>
      </c>
      <c r="D1769">
        <f t="shared" si="27"/>
        <v>0</v>
      </c>
      <c r="E1769" t="s">
        <v>1702</v>
      </c>
      <c r="F1769" t="s">
        <v>11274</v>
      </c>
      <c r="G1769" t="s">
        <v>7676</v>
      </c>
      <c r="H1769" t="s">
        <v>7677</v>
      </c>
      <c r="I1769" t="s">
        <v>6750</v>
      </c>
      <c r="K1769" t="s">
        <v>13836</v>
      </c>
      <c r="L1769" t="s">
        <v>7675</v>
      </c>
    </row>
    <row r="1770" spans="1:12">
      <c r="A1770">
        <v>0</v>
      </c>
      <c r="B1770">
        <v>0</v>
      </c>
      <c r="C1770">
        <v>26444000</v>
      </c>
      <c r="D1770">
        <f t="shared" si="27"/>
        <v>0</v>
      </c>
      <c r="E1770" t="s">
        <v>1703</v>
      </c>
      <c r="F1770" t="s">
        <v>11275</v>
      </c>
      <c r="G1770" t="s">
        <v>13837</v>
      </c>
      <c r="H1770" t="s">
        <v>3366</v>
      </c>
      <c r="I1770" t="s">
        <v>2678</v>
      </c>
      <c r="K1770" t="s">
        <v>13838</v>
      </c>
      <c r="L1770" t="s">
        <v>7678</v>
      </c>
    </row>
    <row r="1771" spans="1:12">
      <c r="A1771">
        <v>0</v>
      </c>
      <c r="B1771">
        <v>0</v>
      </c>
      <c r="C1771">
        <v>0</v>
      </c>
      <c r="D1771">
        <f t="shared" si="27"/>
        <v>0</v>
      </c>
      <c r="E1771" t="s">
        <v>1704</v>
      </c>
      <c r="F1771" t="s">
        <v>11276</v>
      </c>
      <c r="G1771" t="s">
        <v>7680</v>
      </c>
      <c r="H1771" t="s">
        <v>7681</v>
      </c>
      <c r="I1771" t="s">
        <v>7682</v>
      </c>
      <c r="K1771" t="s">
        <v>13839</v>
      </c>
      <c r="L1771" t="s">
        <v>7679</v>
      </c>
    </row>
    <row r="1772" spans="1:12">
      <c r="A1772">
        <v>7130100</v>
      </c>
      <c r="B1772">
        <v>5892000</v>
      </c>
      <c r="C1772">
        <v>9184000</v>
      </c>
      <c r="D1772">
        <f t="shared" si="27"/>
        <v>7130100</v>
      </c>
      <c r="E1772" t="s">
        <v>1705</v>
      </c>
      <c r="F1772" t="s">
        <v>11277</v>
      </c>
      <c r="H1772" t="s">
        <v>5535</v>
      </c>
      <c r="I1772" t="s">
        <v>2539</v>
      </c>
      <c r="K1772" t="s">
        <v>13043</v>
      </c>
      <c r="L1772" t="s">
        <v>7683</v>
      </c>
    </row>
    <row r="1773" spans="1:12">
      <c r="A1773">
        <v>0</v>
      </c>
      <c r="B1773">
        <v>0</v>
      </c>
      <c r="C1773">
        <v>0</v>
      </c>
      <c r="D1773">
        <f t="shared" si="27"/>
        <v>0</v>
      </c>
      <c r="E1773" t="s">
        <v>1706</v>
      </c>
      <c r="F1773" t="s">
        <v>1706</v>
      </c>
      <c r="H1773" t="s">
        <v>2611</v>
      </c>
      <c r="K1773" t="s">
        <v>2611</v>
      </c>
      <c r="L1773" t="s">
        <v>7684</v>
      </c>
    </row>
    <row r="1774" spans="1:12">
      <c r="A1774">
        <v>3717000</v>
      </c>
      <c r="B1774">
        <v>4579200</v>
      </c>
      <c r="C1774">
        <v>14997000</v>
      </c>
      <c r="D1774">
        <f t="shared" si="27"/>
        <v>4579200</v>
      </c>
      <c r="E1774" t="s">
        <v>1707</v>
      </c>
      <c r="F1774" t="s">
        <v>11278</v>
      </c>
      <c r="G1774" t="s">
        <v>7686</v>
      </c>
      <c r="H1774" t="s">
        <v>2893</v>
      </c>
      <c r="I1774" t="s">
        <v>7687</v>
      </c>
      <c r="K1774" t="s">
        <v>13840</v>
      </c>
      <c r="L1774" t="s">
        <v>7685</v>
      </c>
    </row>
    <row r="1775" spans="1:12">
      <c r="A1775">
        <v>0</v>
      </c>
      <c r="B1775">
        <v>0</v>
      </c>
      <c r="C1775">
        <v>0</v>
      </c>
      <c r="D1775">
        <f t="shared" si="27"/>
        <v>0</v>
      </c>
      <c r="E1775" t="s">
        <v>1708</v>
      </c>
      <c r="F1775" t="s">
        <v>11279</v>
      </c>
      <c r="G1775" t="s">
        <v>7689</v>
      </c>
      <c r="H1775" t="s">
        <v>7690</v>
      </c>
      <c r="I1775" t="s">
        <v>7691</v>
      </c>
      <c r="K1775" t="s">
        <v>13841</v>
      </c>
      <c r="L1775" t="s">
        <v>7688</v>
      </c>
    </row>
    <row r="1776" spans="1:12">
      <c r="A1776">
        <v>0</v>
      </c>
      <c r="B1776">
        <v>0</v>
      </c>
      <c r="C1776">
        <v>0</v>
      </c>
      <c r="D1776">
        <f t="shared" si="27"/>
        <v>0</v>
      </c>
      <c r="E1776" t="s">
        <v>1709</v>
      </c>
      <c r="F1776" t="s">
        <v>11280</v>
      </c>
      <c r="G1776" t="s">
        <v>7693</v>
      </c>
      <c r="H1776" t="s">
        <v>7694</v>
      </c>
      <c r="I1776" t="s">
        <v>2729</v>
      </c>
      <c r="K1776" t="s">
        <v>13842</v>
      </c>
      <c r="L1776" t="s">
        <v>7692</v>
      </c>
    </row>
    <row r="1777" spans="1:12">
      <c r="A1777">
        <v>23056000</v>
      </c>
      <c r="B1777">
        <v>25204000</v>
      </c>
      <c r="C1777">
        <v>18568000</v>
      </c>
      <c r="D1777">
        <f t="shared" si="27"/>
        <v>23056000</v>
      </c>
      <c r="E1777" t="s">
        <v>1710</v>
      </c>
      <c r="F1777" t="s">
        <v>11281</v>
      </c>
      <c r="G1777" t="s">
        <v>7648</v>
      </c>
      <c r="H1777" t="s">
        <v>13843</v>
      </c>
      <c r="I1777" t="s">
        <v>3113</v>
      </c>
      <c r="K1777" t="s">
        <v>13844</v>
      </c>
      <c r="L1777" t="s">
        <v>7695</v>
      </c>
    </row>
    <row r="1778" spans="1:12">
      <c r="A1778">
        <v>32531000</v>
      </c>
      <c r="B1778">
        <v>31933000</v>
      </c>
      <c r="C1778">
        <v>26950000</v>
      </c>
      <c r="D1778">
        <f t="shared" si="27"/>
        <v>31933000</v>
      </c>
      <c r="E1778" t="s">
        <v>1711</v>
      </c>
      <c r="F1778" t="s">
        <v>11282</v>
      </c>
      <c r="G1778" t="s">
        <v>7697</v>
      </c>
      <c r="H1778" t="s">
        <v>6231</v>
      </c>
      <c r="I1778" t="s">
        <v>7698</v>
      </c>
      <c r="K1778" t="s">
        <v>13845</v>
      </c>
      <c r="L1778" t="s">
        <v>7696</v>
      </c>
    </row>
    <row r="1779" spans="1:12">
      <c r="A1779">
        <v>0</v>
      </c>
      <c r="B1779">
        <v>12368000</v>
      </c>
      <c r="C1779">
        <v>9590200</v>
      </c>
      <c r="D1779">
        <f t="shared" si="27"/>
        <v>9590200</v>
      </c>
      <c r="E1779" t="s">
        <v>1712</v>
      </c>
      <c r="F1779" t="s">
        <v>11283</v>
      </c>
      <c r="G1779" t="s">
        <v>7700</v>
      </c>
      <c r="H1779" t="s">
        <v>2543</v>
      </c>
      <c r="J1779" t="s">
        <v>7701</v>
      </c>
      <c r="K1779" t="s">
        <v>13846</v>
      </c>
      <c r="L1779" t="s">
        <v>7699</v>
      </c>
    </row>
    <row r="1780" spans="1:12">
      <c r="A1780">
        <v>0</v>
      </c>
      <c r="B1780">
        <v>0</v>
      </c>
      <c r="C1780">
        <v>0</v>
      </c>
      <c r="D1780">
        <f t="shared" si="27"/>
        <v>0</v>
      </c>
      <c r="E1780" t="s">
        <v>1713</v>
      </c>
      <c r="F1780" t="s">
        <v>11284</v>
      </c>
      <c r="G1780" t="s">
        <v>13847</v>
      </c>
      <c r="H1780" t="s">
        <v>2649</v>
      </c>
      <c r="I1780" t="s">
        <v>7703</v>
      </c>
      <c r="K1780" t="s">
        <v>13848</v>
      </c>
      <c r="L1780" t="s">
        <v>7702</v>
      </c>
    </row>
    <row r="1781" spans="1:12">
      <c r="A1781">
        <v>0</v>
      </c>
      <c r="B1781">
        <v>0</v>
      </c>
      <c r="C1781">
        <v>0</v>
      </c>
      <c r="D1781">
        <f t="shared" si="27"/>
        <v>0</v>
      </c>
      <c r="E1781" t="s">
        <v>1714</v>
      </c>
      <c r="F1781" t="s">
        <v>11285</v>
      </c>
      <c r="G1781" t="s">
        <v>7705</v>
      </c>
      <c r="H1781" t="s">
        <v>2662</v>
      </c>
      <c r="I1781" t="s">
        <v>7706</v>
      </c>
      <c r="K1781" t="s">
        <v>13849</v>
      </c>
      <c r="L1781" t="s">
        <v>7704</v>
      </c>
    </row>
    <row r="1782" spans="1:12">
      <c r="A1782">
        <v>0</v>
      </c>
      <c r="B1782">
        <v>0</v>
      </c>
      <c r="C1782">
        <v>0</v>
      </c>
      <c r="D1782">
        <f t="shared" si="27"/>
        <v>0</v>
      </c>
      <c r="E1782" t="s">
        <v>1715</v>
      </c>
      <c r="F1782" t="s">
        <v>11286</v>
      </c>
      <c r="G1782" t="s">
        <v>7708</v>
      </c>
      <c r="H1782" t="s">
        <v>7709</v>
      </c>
      <c r="K1782" t="s">
        <v>13850</v>
      </c>
      <c r="L1782" t="s">
        <v>7707</v>
      </c>
    </row>
    <row r="1783" spans="1:12">
      <c r="A1783">
        <v>0</v>
      </c>
      <c r="B1783">
        <v>0</v>
      </c>
      <c r="C1783">
        <v>0</v>
      </c>
      <c r="D1783">
        <f t="shared" si="27"/>
        <v>0</v>
      </c>
      <c r="E1783" t="s">
        <v>1716</v>
      </c>
      <c r="F1783" t="s">
        <v>11287</v>
      </c>
      <c r="H1783" t="s">
        <v>2749</v>
      </c>
      <c r="I1783" t="s">
        <v>7711</v>
      </c>
      <c r="K1783" t="s">
        <v>2749</v>
      </c>
      <c r="L1783" t="s">
        <v>7710</v>
      </c>
    </row>
    <row r="1784" spans="1:12">
      <c r="A1784">
        <v>0</v>
      </c>
      <c r="B1784">
        <v>0</v>
      </c>
      <c r="C1784">
        <v>0</v>
      </c>
      <c r="D1784">
        <f t="shared" si="27"/>
        <v>0</v>
      </c>
      <c r="E1784" t="s">
        <v>1717</v>
      </c>
      <c r="F1784" t="s">
        <v>11288</v>
      </c>
      <c r="G1784" t="s">
        <v>7713</v>
      </c>
      <c r="H1784" t="s">
        <v>7714</v>
      </c>
      <c r="I1784" t="s">
        <v>7715</v>
      </c>
      <c r="K1784" t="s">
        <v>13851</v>
      </c>
      <c r="L1784" t="s">
        <v>7712</v>
      </c>
    </row>
    <row r="1785" spans="1:12">
      <c r="A1785">
        <v>0</v>
      </c>
      <c r="B1785">
        <v>0</v>
      </c>
      <c r="C1785">
        <v>0</v>
      </c>
      <c r="D1785">
        <f t="shared" si="27"/>
        <v>0</v>
      </c>
      <c r="E1785" t="s">
        <v>1718</v>
      </c>
      <c r="F1785" t="s">
        <v>11289</v>
      </c>
      <c r="G1785" t="s">
        <v>12245</v>
      </c>
      <c r="H1785" t="s">
        <v>3366</v>
      </c>
      <c r="I1785" t="s">
        <v>2678</v>
      </c>
      <c r="K1785" t="s">
        <v>13852</v>
      </c>
      <c r="L1785" t="s">
        <v>7716</v>
      </c>
    </row>
    <row r="1786" spans="1:12">
      <c r="A1786">
        <v>0</v>
      </c>
      <c r="B1786">
        <v>0</v>
      </c>
      <c r="C1786">
        <v>0</v>
      </c>
      <c r="D1786">
        <f t="shared" si="27"/>
        <v>0</v>
      </c>
      <c r="E1786" t="s">
        <v>1719</v>
      </c>
      <c r="F1786" t="s">
        <v>11290</v>
      </c>
      <c r="G1786" t="s">
        <v>7718</v>
      </c>
      <c r="H1786" t="s">
        <v>2728</v>
      </c>
      <c r="I1786" t="s">
        <v>2729</v>
      </c>
      <c r="K1786" t="s">
        <v>13853</v>
      </c>
      <c r="L1786" t="s">
        <v>7717</v>
      </c>
    </row>
    <row r="1787" spans="1:12">
      <c r="A1787">
        <v>21259000</v>
      </c>
      <c r="B1787">
        <v>30216000</v>
      </c>
      <c r="C1787">
        <v>30039000</v>
      </c>
      <c r="D1787">
        <f t="shared" si="27"/>
        <v>30039000</v>
      </c>
      <c r="E1787" t="s">
        <v>1720</v>
      </c>
      <c r="F1787" t="s">
        <v>11291</v>
      </c>
      <c r="G1787" t="s">
        <v>7720</v>
      </c>
      <c r="H1787" t="s">
        <v>5535</v>
      </c>
      <c r="I1787" t="s">
        <v>7721</v>
      </c>
      <c r="K1787" t="s">
        <v>13854</v>
      </c>
      <c r="L1787" t="s">
        <v>7719</v>
      </c>
    </row>
    <row r="1788" spans="1:12">
      <c r="A1788">
        <v>2281600</v>
      </c>
      <c r="B1788">
        <v>5468900</v>
      </c>
      <c r="C1788">
        <v>8512400</v>
      </c>
      <c r="D1788">
        <f t="shared" si="27"/>
        <v>5468900</v>
      </c>
      <c r="E1788" t="s">
        <v>1721</v>
      </c>
      <c r="F1788" t="s">
        <v>11292</v>
      </c>
      <c r="G1788" t="s">
        <v>7723</v>
      </c>
      <c r="H1788" t="s">
        <v>2662</v>
      </c>
      <c r="I1788" t="s">
        <v>7724</v>
      </c>
      <c r="J1788" t="s">
        <v>7725</v>
      </c>
      <c r="K1788" t="s">
        <v>13855</v>
      </c>
      <c r="L1788" t="s">
        <v>7722</v>
      </c>
    </row>
    <row r="1789" spans="1:12">
      <c r="A1789">
        <v>0</v>
      </c>
      <c r="B1789">
        <v>0</v>
      </c>
      <c r="C1789">
        <v>0</v>
      </c>
      <c r="D1789">
        <f t="shared" si="27"/>
        <v>0</v>
      </c>
      <c r="E1789" t="s">
        <v>1722</v>
      </c>
      <c r="F1789" t="s">
        <v>11293</v>
      </c>
      <c r="G1789" t="s">
        <v>7727</v>
      </c>
      <c r="H1789" t="s">
        <v>2764</v>
      </c>
      <c r="I1789" t="s">
        <v>7728</v>
      </c>
      <c r="K1789" t="s">
        <v>13856</v>
      </c>
      <c r="L1789" t="s">
        <v>7726</v>
      </c>
    </row>
    <row r="1790" spans="1:12">
      <c r="A1790">
        <v>0</v>
      </c>
      <c r="B1790">
        <v>0</v>
      </c>
      <c r="C1790">
        <v>0</v>
      </c>
      <c r="D1790">
        <f t="shared" si="27"/>
        <v>0</v>
      </c>
      <c r="E1790" t="s">
        <v>1723</v>
      </c>
      <c r="F1790" t="s">
        <v>11294</v>
      </c>
      <c r="G1790" t="s">
        <v>7730</v>
      </c>
      <c r="H1790" t="s">
        <v>2611</v>
      </c>
      <c r="K1790" t="s">
        <v>13857</v>
      </c>
      <c r="L1790" t="s">
        <v>7729</v>
      </c>
    </row>
    <row r="1791" spans="1:12">
      <c r="A1791">
        <v>0</v>
      </c>
      <c r="B1791">
        <v>0</v>
      </c>
      <c r="C1791">
        <v>0</v>
      </c>
      <c r="D1791">
        <f t="shared" si="27"/>
        <v>0</v>
      </c>
      <c r="E1791" t="s">
        <v>1724</v>
      </c>
      <c r="F1791" t="s">
        <v>11295</v>
      </c>
      <c r="G1791" t="s">
        <v>5200</v>
      </c>
      <c r="H1791" t="s">
        <v>7732</v>
      </c>
      <c r="I1791" t="s">
        <v>4005</v>
      </c>
      <c r="K1791" t="s">
        <v>13858</v>
      </c>
      <c r="L1791" t="s">
        <v>7731</v>
      </c>
    </row>
    <row r="1792" spans="1:12">
      <c r="A1792">
        <v>2059200000</v>
      </c>
      <c r="B1792">
        <v>1772500000</v>
      </c>
      <c r="C1792">
        <v>1486300000</v>
      </c>
      <c r="D1792">
        <f t="shared" si="27"/>
        <v>1772500000</v>
      </c>
      <c r="E1792" t="s">
        <v>1725</v>
      </c>
      <c r="F1792" t="s">
        <v>11296</v>
      </c>
      <c r="G1792" t="s">
        <v>7733</v>
      </c>
      <c r="H1792" t="s">
        <v>2712</v>
      </c>
      <c r="I1792" t="s">
        <v>2713</v>
      </c>
      <c r="K1792" t="s">
        <v>13859</v>
      </c>
      <c r="L1792" t="s">
        <v>13860</v>
      </c>
    </row>
    <row r="1793" spans="1:12">
      <c r="A1793">
        <v>0</v>
      </c>
      <c r="B1793">
        <v>0</v>
      </c>
      <c r="C1793">
        <v>0</v>
      </c>
      <c r="D1793">
        <f t="shared" si="27"/>
        <v>0</v>
      </c>
      <c r="E1793" t="s">
        <v>1726</v>
      </c>
      <c r="F1793" t="s">
        <v>11297</v>
      </c>
      <c r="G1793" t="s">
        <v>7735</v>
      </c>
      <c r="H1793" t="s">
        <v>7736</v>
      </c>
      <c r="I1793" t="s">
        <v>7737</v>
      </c>
      <c r="J1793" t="s">
        <v>7738</v>
      </c>
      <c r="K1793" t="s">
        <v>13861</v>
      </c>
      <c r="L1793" t="s">
        <v>7734</v>
      </c>
    </row>
    <row r="1794" spans="1:12">
      <c r="A1794">
        <v>0</v>
      </c>
      <c r="B1794">
        <v>0</v>
      </c>
      <c r="C1794">
        <v>0</v>
      </c>
      <c r="D1794">
        <f t="shared" si="27"/>
        <v>0</v>
      </c>
      <c r="E1794" t="s">
        <v>1727</v>
      </c>
      <c r="F1794" t="s">
        <v>1727</v>
      </c>
      <c r="G1794" t="s">
        <v>7740</v>
      </c>
      <c r="H1794" t="s">
        <v>2538</v>
      </c>
      <c r="K1794" t="s">
        <v>13862</v>
      </c>
      <c r="L1794" t="s">
        <v>7739</v>
      </c>
    </row>
    <row r="1795" spans="1:12">
      <c r="A1795">
        <v>4642200</v>
      </c>
      <c r="B1795">
        <v>9643800</v>
      </c>
      <c r="C1795">
        <v>9262700</v>
      </c>
      <c r="D1795">
        <f t="shared" ref="D1795:D1858" si="28">MEDIAN(A1795:C1795)</f>
        <v>9262700</v>
      </c>
      <c r="E1795" t="s">
        <v>1728</v>
      </c>
      <c r="F1795" t="s">
        <v>11298</v>
      </c>
      <c r="G1795" t="s">
        <v>7273</v>
      </c>
      <c r="H1795" t="s">
        <v>7742</v>
      </c>
      <c r="I1795" t="s">
        <v>7743</v>
      </c>
      <c r="K1795" t="s">
        <v>13863</v>
      </c>
      <c r="L1795" t="s">
        <v>7741</v>
      </c>
    </row>
    <row r="1796" spans="1:12">
      <c r="A1796">
        <v>0</v>
      </c>
      <c r="B1796">
        <v>0</v>
      </c>
      <c r="C1796">
        <v>7750000</v>
      </c>
      <c r="D1796">
        <f t="shared" si="28"/>
        <v>0</v>
      </c>
      <c r="E1796" t="s">
        <v>1729</v>
      </c>
      <c r="F1796" t="s">
        <v>11299</v>
      </c>
      <c r="G1796" t="s">
        <v>7745</v>
      </c>
      <c r="H1796" t="s">
        <v>7746</v>
      </c>
      <c r="I1796" t="s">
        <v>7747</v>
      </c>
      <c r="K1796" t="s">
        <v>13864</v>
      </c>
      <c r="L1796" t="s">
        <v>7744</v>
      </c>
    </row>
    <row r="1797" spans="1:12">
      <c r="A1797">
        <v>0</v>
      </c>
      <c r="B1797">
        <v>6350200</v>
      </c>
      <c r="C1797">
        <v>8189100</v>
      </c>
      <c r="D1797">
        <f t="shared" si="28"/>
        <v>6350200</v>
      </c>
      <c r="E1797" t="s">
        <v>1730</v>
      </c>
      <c r="F1797" t="s">
        <v>11300</v>
      </c>
      <c r="G1797" t="s">
        <v>7749</v>
      </c>
      <c r="H1797" t="s">
        <v>4847</v>
      </c>
      <c r="I1797" t="s">
        <v>7353</v>
      </c>
      <c r="K1797" t="s">
        <v>13865</v>
      </c>
      <c r="L1797" t="s">
        <v>7748</v>
      </c>
    </row>
    <row r="1798" spans="1:12">
      <c r="A1798">
        <v>0</v>
      </c>
      <c r="B1798">
        <v>0</v>
      </c>
      <c r="C1798">
        <v>0</v>
      </c>
      <c r="D1798">
        <f t="shared" si="28"/>
        <v>0</v>
      </c>
      <c r="E1798" t="s">
        <v>1731</v>
      </c>
      <c r="F1798" t="s">
        <v>11301</v>
      </c>
      <c r="G1798" t="s">
        <v>13866</v>
      </c>
      <c r="H1798" t="s">
        <v>2538</v>
      </c>
      <c r="K1798" t="s">
        <v>13867</v>
      </c>
      <c r="L1798" t="s">
        <v>7750</v>
      </c>
    </row>
    <row r="1799" spans="1:12">
      <c r="A1799">
        <v>0</v>
      </c>
      <c r="B1799">
        <v>0</v>
      </c>
      <c r="C1799">
        <v>0</v>
      </c>
      <c r="D1799">
        <f t="shared" si="28"/>
        <v>0</v>
      </c>
      <c r="E1799" t="s">
        <v>1732</v>
      </c>
      <c r="F1799" t="s">
        <v>11302</v>
      </c>
      <c r="G1799" t="s">
        <v>7752</v>
      </c>
      <c r="H1799" t="s">
        <v>5106</v>
      </c>
      <c r="I1799" t="s">
        <v>7753</v>
      </c>
      <c r="K1799" t="s">
        <v>13868</v>
      </c>
      <c r="L1799" t="s">
        <v>7751</v>
      </c>
    </row>
    <row r="1800" spans="1:12">
      <c r="A1800">
        <v>19512000</v>
      </c>
      <c r="B1800">
        <v>34265000</v>
      </c>
      <c r="C1800">
        <v>31872000</v>
      </c>
      <c r="D1800">
        <f t="shared" si="28"/>
        <v>31872000</v>
      </c>
      <c r="E1800" t="s">
        <v>1733</v>
      </c>
      <c r="F1800" t="s">
        <v>11303</v>
      </c>
      <c r="G1800" t="s">
        <v>7755</v>
      </c>
      <c r="H1800" t="s">
        <v>5341</v>
      </c>
      <c r="I1800" t="s">
        <v>7756</v>
      </c>
      <c r="K1800" t="s">
        <v>13869</v>
      </c>
      <c r="L1800" t="s">
        <v>7754</v>
      </c>
    </row>
    <row r="1801" spans="1:12">
      <c r="A1801">
        <v>0</v>
      </c>
      <c r="B1801">
        <v>0</v>
      </c>
      <c r="C1801">
        <v>0</v>
      </c>
      <c r="D1801">
        <f t="shared" si="28"/>
        <v>0</v>
      </c>
      <c r="E1801" t="s">
        <v>1734</v>
      </c>
      <c r="F1801" t="s">
        <v>11304</v>
      </c>
      <c r="G1801" t="s">
        <v>4449</v>
      </c>
      <c r="H1801" t="s">
        <v>7758</v>
      </c>
      <c r="I1801" t="s">
        <v>7759</v>
      </c>
      <c r="K1801" t="s">
        <v>13870</v>
      </c>
      <c r="L1801" t="s">
        <v>7757</v>
      </c>
    </row>
    <row r="1802" spans="1:12">
      <c r="A1802">
        <v>32556000</v>
      </c>
      <c r="B1802">
        <v>0</v>
      </c>
      <c r="C1802">
        <v>0</v>
      </c>
      <c r="D1802">
        <f t="shared" si="28"/>
        <v>0</v>
      </c>
      <c r="E1802" t="s">
        <v>1735</v>
      </c>
      <c r="F1802" t="s">
        <v>11305</v>
      </c>
      <c r="G1802" t="s">
        <v>7761</v>
      </c>
      <c r="H1802" t="s">
        <v>4195</v>
      </c>
      <c r="I1802" t="s">
        <v>7762</v>
      </c>
      <c r="K1802" t="s">
        <v>13871</v>
      </c>
      <c r="L1802" t="s">
        <v>7760</v>
      </c>
    </row>
    <row r="1803" spans="1:12">
      <c r="A1803">
        <v>0</v>
      </c>
      <c r="B1803">
        <v>0</v>
      </c>
      <c r="C1803">
        <v>0</v>
      </c>
      <c r="D1803">
        <f t="shared" si="28"/>
        <v>0</v>
      </c>
      <c r="E1803" t="s">
        <v>1736</v>
      </c>
      <c r="F1803" t="s">
        <v>11306</v>
      </c>
      <c r="G1803" t="s">
        <v>7764</v>
      </c>
      <c r="H1803" t="s">
        <v>7765</v>
      </c>
      <c r="I1803" t="s">
        <v>7766</v>
      </c>
      <c r="K1803" t="s">
        <v>13872</v>
      </c>
      <c r="L1803" t="s">
        <v>7763</v>
      </c>
    </row>
    <row r="1804" spans="1:12">
      <c r="A1804">
        <v>0</v>
      </c>
      <c r="B1804">
        <v>0</v>
      </c>
      <c r="C1804">
        <v>0</v>
      </c>
      <c r="D1804">
        <f t="shared" si="28"/>
        <v>0</v>
      </c>
      <c r="E1804" t="s">
        <v>1737</v>
      </c>
      <c r="F1804" t="s">
        <v>11307</v>
      </c>
      <c r="G1804" t="s">
        <v>7768</v>
      </c>
      <c r="H1804" t="s">
        <v>7769</v>
      </c>
      <c r="I1804" t="s">
        <v>7770</v>
      </c>
      <c r="K1804" t="s">
        <v>13873</v>
      </c>
      <c r="L1804" t="s">
        <v>7767</v>
      </c>
    </row>
    <row r="1805" spans="1:12">
      <c r="A1805">
        <v>0</v>
      </c>
      <c r="B1805">
        <v>0</v>
      </c>
      <c r="C1805">
        <v>0</v>
      </c>
      <c r="D1805">
        <f t="shared" si="28"/>
        <v>0</v>
      </c>
      <c r="E1805" t="s">
        <v>1738</v>
      </c>
      <c r="F1805" t="s">
        <v>11308</v>
      </c>
      <c r="G1805" t="s">
        <v>7772</v>
      </c>
      <c r="H1805" t="s">
        <v>7773</v>
      </c>
      <c r="I1805" t="s">
        <v>7774</v>
      </c>
      <c r="K1805" t="s">
        <v>13874</v>
      </c>
      <c r="L1805" t="s">
        <v>7771</v>
      </c>
    </row>
    <row r="1806" spans="1:12">
      <c r="A1806">
        <v>0</v>
      </c>
      <c r="B1806">
        <v>0</v>
      </c>
      <c r="C1806">
        <v>0</v>
      </c>
      <c r="D1806">
        <f t="shared" si="28"/>
        <v>0</v>
      </c>
      <c r="E1806" t="s">
        <v>1739</v>
      </c>
      <c r="F1806" t="s">
        <v>11309</v>
      </c>
      <c r="G1806" t="s">
        <v>7776</v>
      </c>
      <c r="H1806" t="s">
        <v>7777</v>
      </c>
      <c r="I1806" t="s">
        <v>7778</v>
      </c>
      <c r="K1806" t="s">
        <v>13875</v>
      </c>
      <c r="L1806" t="s">
        <v>7775</v>
      </c>
    </row>
    <row r="1807" spans="1:12">
      <c r="A1807">
        <v>213960000</v>
      </c>
      <c r="B1807">
        <v>202010000</v>
      </c>
      <c r="C1807">
        <v>246470000</v>
      </c>
      <c r="D1807">
        <f t="shared" si="28"/>
        <v>213960000</v>
      </c>
      <c r="E1807" t="s">
        <v>1740</v>
      </c>
      <c r="F1807" t="s">
        <v>11310</v>
      </c>
      <c r="G1807" t="s">
        <v>7780</v>
      </c>
      <c r="H1807" t="s">
        <v>2497</v>
      </c>
      <c r="I1807" t="s">
        <v>4005</v>
      </c>
      <c r="K1807" t="s">
        <v>13876</v>
      </c>
      <c r="L1807" t="s">
        <v>7779</v>
      </c>
    </row>
    <row r="1808" spans="1:12">
      <c r="A1808">
        <v>6235000</v>
      </c>
      <c r="B1808">
        <v>33874000</v>
      </c>
      <c r="C1808">
        <v>36948000</v>
      </c>
      <c r="D1808">
        <f t="shared" si="28"/>
        <v>33874000</v>
      </c>
      <c r="E1808" t="s">
        <v>1741</v>
      </c>
      <c r="F1808" t="s">
        <v>11311</v>
      </c>
      <c r="H1808" t="s">
        <v>2497</v>
      </c>
      <c r="I1808" t="s">
        <v>3636</v>
      </c>
      <c r="K1808" t="s">
        <v>2497</v>
      </c>
      <c r="L1808" t="s">
        <v>7781</v>
      </c>
    </row>
    <row r="1809" spans="1:12">
      <c r="A1809">
        <v>0</v>
      </c>
      <c r="B1809">
        <v>0</v>
      </c>
      <c r="C1809">
        <v>0</v>
      </c>
      <c r="D1809">
        <f t="shared" si="28"/>
        <v>0</v>
      </c>
      <c r="E1809" t="s">
        <v>1742</v>
      </c>
      <c r="F1809" t="s">
        <v>11312</v>
      </c>
      <c r="G1809" t="s">
        <v>5090</v>
      </c>
      <c r="H1809" t="s">
        <v>6804</v>
      </c>
      <c r="I1809" t="s">
        <v>6940</v>
      </c>
      <c r="K1809" t="s">
        <v>13877</v>
      </c>
      <c r="L1809" t="s">
        <v>7782</v>
      </c>
    </row>
    <row r="1810" spans="1:12">
      <c r="A1810">
        <v>0</v>
      </c>
      <c r="B1810">
        <v>0</v>
      </c>
      <c r="C1810">
        <v>0</v>
      </c>
      <c r="D1810">
        <f t="shared" si="28"/>
        <v>0</v>
      </c>
      <c r="E1810" t="s">
        <v>1743</v>
      </c>
      <c r="F1810" t="s">
        <v>11313</v>
      </c>
      <c r="G1810" t="s">
        <v>7784</v>
      </c>
      <c r="H1810" t="s">
        <v>7785</v>
      </c>
      <c r="I1810" t="s">
        <v>7786</v>
      </c>
      <c r="K1810" t="s">
        <v>13878</v>
      </c>
      <c r="L1810" t="s">
        <v>7783</v>
      </c>
    </row>
    <row r="1811" spans="1:12">
      <c r="A1811">
        <v>0</v>
      </c>
      <c r="B1811">
        <v>16526000</v>
      </c>
      <c r="C1811">
        <v>12025000</v>
      </c>
      <c r="D1811">
        <f t="shared" si="28"/>
        <v>12025000</v>
      </c>
      <c r="E1811" t="s">
        <v>1744</v>
      </c>
      <c r="F1811" t="s">
        <v>11314</v>
      </c>
      <c r="G1811" t="s">
        <v>7788</v>
      </c>
      <c r="H1811" t="s">
        <v>7789</v>
      </c>
      <c r="I1811" t="s">
        <v>2870</v>
      </c>
      <c r="K1811" t="s">
        <v>13879</v>
      </c>
      <c r="L1811" t="s">
        <v>7787</v>
      </c>
    </row>
    <row r="1812" spans="1:12">
      <c r="A1812">
        <v>0</v>
      </c>
      <c r="B1812">
        <v>0</v>
      </c>
      <c r="C1812">
        <v>0</v>
      </c>
      <c r="D1812">
        <f t="shared" si="28"/>
        <v>0</v>
      </c>
      <c r="E1812" t="s">
        <v>1745</v>
      </c>
      <c r="F1812" t="s">
        <v>11315</v>
      </c>
      <c r="G1812" t="s">
        <v>7791</v>
      </c>
      <c r="H1812" t="s">
        <v>7792</v>
      </c>
      <c r="I1812" t="s">
        <v>7793</v>
      </c>
      <c r="K1812" t="s">
        <v>13880</v>
      </c>
      <c r="L1812" t="s">
        <v>7790</v>
      </c>
    </row>
    <row r="1813" spans="1:12">
      <c r="A1813">
        <v>7327000</v>
      </c>
      <c r="B1813">
        <v>23856000</v>
      </c>
      <c r="C1813">
        <v>24378000</v>
      </c>
      <c r="D1813">
        <f t="shared" si="28"/>
        <v>23856000</v>
      </c>
      <c r="E1813" t="s">
        <v>1746</v>
      </c>
      <c r="F1813" t="s">
        <v>11316</v>
      </c>
      <c r="G1813" t="s">
        <v>7795</v>
      </c>
      <c r="H1813" t="s">
        <v>5711</v>
      </c>
      <c r="I1813" t="s">
        <v>7796</v>
      </c>
      <c r="K1813" t="s">
        <v>13881</v>
      </c>
      <c r="L1813" t="s">
        <v>7794</v>
      </c>
    </row>
    <row r="1814" spans="1:12">
      <c r="A1814">
        <v>0</v>
      </c>
      <c r="B1814">
        <v>0</v>
      </c>
      <c r="C1814">
        <v>0</v>
      </c>
      <c r="D1814">
        <f t="shared" si="28"/>
        <v>0</v>
      </c>
      <c r="E1814" t="s">
        <v>1747</v>
      </c>
      <c r="F1814" t="s">
        <v>11317</v>
      </c>
      <c r="G1814" t="s">
        <v>7798</v>
      </c>
      <c r="H1814" t="s">
        <v>3006</v>
      </c>
      <c r="I1814" t="s">
        <v>3147</v>
      </c>
      <c r="K1814" t="s">
        <v>13882</v>
      </c>
      <c r="L1814" t="s">
        <v>7797</v>
      </c>
    </row>
    <row r="1815" spans="1:12">
      <c r="A1815">
        <v>0</v>
      </c>
      <c r="B1815">
        <v>0</v>
      </c>
      <c r="C1815">
        <v>0</v>
      </c>
      <c r="D1815">
        <f t="shared" si="28"/>
        <v>0</v>
      </c>
      <c r="E1815" t="s">
        <v>1748</v>
      </c>
      <c r="F1815" t="s">
        <v>1748</v>
      </c>
      <c r="G1815" t="s">
        <v>7800</v>
      </c>
      <c r="K1815" t="s">
        <v>13883</v>
      </c>
      <c r="L1815" t="s">
        <v>7799</v>
      </c>
    </row>
    <row r="1816" spans="1:12">
      <c r="A1816">
        <v>0</v>
      </c>
      <c r="B1816">
        <v>0</v>
      </c>
      <c r="C1816">
        <v>0</v>
      </c>
      <c r="D1816">
        <f t="shared" si="28"/>
        <v>0</v>
      </c>
      <c r="E1816" t="s">
        <v>1749</v>
      </c>
      <c r="F1816" t="s">
        <v>11318</v>
      </c>
      <c r="G1816" t="s">
        <v>7802</v>
      </c>
      <c r="H1816" t="s">
        <v>7803</v>
      </c>
      <c r="I1816" t="s">
        <v>7804</v>
      </c>
      <c r="K1816" t="s">
        <v>13884</v>
      </c>
      <c r="L1816" t="s">
        <v>7801</v>
      </c>
    </row>
    <row r="1817" spans="1:12">
      <c r="A1817">
        <v>0</v>
      </c>
      <c r="B1817">
        <v>0</v>
      </c>
      <c r="C1817">
        <v>0</v>
      </c>
      <c r="D1817">
        <f t="shared" si="28"/>
        <v>0</v>
      </c>
      <c r="E1817" t="s">
        <v>1750</v>
      </c>
      <c r="F1817" t="s">
        <v>1750</v>
      </c>
      <c r="H1817" t="s">
        <v>2611</v>
      </c>
      <c r="I1817" t="s">
        <v>2539</v>
      </c>
      <c r="K1817" t="s">
        <v>2611</v>
      </c>
      <c r="L1817" t="s">
        <v>7805</v>
      </c>
    </row>
    <row r="1818" spans="1:12">
      <c r="A1818">
        <v>0</v>
      </c>
      <c r="B1818">
        <v>0</v>
      </c>
      <c r="C1818">
        <v>0</v>
      </c>
      <c r="D1818">
        <f t="shared" si="28"/>
        <v>0</v>
      </c>
      <c r="E1818" t="s">
        <v>1751</v>
      </c>
      <c r="F1818" t="s">
        <v>11319</v>
      </c>
      <c r="G1818" t="s">
        <v>2648</v>
      </c>
      <c r="H1818" t="s">
        <v>4095</v>
      </c>
      <c r="I1818" t="s">
        <v>2678</v>
      </c>
      <c r="K1818" t="s">
        <v>13885</v>
      </c>
      <c r="L1818" t="s">
        <v>7806</v>
      </c>
    </row>
    <row r="1819" spans="1:12">
      <c r="A1819">
        <v>16526000</v>
      </c>
      <c r="B1819">
        <v>21323000</v>
      </c>
      <c r="C1819">
        <v>11736000</v>
      </c>
      <c r="D1819">
        <f t="shared" si="28"/>
        <v>16526000</v>
      </c>
      <c r="E1819" t="s">
        <v>1752</v>
      </c>
      <c r="F1819" t="s">
        <v>11320</v>
      </c>
      <c r="G1819" t="s">
        <v>7808</v>
      </c>
      <c r="H1819" t="s">
        <v>7809</v>
      </c>
      <c r="I1819" t="s">
        <v>4229</v>
      </c>
      <c r="K1819" t="s">
        <v>13886</v>
      </c>
      <c r="L1819" t="s">
        <v>7807</v>
      </c>
    </row>
    <row r="1820" spans="1:12">
      <c r="A1820">
        <v>0</v>
      </c>
      <c r="B1820">
        <v>0</v>
      </c>
      <c r="C1820">
        <v>6393200</v>
      </c>
      <c r="D1820">
        <f t="shared" si="28"/>
        <v>0</v>
      </c>
      <c r="E1820" t="s">
        <v>1753</v>
      </c>
      <c r="F1820" t="s">
        <v>11321</v>
      </c>
      <c r="G1820" t="s">
        <v>2511</v>
      </c>
      <c r="H1820" t="s">
        <v>4595</v>
      </c>
      <c r="I1820" t="s">
        <v>7811</v>
      </c>
      <c r="K1820" t="s">
        <v>13887</v>
      </c>
      <c r="L1820" t="s">
        <v>7810</v>
      </c>
    </row>
    <row r="1821" spans="1:12">
      <c r="A1821">
        <v>993470000</v>
      </c>
      <c r="B1821">
        <v>901080000</v>
      </c>
      <c r="C1821">
        <v>782480000</v>
      </c>
      <c r="D1821">
        <f t="shared" si="28"/>
        <v>901080000</v>
      </c>
      <c r="E1821" t="s">
        <v>1754</v>
      </c>
      <c r="F1821" t="s">
        <v>11322</v>
      </c>
      <c r="G1821" t="s">
        <v>7813</v>
      </c>
      <c r="H1821" t="s">
        <v>2631</v>
      </c>
      <c r="I1821" t="s">
        <v>7814</v>
      </c>
      <c r="K1821" t="s">
        <v>13888</v>
      </c>
      <c r="L1821" t="s">
        <v>7812</v>
      </c>
    </row>
    <row r="1822" spans="1:12">
      <c r="A1822">
        <v>0</v>
      </c>
      <c r="B1822">
        <v>0</v>
      </c>
      <c r="C1822">
        <v>0</v>
      </c>
      <c r="D1822">
        <f t="shared" si="28"/>
        <v>0</v>
      </c>
      <c r="E1822" t="s">
        <v>1755</v>
      </c>
      <c r="F1822" t="s">
        <v>11323</v>
      </c>
      <c r="G1822" t="s">
        <v>7816</v>
      </c>
      <c r="H1822" t="s">
        <v>7817</v>
      </c>
      <c r="I1822" t="s">
        <v>4564</v>
      </c>
      <c r="K1822" t="s">
        <v>13889</v>
      </c>
      <c r="L1822" t="s">
        <v>7815</v>
      </c>
    </row>
    <row r="1823" spans="1:12">
      <c r="A1823">
        <v>0</v>
      </c>
      <c r="B1823">
        <v>3895900</v>
      </c>
      <c r="C1823">
        <v>2443800</v>
      </c>
      <c r="D1823">
        <f t="shared" si="28"/>
        <v>2443800</v>
      </c>
      <c r="E1823" t="s">
        <v>1756</v>
      </c>
      <c r="F1823" t="s">
        <v>11324</v>
      </c>
      <c r="G1823" t="s">
        <v>7819</v>
      </c>
      <c r="H1823" t="s">
        <v>3135</v>
      </c>
      <c r="I1823" t="s">
        <v>7820</v>
      </c>
      <c r="K1823" t="s">
        <v>13890</v>
      </c>
      <c r="L1823" t="s">
        <v>7818</v>
      </c>
    </row>
    <row r="1824" spans="1:12">
      <c r="A1824">
        <v>6788500</v>
      </c>
      <c r="B1824">
        <v>14586000</v>
      </c>
      <c r="C1824">
        <v>18893000</v>
      </c>
      <c r="D1824">
        <f t="shared" si="28"/>
        <v>14586000</v>
      </c>
      <c r="E1824" t="s">
        <v>1757</v>
      </c>
      <c r="F1824" t="s">
        <v>11325</v>
      </c>
      <c r="G1824" t="s">
        <v>3238</v>
      </c>
      <c r="H1824" t="s">
        <v>7822</v>
      </c>
      <c r="I1824" t="s">
        <v>3240</v>
      </c>
      <c r="J1824" t="s">
        <v>3241</v>
      </c>
      <c r="K1824" t="s">
        <v>13891</v>
      </c>
      <c r="L1824" t="s">
        <v>7821</v>
      </c>
    </row>
    <row r="1825" spans="1:12">
      <c r="A1825">
        <v>0</v>
      </c>
      <c r="B1825">
        <v>0</v>
      </c>
      <c r="C1825">
        <v>0</v>
      </c>
      <c r="D1825">
        <f t="shared" si="28"/>
        <v>0</v>
      </c>
      <c r="E1825" t="s">
        <v>1758</v>
      </c>
      <c r="F1825" t="s">
        <v>11326</v>
      </c>
      <c r="G1825" t="s">
        <v>7824</v>
      </c>
      <c r="H1825" t="s">
        <v>7825</v>
      </c>
      <c r="I1825" t="s">
        <v>7826</v>
      </c>
      <c r="K1825" t="s">
        <v>13892</v>
      </c>
      <c r="L1825" t="s">
        <v>7823</v>
      </c>
    </row>
    <row r="1826" spans="1:12">
      <c r="A1826">
        <v>8961100</v>
      </c>
      <c r="B1826">
        <v>16570000</v>
      </c>
      <c r="C1826">
        <v>17271000</v>
      </c>
      <c r="D1826">
        <f t="shared" si="28"/>
        <v>16570000</v>
      </c>
      <c r="E1826" t="s">
        <v>1759</v>
      </c>
      <c r="F1826" t="s">
        <v>11327</v>
      </c>
      <c r="G1826" t="s">
        <v>7828</v>
      </c>
      <c r="H1826" t="s">
        <v>7829</v>
      </c>
      <c r="I1826" t="s">
        <v>7830</v>
      </c>
      <c r="K1826" t="s">
        <v>13893</v>
      </c>
      <c r="L1826" t="s">
        <v>7827</v>
      </c>
    </row>
    <row r="1827" spans="1:12">
      <c r="A1827">
        <v>0</v>
      </c>
      <c r="B1827">
        <v>0</v>
      </c>
      <c r="C1827">
        <v>0</v>
      </c>
      <c r="D1827">
        <f t="shared" si="28"/>
        <v>0</v>
      </c>
      <c r="E1827" t="s">
        <v>1760</v>
      </c>
      <c r="F1827" t="s">
        <v>11328</v>
      </c>
      <c r="G1827" t="s">
        <v>3297</v>
      </c>
      <c r="H1827" t="s">
        <v>7832</v>
      </c>
      <c r="I1827" t="s">
        <v>5441</v>
      </c>
      <c r="K1827" t="s">
        <v>13894</v>
      </c>
      <c r="L1827" t="s">
        <v>7831</v>
      </c>
    </row>
    <row r="1828" spans="1:12">
      <c r="A1828">
        <v>884070000</v>
      </c>
      <c r="B1828">
        <v>766230000</v>
      </c>
      <c r="C1828">
        <v>730160000</v>
      </c>
      <c r="D1828">
        <f t="shared" si="28"/>
        <v>766230000</v>
      </c>
      <c r="E1828" t="s">
        <v>1761</v>
      </c>
      <c r="F1828" t="s">
        <v>11329</v>
      </c>
      <c r="G1828" t="s">
        <v>7833</v>
      </c>
      <c r="H1828" t="s">
        <v>7196</v>
      </c>
      <c r="I1828" t="s">
        <v>2798</v>
      </c>
      <c r="K1828" t="s">
        <v>13895</v>
      </c>
      <c r="L1828" t="s">
        <v>13896</v>
      </c>
    </row>
    <row r="1829" spans="1:12">
      <c r="A1829">
        <v>0</v>
      </c>
      <c r="B1829">
        <v>0</v>
      </c>
      <c r="C1829">
        <v>0</v>
      </c>
      <c r="D1829">
        <f t="shared" si="28"/>
        <v>0</v>
      </c>
      <c r="E1829" t="s">
        <v>1762</v>
      </c>
      <c r="F1829" t="s">
        <v>11330</v>
      </c>
      <c r="G1829" t="s">
        <v>7835</v>
      </c>
      <c r="H1829" t="s">
        <v>7836</v>
      </c>
      <c r="I1829" t="s">
        <v>7837</v>
      </c>
      <c r="K1829" t="s">
        <v>13897</v>
      </c>
      <c r="L1829" t="s">
        <v>7834</v>
      </c>
    </row>
    <row r="1830" spans="1:12">
      <c r="A1830">
        <v>0</v>
      </c>
      <c r="B1830">
        <v>1591800</v>
      </c>
      <c r="C1830">
        <v>2628400</v>
      </c>
      <c r="D1830">
        <f t="shared" si="28"/>
        <v>1591800</v>
      </c>
      <c r="E1830" t="s">
        <v>1763</v>
      </c>
      <c r="F1830" t="s">
        <v>11331</v>
      </c>
      <c r="G1830" t="s">
        <v>2623</v>
      </c>
      <c r="H1830" t="s">
        <v>3357</v>
      </c>
      <c r="I1830" t="s">
        <v>7060</v>
      </c>
      <c r="J1830" t="s">
        <v>7061</v>
      </c>
      <c r="K1830" t="s">
        <v>13898</v>
      </c>
      <c r="L1830" t="s">
        <v>7838</v>
      </c>
    </row>
    <row r="1831" spans="1:12">
      <c r="A1831">
        <v>0</v>
      </c>
      <c r="B1831">
        <v>0</v>
      </c>
      <c r="C1831">
        <v>0</v>
      </c>
      <c r="D1831">
        <f t="shared" si="28"/>
        <v>0</v>
      </c>
      <c r="E1831" t="s">
        <v>1764</v>
      </c>
      <c r="F1831" t="s">
        <v>11332</v>
      </c>
      <c r="G1831" t="s">
        <v>7840</v>
      </c>
      <c r="H1831" t="s">
        <v>7841</v>
      </c>
      <c r="I1831" t="s">
        <v>7842</v>
      </c>
      <c r="K1831" t="s">
        <v>13899</v>
      </c>
      <c r="L1831" t="s">
        <v>7839</v>
      </c>
    </row>
    <row r="1832" spans="1:12">
      <c r="A1832">
        <v>0</v>
      </c>
      <c r="B1832">
        <v>0</v>
      </c>
      <c r="C1832">
        <v>0</v>
      </c>
      <c r="D1832">
        <f t="shared" si="28"/>
        <v>0</v>
      </c>
      <c r="E1832" t="s">
        <v>1765</v>
      </c>
      <c r="F1832" t="s">
        <v>11333</v>
      </c>
      <c r="G1832" t="s">
        <v>6684</v>
      </c>
      <c r="H1832" t="s">
        <v>7844</v>
      </c>
      <c r="I1832" t="s">
        <v>7845</v>
      </c>
      <c r="K1832" t="s">
        <v>13900</v>
      </c>
      <c r="L1832" t="s">
        <v>7843</v>
      </c>
    </row>
    <row r="1833" spans="1:12">
      <c r="A1833">
        <v>0</v>
      </c>
      <c r="B1833">
        <v>0</v>
      </c>
      <c r="C1833">
        <v>0</v>
      </c>
      <c r="D1833">
        <f t="shared" si="28"/>
        <v>0</v>
      </c>
      <c r="E1833" t="s">
        <v>1766</v>
      </c>
      <c r="F1833" t="s">
        <v>11334</v>
      </c>
      <c r="G1833" t="s">
        <v>7847</v>
      </c>
      <c r="H1833" t="s">
        <v>7848</v>
      </c>
      <c r="I1833" t="s">
        <v>7849</v>
      </c>
      <c r="K1833" t="s">
        <v>13901</v>
      </c>
      <c r="L1833" t="s">
        <v>7846</v>
      </c>
    </row>
    <row r="1834" spans="1:12">
      <c r="A1834">
        <v>0</v>
      </c>
      <c r="B1834">
        <v>12801000</v>
      </c>
      <c r="C1834">
        <v>15612000</v>
      </c>
      <c r="D1834">
        <f t="shared" si="28"/>
        <v>12801000</v>
      </c>
      <c r="E1834" t="s">
        <v>1767</v>
      </c>
      <c r="F1834" t="s">
        <v>11335</v>
      </c>
      <c r="G1834" t="s">
        <v>7851</v>
      </c>
      <c r="H1834" t="s">
        <v>3042</v>
      </c>
      <c r="I1834" t="s">
        <v>2570</v>
      </c>
      <c r="K1834" t="s">
        <v>13902</v>
      </c>
      <c r="L1834" t="s">
        <v>7850</v>
      </c>
    </row>
    <row r="1835" spans="1:12">
      <c r="A1835">
        <v>0</v>
      </c>
      <c r="B1835">
        <v>0</v>
      </c>
      <c r="C1835">
        <v>3739300</v>
      </c>
      <c r="D1835">
        <f t="shared" si="28"/>
        <v>0</v>
      </c>
      <c r="E1835" t="s">
        <v>1768</v>
      </c>
      <c r="F1835" t="s">
        <v>11336</v>
      </c>
      <c r="G1835" t="s">
        <v>7853</v>
      </c>
      <c r="H1835" t="s">
        <v>7854</v>
      </c>
      <c r="I1835" t="s">
        <v>7855</v>
      </c>
      <c r="K1835" t="s">
        <v>13903</v>
      </c>
      <c r="L1835" t="s">
        <v>7852</v>
      </c>
    </row>
    <row r="1836" spans="1:12">
      <c r="A1836">
        <v>0</v>
      </c>
      <c r="B1836">
        <v>0</v>
      </c>
      <c r="C1836">
        <v>0</v>
      </c>
      <c r="D1836">
        <f t="shared" si="28"/>
        <v>0</v>
      </c>
      <c r="E1836" t="s">
        <v>1769</v>
      </c>
      <c r="F1836" t="s">
        <v>11337</v>
      </c>
      <c r="G1836" t="s">
        <v>7857</v>
      </c>
      <c r="H1836" t="s">
        <v>3286</v>
      </c>
      <c r="I1836" t="s">
        <v>3287</v>
      </c>
      <c r="K1836" t="s">
        <v>13904</v>
      </c>
      <c r="L1836" t="s">
        <v>7856</v>
      </c>
    </row>
    <row r="1837" spans="1:12">
      <c r="A1837">
        <v>274510000</v>
      </c>
      <c r="B1837">
        <v>202710000</v>
      </c>
      <c r="C1837">
        <v>182200000</v>
      </c>
      <c r="D1837">
        <f t="shared" si="28"/>
        <v>202710000</v>
      </c>
      <c r="E1837" t="s">
        <v>2468</v>
      </c>
      <c r="F1837" t="s">
        <v>11338</v>
      </c>
      <c r="G1837" t="s">
        <v>7858</v>
      </c>
      <c r="H1837" t="s">
        <v>2698</v>
      </c>
      <c r="I1837" t="s">
        <v>2699</v>
      </c>
      <c r="K1837" t="s">
        <v>13905</v>
      </c>
      <c r="L1837" t="s">
        <v>13906</v>
      </c>
    </row>
    <row r="1838" spans="1:12">
      <c r="A1838">
        <v>24526000</v>
      </c>
      <c r="B1838">
        <v>34950000</v>
      </c>
      <c r="C1838">
        <v>28035000</v>
      </c>
      <c r="D1838">
        <f t="shared" si="28"/>
        <v>28035000</v>
      </c>
      <c r="E1838" t="s">
        <v>1770</v>
      </c>
      <c r="F1838" t="s">
        <v>11339</v>
      </c>
      <c r="G1838" t="s">
        <v>7860</v>
      </c>
      <c r="H1838" t="s">
        <v>6237</v>
      </c>
      <c r="I1838" t="s">
        <v>7861</v>
      </c>
      <c r="K1838" t="s">
        <v>13907</v>
      </c>
      <c r="L1838" t="s">
        <v>7859</v>
      </c>
    </row>
    <row r="1839" spans="1:12">
      <c r="A1839">
        <v>27149000</v>
      </c>
      <c r="B1839">
        <v>22629000</v>
      </c>
      <c r="C1839">
        <v>28297000</v>
      </c>
      <c r="D1839">
        <f t="shared" si="28"/>
        <v>27149000</v>
      </c>
      <c r="E1839" t="s">
        <v>1771</v>
      </c>
      <c r="F1839" t="s">
        <v>11340</v>
      </c>
      <c r="G1839" t="s">
        <v>13908</v>
      </c>
      <c r="H1839" t="s">
        <v>7863</v>
      </c>
      <c r="I1839" t="s">
        <v>7864</v>
      </c>
      <c r="K1839" t="s">
        <v>13909</v>
      </c>
      <c r="L1839" t="s">
        <v>7862</v>
      </c>
    </row>
    <row r="1840" spans="1:12">
      <c r="A1840">
        <v>0</v>
      </c>
      <c r="B1840">
        <v>0</v>
      </c>
      <c r="C1840">
        <v>0</v>
      </c>
      <c r="D1840">
        <f t="shared" si="28"/>
        <v>0</v>
      </c>
      <c r="E1840" t="s">
        <v>1772</v>
      </c>
      <c r="F1840" t="s">
        <v>11341</v>
      </c>
      <c r="G1840" t="s">
        <v>4936</v>
      </c>
      <c r="H1840" t="s">
        <v>7866</v>
      </c>
      <c r="I1840" t="s">
        <v>7867</v>
      </c>
      <c r="J1840" t="s">
        <v>4384</v>
      </c>
      <c r="K1840" t="s">
        <v>13910</v>
      </c>
      <c r="L1840" t="s">
        <v>7865</v>
      </c>
    </row>
    <row r="1841" spans="1:12">
      <c r="A1841">
        <v>0</v>
      </c>
      <c r="B1841">
        <v>0</v>
      </c>
      <c r="C1841">
        <v>0</v>
      </c>
      <c r="D1841">
        <f t="shared" si="28"/>
        <v>0</v>
      </c>
      <c r="E1841" t="s">
        <v>1773</v>
      </c>
      <c r="F1841" t="s">
        <v>1773</v>
      </c>
      <c r="H1841" t="s">
        <v>3589</v>
      </c>
      <c r="I1841" t="s">
        <v>2729</v>
      </c>
      <c r="K1841" t="s">
        <v>3589</v>
      </c>
      <c r="L1841" t="s">
        <v>7868</v>
      </c>
    </row>
    <row r="1842" spans="1:12">
      <c r="A1842">
        <v>7254000</v>
      </c>
      <c r="B1842">
        <v>6793500</v>
      </c>
      <c r="C1842">
        <v>5514400</v>
      </c>
      <c r="D1842">
        <f t="shared" si="28"/>
        <v>6793500</v>
      </c>
      <c r="E1842" t="s">
        <v>1774</v>
      </c>
      <c r="F1842" t="s">
        <v>11342</v>
      </c>
      <c r="H1842" t="s">
        <v>2749</v>
      </c>
      <c r="I1842" t="s">
        <v>7711</v>
      </c>
      <c r="K1842" t="s">
        <v>2749</v>
      </c>
      <c r="L1842" t="s">
        <v>7869</v>
      </c>
    </row>
    <row r="1843" spans="1:12">
      <c r="A1843">
        <v>392760000</v>
      </c>
      <c r="B1843">
        <v>347760000</v>
      </c>
      <c r="C1843">
        <v>340490000</v>
      </c>
      <c r="D1843">
        <f t="shared" si="28"/>
        <v>347760000</v>
      </c>
      <c r="E1843" t="s">
        <v>1775</v>
      </c>
      <c r="F1843" t="s">
        <v>11343</v>
      </c>
      <c r="G1843" t="s">
        <v>2511</v>
      </c>
      <c r="H1843" t="s">
        <v>2800</v>
      </c>
      <c r="I1843" t="s">
        <v>2513</v>
      </c>
      <c r="K1843" t="s">
        <v>12455</v>
      </c>
      <c r="L1843" t="s">
        <v>13911</v>
      </c>
    </row>
    <row r="1844" spans="1:12">
      <c r="A1844">
        <v>0</v>
      </c>
      <c r="B1844">
        <v>0</v>
      </c>
      <c r="C1844">
        <v>0</v>
      </c>
      <c r="D1844">
        <f t="shared" si="28"/>
        <v>0</v>
      </c>
      <c r="E1844" t="s">
        <v>1776</v>
      </c>
      <c r="F1844" t="s">
        <v>11344</v>
      </c>
      <c r="G1844" t="s">
        <v>13912</v>
      </c>
      <c r="H1844" t="s">
        <v>7871</v>
      </c>
      <c r="I1844" t="s">
        <v>13913</v>
      </c>
      <c r="K1844" t="s">
        <v>13914</v>
      </c>
      <c r="L1844" t="s">
        <v>7870</v>
      </c>
    </row>
    <row r="1845" spans="1:12">
      <c r="A1845">
        <v>0</v>
      </c>
      <c r="B1845">
        <v>0</v>
      </c>
      <c r="C1845">
        <v>0</v>
      </c>
      <c r="D1845">
        <f t="shared" si="28"/>
        <v>0</v>
      </c>
      <c r="E1845" t="s">
        <v>1777</v>
      </c>
      <c r="F1845" t="s">
        <v>11345</v>
      </c>
      <c r="G1845" t="s">
        <v>7873</v>
      </c>
      <c r="H1845" t="s">
        <v>3664</v>
      </c>
      <c r="I1845" t="s">
        <v>7874</v>
      </c>
      <c r="K1845" t="s">
        <v>13915</v>
      </c>
      <c r="L1845" t="s">
        <v>7872</v>
      </c>
    </row>
    <row r="1846" spans="1:12">
      <c r="A1846">
        <v>0</v>
      </c>
      <c r="B1846">
        <v>0</v>
      </c>
      <c r="C1846">
        <v>0</v>
      </c>
      <c r="D1846">
        <f t="shared" si="28"/>
        <v>0</v>
      </c>
      <c r="E1846" t="s">
        <v>1778</v>
      </c>
      <c r="F1846" t="s">
        <v>11346</v>
      </c>
      <c r="G1846" t="s">
        <v>7876</v>
      </c>
      <c r="H1846" t="s">
        <v>7877</v>
      </c>
      <c r="I1846" t="s">
        <v>2678</v>
      </c>
      <c r="K1846" t="s">
        <v>13916</v>
      </c>
      <c r="L1846" t="s">
        <v>7875</v>
      </c>
    </row>
    <row r="1847" spans="1:12">
      <c r="A1847">
        <v>0</v>
      </c>
      <c r="B1847">
        <v>0</v>
      </c>
      <c r="C1847">
        <v>0</v>
      </c>
      <c r="D1847">
        <f t="shared" si="28"/>
        <v>0</v>
      </c>
      <c r="E1847" t="s">
        <v>1779</v>
      </c>
      <c r="F1847" t="s">
        <v>11347</v>
      </c>
      <c r="G1847" t="s">
        <v>7879</v>
      </c>
      <c r="H1847" t="s">
        <v>2611</v>
      </c>
      <c r="I1847" t="s">
        <v>4564</v>
      </c>
      <c r="K1847" t="s">
        <v>13917</v>
      </c>
      <c r="L1847" t="s">
        <v>7878</v>
      </c>
    </row>
    <row r="1848" spans="1:12">
      <c r="A1848">
        <v>0</v>
      </c>
      <c r="B1848">
        <v>0</v>
      </c>
      <c r="C1848">
        <v>0</v>
      </c>
      <c r="D1848">
        <f t="shared" si="28"/>
        <v>0</v>
      </c>
      <c r="E1848" t="s">
        <v>1780</v>
      </c>
      <c r="F1848" t="s">
        <v>11348</v>
      </c>
      <c r="G1848" t="s">
        <v>7879</v>
      </c>
      <c r="H1848" t="s">
        <v>2611</v>
      </c>
      <c r="I1848" t="s">
        <v>5242</v>
      </c>
      <c r="K1848" t="s">
        <v>13917</v>
      </c>
      <c r="L1848" t="s">
        <v>7880</v>
      </c>
    </row>
    <row r="1849" spans="1:12">
      <c r="A1849">
        <v>0</v>
      </c>
      <c r="B1849">
        <v>0</v>
      </c>
      <c r="C1849">
        <v>0</v>
      </c>
      <c r="D1849">
        <f t="shared" si="28"/>
        <v>0</v>
      </c>
      <c r="E1849" t="s">
        <v>1781</v>
      </c>
      <c r="F1849" t="s">
        <v>11349</v>
      </c>
      <c r="G1849" t="s">
        <v>7882</v>
      </c>
      <c r="H1849" t="s">
        <v>7883</v>
      </c>
      <c r="I1849" t="s">
        <v>7884</v>
      </c>
      <c r="K1849" t="s">
        <v>13918</v>
      </c>
      <c r="L1849" t="s">
        <v>7881</v>
      </c>
    </row>
    <row r="1850" spans="1:12">
      <c r="A1850">
        <v>0</v>
      </c>
      <c r="B1850">
        <v>0</v>
      </c>
      <c r="C1850">
        <v>0</v>
      </c>
      <c r="D1850">
        <f t="shared" si="28"/>
        <v>0</v>
      </c>
      <c r="E1850" t="s">
        <v>1782</v>
      </c>
      <c r="F1850" t="s">
        <v>1782</v>
      </c>
      <c r="G1850" t="s">
        <v>7886</v>
      </c>
      <c r="H1850" t="s">
        <v>2538</v>
      </c>
      <c r="K1850" t="s">
        <v>13919</v>
      </c>
      <c r="L1850" t="s">
        <v>7885</v>
      </c>
    </row>
    <row r="1851" spans="1:12">
      <c r="A1851">
        <v>0</v>
      </c>
      <c r="B1851">
        <v>0</v>
      </c>
      <c r="C1851">
        <v>0</v>
      </c>
      <c r="D1851">
        <f t="shared" si="28"/>
        <v>0</v>
      </c>
      <c r="E1851" t="s">
        <v>1783</v>
      </c>
      <c r="F1851" t="s">
        <v>11350</v>
      </c>
      <c r="G1851" t="s">
        <v>7888</v>
      </c>
      <c r="H1851" t="s">
        <v>2611</v>
      </c>
      <c r="I1851" t="s">
        <v>7889</v>
      </c>
      <c r="K1851" t="s">
        <v>13920</v>
      </c>
      <c r="L1851" t="s">
        <v>7887</v>
      </c>
    </row>
    <row r="1852" spans="1:12">
      <c r="A1852">
        <v>5570400</v>
      </c>
      <c r="B1852">
        <v>27435000</v>
      </c>
      <c r="C1852">
        <v>33052000</v>
      </c>
      <c r="D1852">
        <f t="shared" si="28"/>
        <v>27435000</v>
      </c>
      <c r="E1852" t="s">
        <v>1784</v>
      </c>
      <c r="F1852" t="s">
        <v>11351</v>
      </c>
      <c r="G1852" t="s">
        <v>7891</v>
      </c>
      <c r="H1852" t="s">
        <v>7892</v>
      </c>
      <c r="I1852" t="s">
        <v>4346</v>
      </c>
      <c r="K1852" t="s">
        <v>13921</v>
      </c>
      <c r="L1852" t="s">
        <v>7890</v>
      </c>
    </row>
    <row r="1853" spans="1:12">
      <c r="A1853">
        <v>535240000</v>
      </c>
      <c r="B1853">
        <v>609240000</v>
      </c>
      <c r="C1853">
        <v>701960000</v>
      </c>
      <c r="D1853">
        <f t="shared" si="28"/>
        <v>609240000</v>
      </c>
      <c r="E1853" t="s">
        <v>1785</v>
      </c>
      <c r="F1853" t="s">
        <v>11352</v>
      </c>
      <c r="G1853" t="s">
        <v>3192</v>
      </c>
      <c r="H1853" t="s">
        <v>2800</v>
      </c>
      <c r="I1853" t="s">
        <v>7893</v>
      </c>
      <c r="K1853" t="s">
        <v>13922</v>
      </c>
      <c r="L1853" t="s">
        <v>13923</v>
      </c>
    </row>
    <row r="1854" spans="1:12">
      <c r="A1854">
        <v>834300000</v>
      </c>
      <c r="B1854">
        <v>782300000</v>
      </c>
      <c r="C1854">
        <v>728910000</v>
      </c>
      <c r="D1854">
        <f t="shared" si="28"/>
        <v>782300000</v>
      </c>
      <c r="E1854" t="s">
        <v>1786</v>
      </c>
      <c r="F1854" t="s">
        <v>11353</v>
      </c>
      <c r="G1854" t="s">
        <v>2511</v>
      </c>
      <c r="H1854" t="s">
        <v>2712</v>
      </c>
      <c r="I1854" t="s">
        <v>2513</v>
      </c>
      <c r="K1854" t="s">
        <v>12118</v>
      </c>
      <c r="L1854" t="s">
        <v>13924</v>
      </c>
    </row>
    <row r="1855" spans="1:12">
      <c r="A1855">
        <v>91275000</v>
      </c>
      <c r="B1855">
        <v>96556000</v>
      </c>
      <c r="C1855">
        <v>97708000</v>
      </c>
      <c r="D1855">
        <f t="shared" si="28"/>
        <v>96556000</v>
      </c>
      <c r="E1855" t="s">
        <v>2469</v>
      </c>
      <c r="F1855" t="s">
        <v>11354</v>
      </c>
      <c r="G1855" t="s">
        <v>2697</v>
      </c>
      <c r="H1855" t="s">
        <v>2698</v>
      </c>
      <c r="I1855" t="s">
        <v>2699</v>
      </c>
      <c r="K1855" t="s">
        <v>12016</v>
      </c>
      <c r="L1855" t="s">
        <v>13925</v>
      </c>
    </row>
    <row r="1856" spans="1:12">
      <c r="A1856">
        <v>0</v>
      </c>
      <c r="B1856">
        <v>0</v>
      </c>
      <c r="C1856">
        <v>0</v>
      </c>
      <c r="D1856">
        <f t="shared" si="28"/>
        <v>0</v>
      </c>
      <c r="E1856" t="s">
        <v>1787</v>
      </c>
      <c r="F1856" t="s">
        <v>1787</v>
      </c>
      <c r="G1856" t="s">
        <v>7895</v>
      </c>
      <c r="H1856" t="s">
        <v>2611</v>
      </c>
      <c r="K1856" t="s">
        <v>13926</v>
      </c>
      <c r="L1856" t="s">
        <v>7894</v>
      </c>
    </row>
    <row r="1857" spans="1:12">
      <c r="A1857">
        <v>0</v>
      </c>
      <c r="B1857">
        <v>0</v>
      </c>
      <c r="C1857">
        <v>0</v>
      </c>
      <c r="D1857">
        <f t="shared" si="28"/>
        <v>0</v>
      </c>
      <c r="E1857" t="s">
        <v>1788</v>
      </c>
      <c r="F1857" t="s">
        <v>11355</v>
      </c>
      <c r="G1857" t="s">
        <v>4548</v>
      </c>
      <c r="H1857" t="s">
        <v>2662</v>
      </c>
      <c r="I1857" t="s">
        <v>7897</v>
      </c>
      <c r="J1857" t="s">
        <v>7898</v>
      </c>
      <c r="K1857" t="s">
        <v>13927</v>
      </c>
      <c r="L1857" t="s">
        <v>7896</v>
      </c>
    </row>
    <row r="1858" spans="1:12">
      <c r="A1858">
        <v>15284000</v>
      </c>
      <c r="B1858">
        <v>11864000</v>
      </c>
      <c r="C1858">
        <v>14033000</v>
      </c>
      <c r="D1858">
        <f t="shared" si="28"/>
        <v>14033000</v>
      </c>
      <c r="E1858" t="s">
        <v>1789</v>
      </c>
      <c r="F1858" t="s">
        <v>11356</v>
      </c>
      <c r="G1858" t="s">
        <v>7900</v>
      </c>
      <c r="H1858" t="s">
        <v>7901</v>
      </c>
      <c r="I1858" t="s">
        <v>7902</v>
      </c>
      <c r="K1858" t="s">
        <v>13928</v>
      </c>
      <c r="L1858" t="s">
        <v>7899</v>
      </c>
    </row>
    <row r="1859" spans="1:12">
      <c r="A1859">
        <v>70202000</v>
      </c>
      <c r="B1859">
        <v>52088000</v>
      </c>
      <c r="C1859">
        <v>95924000</v>
      </c>
      <c r="D1859">
        <f t="shared" ref="D1859:D1922" si="29">MEDIAN(A1859:C1859)</f>
        <v>70202000</v>
      </c>
      <c r="E1859" t="s">
        <v>1790</v>
      </c>
      <c r="F1859" t="s">
        <v>11357</v>
      </c>
      <c r="G1859" t="s">
        <v>7904</v>
      </c>
      <c r="H1859" t="s">
        <v>5519</v>
      </c>
      <c r="I1859" t="s">
        <v>5520</v>
      </c>
      <c r="J1859" t="s">
        <v>5521</v>
      </c>
      <c r="K1859" t="s">
        <v>13929</v>
      </c>
      <c r="L1859" t="s">
        <v>7903</v>
      </c>
    </row>
    <row r="1860" spans="1:12">
      <c r="A1860">
        <v>0</v>
      </c>
      <c r="B1860">
        <v>0</v>
      </c>
      <c r="C1860">
        <v>0</v>
      </c>
      <c r="D1860">
        <f t="shared" si="29"/>
        <v>0</v>
      </c>
      <c r="E1860" t="s">
        <v>1791</v>
      </c>
      <c r="F1860" t="s">
        <v>11358</v>
      </c>
      <c r="G1860" t="s">
        <v>7906</v>
      </c>
      <c r="H1860" t="s">
        <v>2550</v>
      </c>
      <c r="I1860" t="s">
        <v>7907</v>
      </c>
      <c r="J1860" t="s">
        <v>7908</v>
      </c>
      <c r="K1860" t="s">
        <v>13930</v>
      </c>
      <c r="L1860" t="s">
        <v>7905</v>
      </c>
    </row>
    <row r="1861" spans="1:12">
      <c r="A1861">
        <v>0</v>
      </c>
      <c r="B1861">
        <v>0</v>
      </c>
      <c r="C1861">
        <v>0</v>
      </c>
      <c r="D1861">
        <f t="shared" si="29"/>
        <v>0</v>
      </c>
      <c r="E1861" t="s">
        <v>1792</v>
      </c>
      <c r="F1861" t="s">
        <v>11359</v>
      </c>
      <c r="G1861" t="s">
        <v>7910</v>
      </c>
      <c r="K1861" t="s">
        <v>13931</v>
      </c>
      <c r="L1861" t="s">
        <v>7909</v>
      </c>
    </row>
    <row r="1862" spans="1:12">
      <c r="A1862">
        <v>0</v>
      </c>
      <c r="B1862">
        <v>10956000</v>
      </c>
      <c r="C1862">
        <v>9725900</v>
      </c>
      <c r="D1862">
        <f t="shared" si="29"/>
        <v>9725900</v>
      </c>
      <c r="E1862" t="s">
        <v>1793</v>
      </c>
      <c r="F1862" t="s">
        <v>11360</v>
      </c>
      <c r="G1862" t="s">
        <v>7912</v>
      </c>
      <c r="H1862" t="s">
        <v>3739</v>
      </c>
      <c r="K1862" t="s">
        <v>13932</v>
      </c>
      <c r="L1862" t="s">
        <v>7911</v>
      </c>
    </row>
    <row r="1863" spans="1:12">
      <c r="A1863">
        <v>0</v>
      </c>
      <c r="B1863">
        <v>0</v>
      </c>
      <c r="C1863">
        <v>0</v>
      </c>
      <c r="D1863">
        <f t="shared" si="29"/>
        <v>0</v>
      </c>
      <c r="E1863" t="s">
        <v>1794</v>
      </c>
      <c r="F1863" t="s">
        <v>11361</v>
      </c>
      <c r="G1863" t="s">
        <v>7914</v>
      </c>
      <c r="H1863" t="s">
        <v>7915</v>
      </c>
      <c r="I1863" t="s">
        <v>7916</v>
      </c>
      <c r="K1863" t="s">
        <v>13933</v>
      </c>
      <c r="L1863" t="s">
        <v>7913</v>
      </c>
    </row>
    <row r="1864" spans="1:12">
      <c r="A1864">
        <v>0</v>
      </c>
      <c r="B1864">
        <v>6839200</v>
      </c>
      <c r="C1864">
        <v>0</v>
      </c>
      <c r="D1864">
        <f t="shared" si="29"/>
        <v>0</v>
      </c>
      <c r="E1864" t="s">
        <v>1795</v>
      </c>
      <c r="F1864" t="s">
        <v>11362</v>
      </c>
      <c r="G1864" t="s">
        <v>7918</v>
      </c>
      <c r="H1864" t="s">
        <v>7919</v>
      </c>
      <c r="I1864" t="s">
        <v>7920</v>
      </c>
      <c r="K1864" t="s">
        <v>13934</v>
      </c>
      <c r="L1864" t="s">
        <v>7917</v>
      </c>
    </row>
    <row r="1865" spans="1:12">
      <c r="A1865">
        <v>0</v>
      </c>
      <c r="B1865">
        <v>0</v>
      </c>
      <c r="C1865">
        <v>5537200</v>
      </c>
      <c r="D1865">
        <f t="shared" si="29"/>
        <v>0</v>
      </c>
      <c r="E1865" t="s">
        <v>1796</v>
      </c>
      <c r="F1865" t="s">
        <v>11363</v>
      </c>
      <c r="G1865" t="s">
        <v>7922</v>
      </c>
      <c r="H1865" t="s">
        <v>2777</v>
      </c>
      <c r="I1865" t="s">
        <v>4564</v>
      </c>
      <c r="J1865" t="s">
        <v>7923</v>
      </c>
      <c r="K1865" t="s">
        <v>13935</v>
      </c>
      <c r="L1865" t="s">
        <v>7921</v>
      </c>
    </row>
    <row r="1866" spans="1:12">
      <c r="A1866">
        <v>0</v>
      </c>
      <c r="B1866">
        <v>2399800</v>
      </c>
      <c r="C1866">
        <v>12290000</v>
      </c>
      <c r="D1866">
        <f t="shared" si="29"/>
        <v>2399800</v>
      </c>
      <c r="E1866" t="s">
        <v>1797</v>
      </c>
      <c r="F1866" t="s">
        <v>11364</v>
      </c>
      <c r="G1866" t="s">
        <v>13936</v>
      </c>
      <c r="H1866" t="s">
        <v>4237</v>
      </c>
      <c r="I1866" t="s">
        <v>7925</v>
      </c>
      <c r="K1866" t="s">
        <v>13937</v>
      </c>
      <c r="L1866" t="s">
        <v>7924</v>
      </c>
    </row>
    <row r="1867" spans="1:12">
      <c r="A1867">
        <v>0</v>
      </c>
      <c r="B1867">
        <v>0</v>
      </c>
      <c r="C1867">
        <v>0</v>
      </c>
      <c r="D1867">
        <f t="shared" si="29"/>
        <v>0</v>
      </c>
      <c r="E1867" t="s">
        <v>1798</v>
      </c>
      <c r="F1867" t="s">
        <v>11365</v>
      </c>
      <c r="G1867" t="s">
        <v>7927</v>
      </c>
      <c r="H1867" t="s">
        <v>7928</v>
      </c>
      <c r="I1867" t="s">
        <v>7929</v>
      </c>
      <c r="K1867" t="s">
        <v>13938</v>
      </c>
      <c r="L1867" t="s">
        <v>7926</v>
      </c>
    </row>
    <row r="1868" spans="1:12">
      <c r="A1868">
        <v>0</v>
      </c>
      <c r="B1868">
        <v>0</v>
      </c>
      <c r="C1868">
        <v>0</v>
      </c>
      <c r="D1868">
        <f t="shared" si="29"/>
        <v>0</v>
      </c>
      <c r="E1868" t="s">
        <v>1799</v>
      </c>
      <c r="F1868" t="s">
        <v>11366</v>
      </c>
      <c r="H1868" t="s">
        <v>7931</v>
      </c>
      <c r="I1868" t="s">
        <v>3471</v>
      </c>
      <c r="K1868" t="s">
        <v>13939</v>
      </c>
      <c r="L1868" t="s">
        <v>7930</v>
      </c>
    </row>
    <row r="1869" spans="1:12">
      <c r="A1869">
        <v>0</v>
      </c>
      <c r="B1869">
        <v>0</v>
      </c>
      <c r="C1869">
        <v>0</v>
      </c>
      <c r="D1869">
        <f t="shared" si="29"/>
        <v>0</v>
      </c>
      <c r="E1869" t="s">
        <v>1800</v>
      </c>
      <c r="F1869" t="s">
        <v>11367</v>
      </c>
      <c r="G1869" t="s">
        <v>7933</v>
      </c>
      <c r="H1869" t="s">
        <v>7934</v>
      </c>
      <c r="I1869" t="s">
        <v>2870</v>
      </c>
      <c r="K1869" t="s">
        <v>13940</v>
      </c>
      <c r="L1869" t="s">
        <v>7932</v>
      </c>
    </row>
    <row r="1870" spans="1:12">
      <c r="A1870">
        <v>292080000</v>
      </c>
      <c r="B1870">
        <v>226630000</v>
      </c>
      <c r="C1870">
        <v>201070000</v>
      </c>
      <c r="D1870">
        <f t="shared" si="29"/>
        <v>226630000</v>
      </c>
      <c r="E1870" t="s">
        <v>1801</v>
      </c>
      <c r="F1870" t="s">
        <v>11368</v>
      </c>
      <c r="G1870" t="s">
        <v>2511</v>
      </c>
      <c r="H1870" t="s">
        <v>2712</v>
      </c>
      <c r="I1870" t="s">
        <v>2713</v>
      </c>
      <c r="K1870" t="s">
        <v>12118</v>
      </c>
      <c r="L1870" t="s">
        <v>13941</v>
      </c>
    </row>
    <row r="1871" spans="1:12">
      <c r="A1871">
        <v>0</v>
      </c>
      <c r="B1871">
        <v>0</v>
      </c>
      <c r="C1871">
        <v>0</v>
      </c>
      <c r="D1871">
        <f t="shared" si="29"/>
        <v>0</v>
      </c>
      <c r="E1871" t="s">
        <v>1802</v>
      </c>
      <c r="F1871" t="s">
        <v>1802</v>
      </c>
      <c r="H1871" t="s">
        <v>2538</v>
      </c>
      <c r="I1871" t="s">
        <v>2743</v>
      </c>
      <c r="K1871" t="s">
        <v>13942</v>
      </c>
      <c r="L1871" t="s">
        <v>7935</v>
      </c>
    </row>
    <row r="1872" spans="1:12">
      <c r="A1872">
        <v>0</v>
      </c>
      <c r="B1872">
        <v>0</v>
      </c>
      <c r="C1872">
        <v>0</v>
      </c>
      <c r="D1872">
        <f t="shared" si="29"/>
        <v>0</v>
      </c>
      <c r="E1872" t="s">
        <v>1803</v>
      </c>
      <c r="F1872" t="s">
        <v>11369</v>
      </c>
      <c r="G1872" t="s">
        <v>7553</v>
      </c>
      <c r="H1872" t="s">
        <v>3366</v>
      </c>
      <c r="I1872" t="s">
        <v>2678</v>
      </c>
      <c r="K1872" t="s">
        <v>13943</v>
      </c>
      <c r="L1872" t="s">
        <v>7936</v>
      </c>
    </row>
    <row r="1873" spans="1:12">
      <c r="A1873">
        <v>0</v>
      </c>
      <c r="B1873">
        <v>0</v>
      </c>
      <c r="C1873">
        <v>0</v>
      </c>
      <c r="D1873">
        <f t="shared" si="29"/>
        <v>0</v>
      </c>
      <c r="E1873" t="s">
        <v>1804</v>
      </c>
      <c r="F1873" t="s">
        <v>11370</v>
      </c>
      <c r="G1873" t="s">
        <v>7938</v>
      </c>
      <c r="H1873" t="s">
        <v>7939</v>
      </c>
      <c r="I1873" t="s">
        <v>7940</v>
      </c>
      <c r="K1873" t="s">
        <v>13944</v>
      </c>
      <c r="L1873" t="s">
        <v>7937</v>
      </c>
    </row>
    <row r="1874" spans="1:12">
      <c r="A1874">
        <v>71527000</v>
      </c>
      <c r="B1874">
        <v>89410000</v>
      </c>
      <c r="C1874">
        <v>107390000</v>
      </c>
      <c r="D1874">
        <f t="shared" si="29"/>
        <v>89410000</v>
      </c>
      <c r="E1874" t="s">
        <v>1805</v>
      </c>
      <c r="F1874" t="s">
        <v>11371</v>
      </c>
      <c r="G1874" t="s">
        <v>7942</v>
      </c>
      <c r="H1874" t="s">
        <v>5102</v>
      </c>
      <c r="I1874" t="s">
        <v>7943</v>
      </c>
      <c r="K1874" t="s">
        <v>13945</v>
      </c>
      <c r="L1874" t="s">
        <v>7941</v>
      </c>
    </row>
    <row r="1875" spans="1:12">
      <c r="A1875">
        <v>365860000</v>
      </c>
      <c r="B1875">
        <v>277900000</v>
      </c>
      <c r="C1875">
        <v>178590000</v>
      </c>
      <c r="D1875">
        <f t="shared" si="29"/>
        <v>277900000</v>
      </c>
      <c r="E1875" t="s">
        <v>2470</v>
      </c>
      <c r="F1875" t="s">
        <v>11372</v>
      </c>
      <c r="G1875" t="s">
        <v>7944</v>
      </c>
      <c r="H1875" t="s">
        <v>4281</v>
      </c>
      <c r="I1875" t="s">
        <v>2798</v>
      </c>
      <c r="K1875" t="s">
        <v>13946</v>
      </c>
      <c r="L1875" t="s">
        <v>13947</v>
      </c>
    </row>
    <row r="1876" spans="1:12">
      <c r="A1876">
        <v>6897300</v>
      </c>
      <c r="B1876">
        <v>19038000</v>
      </c>
      <c r="C1876">
        <v>17030000</v>
      </c>
      <c r="D1876">
        <f t="shared" si="29"/>
        <v>17030000</v>
      </c>
      <c r="E1876" t="s">
        <v>1806</v>
      </c>
      <c r="F1876" t="s">
        <v>11373</v>
      </c>
      <c r="G1876" t="s">
        <v>7946</v>
      </c>
      <c r="H1876" t="s">
        <v>7174</v>
      </c>
      <c r="I1876" t="s">
        <v>7947</v>
      </c>
      <c r="K1876" t="s">
        <v>13948</v>
      </c>
      <c r="L1876" t="s">
        <v>7945</v>
      </c>
    </row>
    <row r="1877" spans="1:12">
      <c r="A1877">
        <v>18568000</v>
      </c>
      <c r="B1877">
        <v>21831000</v>
      </c>
      <c r="C1877">
        <v>20021000</v>
      </c>
      <c r="D1877">
        <f t="shared" si="29"/>
        <v>20021000</v>
      </c>
      <c r="E1877" t="s">
        <v>1807</v>
      </c>
      <c r="F1877" t="s">
        <v>11374</v>
      </c>
      <c r="G1877" t="s">
        <v>7949</v>
      </c>
      <c r="H1877" t="s">
        <v>7950</v>
      </c>
      <c r="I1877" t="s">
        <v>2747</v>
      </c>
      <c r="K1877" t="s">
        <v>13949</v>
      </c>
      <c r="L1877" t="s">
        <v>7948</v>
      </c>
    </row>
    <row r="1878" spans="1:12">
      <c r="A1878">
        <v>0</v>
      </c>
      <c r="B1878">
        <v>0</v>
      </c>
      <c r="C1878">
        <v>0</v>
      </c>
      <c r="D1878">
        <f t="shared" si="29"/>
        <v>0</v>
      </c>
      <c r="E1878" t="s">
        <v>1808</v>
      </c>
      <c r="F1878" t="s">
        <v>11375</v>
      </c>
      <c r="G1878" t="s">
        <v>7952</v>
      </c>
      <c r="H1878" t="s">
        <v>7953</v>
      </c>
      <c r="I1878" t="s">
        <v>7954</v>
      </c>
      <c r="K1878" t="s">
        <v>13950</v>
      </c>
      <c r="L1878" t="s">
        <v>7951</v>
      </c>
    </row>
    <row r="1879" spans="1:12">
      <c r="A1879">
        <v>0</v>
      </c>
      <c r="B1879">
        <v>7149200</v>
      </c>
      <c r="C1879">
        <v>8858000</v>
      </c>
      <c r="D1879">
        <f t="shared" si="29"/>
        <v>7149200</v>
      </c>
      <c r="E1879" t="s">
        <v>1809</v>
      </c>
      <c r="F1879" t="s">
        <v>11376</v>
      </c>
      <c r="G1879" t="s">
        <v>13951</v>
      </c>
      <c r="H1879" t="s">
        <v>7956</v>
      </c>
      <c r="K1879" t="s">
        <v>13952</v>
      </c>
      <c r="L1879" t="s">
        <v>7955</v>
      </c>
    </row>
    <row r="1880" spans="1:12">
      <c r="A1880">
        <v>0</v>
      </c>
      <c r="B1880">
        <v>10530000</v>
      </c>
      <c r="C1880">
        <v>11896000</v>
      </c>
      <c r="D1880">
        <f t="shared" si="29"/>
        <v>10530000</v>
      </c>
      <c r="E1880" t="s">
        <v>1810</v>
      </c>
      <c r="F1880" t="s">
        <v>11377</v>
      </c>
      <c r="G1880" t="s">
        <v>7595</v>
      </c>
      <c r="H1880" t="s">
        <v>7958</v>
      </c>
      <c r="I1880" t="s">
        <v>2870</v>
      </c>
      <c r="K1880" t="s">
        <v>13953</v>
      </c>
      <c r="L1880" t="s">
        <v>7957</v>
      </c>
    </row>
    <row r="1881" spans="1:12">
      <c r="A1881">
        <v>172840000</v>
      </c>
      <c r="B1881">
        <v>130800000</v>
      </c>
      <c r="C1881">
        <v>88966000</v>
      </c>
      <c r="D1881">
        <f t="shared" si="29"/>
        <v>130800000</v>
      </c>
      <c r="E1881" t="s">
        <v>1811</v>
      </c>
      <c r="F1881" t="s">
        <v>11378</v>
      </c>
      <c r="G1881" t="s">
        <v>7960</v>
      </c>
      <c r="H1881" t="s">
        <v>7961</v>
      </c>
      <c r="I1881" t="s">
        <v>7962</v>
      </c>
      <c r="K1881" t="s">
        <v>13954</v>
      </c>
      <c r="L1881" t="s">
        <v>7959</v>
      </c>
    </row>
    <row r="1882" spans="1:12">
      <c r="A1882">
        <v>302290000</v>
      </c>
      <c r="B1882">
        <v>251330000</v>
      </c>
      <c r="C1882">
        <v>274300000</v>
      </c>
      <c r="D1882">
        <f t="shared" si="29"/>
        <v>274300000</v>
      </c>
      <c r="E1882" t="s">
        <v>2471</v>
      </c>
      <c r="F1882" t="s">
        <v>11379</v>
      </c>
      <c r="G1882" t="s">
        <v>2697</v>
      </c>
      <c r="H1882" t="s">
        <v>2698</v>
      </c>
      <c r="I1882" t="s">
        <v>2699</v>
      </c>
      <c r="K1882" t="s">
        <v>12155</v>
      </c>
      <c r="L1882" t="s">
        <v>13955</v>
      </c>
    </row>
    <row r="1883" spans="1:12">
      <c r="A1883">
        <v>0</v>
      </c>
      <c r="B1883">
        <v>0</v>
      </c>
      <c r="C1883">
        <v>0</v>
      </c>
      <c r="D1883">
        <f t="shared" si="29"/>
        <v>0</v>
      </c>
      <c r="E1883" t="s">
        <v>1812</v>
      </c>
      <c r="F1883" t="s">
        <v>11380</v>
      </c>
      <c r="G1883" t="s">
        <v>7964</v>
      </c>
      <c r="H1883" t="s">
        <v>3589</v>
      </c>
      <c r="I1883" t="s">
        <v>7965</v>
      </c>
      <c r="K1883" t="s">
        <v>13956</v>
      </c>
      <c r="L1883" t="s">
        <v>7963</v>
      </c>
    </row>
    <row r="1884" spans="1:12">
      <c r="A1884">
        <v>12811000</v>
      </c>
      <c r="B1884">
        <v>21015000</v>
      </c>
      <c r="C1884">
        <v>16557000</v>
      </c>
      <c r="D1884">
        <f t="shared" si="29"/>
        <v>16557000</v>
      </c>
      <c r="E1884" t="s">
        <v>1813</v>
      </c>
      <c r="F1884" t="s">
        <v>11381</v>
      </c>
      <c r="G1884" t="s">
        <v>7967</v>
      </c>
      <c r="H1884" t="s">
        <v>7968</v>
      </c>
      <c r="I1884" t="s">
        <v>7969</v>
      </c>
      <c r="K1884" t="s">
        <v>13957</v>
      </c>
      <c r="L1884" t="s">
        <v>7966</v>
      </c>
    </row>
    <row r="1885" spans="1:12">
      <c r="A1885">
        <v>0</v>
      </c>
      <c r="B1885">
        <v>2467300</v>
      </c>
      <c r="C1885">
        <v>5465900</v>
      </c>
      <c r="D1885">
        <f t="shared" si="29"/>
        <v>2467300</v>
      </c>
      <c r="E1885" t="s">
        <v>1814</v>
      </c>
      <c r="F1885" t="s">
        <v>11382</v>
      </c>
      <c r="G1885" t="s">
        <v>7971</v>
      </c>
      <c r="H1885" t="s">
        <v>7972</v>
      </c>
      <c r="I1885" t="s">
        <v>7973</v>
      </c>
      <c r="J1885" t="s">
        <v>13958</v>
      </c>
      <c r="K1885" t="s">
        <v>13959</v>
      </c>
      <c r="L1885" t="s">
        <v>7970</v>
      </c>
    </row>
    <row r="1886" spans="1:12">
      <c r="A1886">
        <v>0</v>
      </c>
      <c r="B1886">
        <v>2216400</v>
      </c>
      <c r="C1886">
        <v>4094800</v>
      </c>
      <c r="D1886">
        <f t="shared" si="29"/>
        <v>2216400</v>
      </c>
      <c r="E1886" t="s">
        <v>1815</v>
      </c>
      <c r="F1886" t="s">
        <v>11383</v>
      </c>
      <c r="G1886" t="s">
        <v>7975</v>
      </c>
      <c r="H1886" t="s">
        <v>3135</v>
      </c>
      <c r="K1886" t="s">
        <v>13960</v>
      </c>
      <c r="L1886" t="s">
        <v>7974</v>
      </c>
    </row>
    <row r="1887" spans="1:12">
      <c r="A1887">
        <v>22016000</v>
      </c>
      <c r="B1887">
        <v>57068000</v>
      </c>
      <c r="C1887">
        <v>54743000</v>
      </c>
      <c r="D1887">
        <f t="shared" si="29"/>
        <v>54743000</v>
      </c>
      <c r="E1887" t="s">
        <v>1816</v>
      </c>
      <c r="F1887" t="s">
        <v>11384</v>
      </c>
      <c r="G1887" t="s">
        <v>4691</v>
      </c>
      <c r="H1887" t="s">
        <v>2893</v>
      </c>
      <c r="I1887" t="s">
        <v>3147</v>
      </c>
      <c r="K1887" t="s">
        <v>13961</v>
      </c>
      <c r="L1887" t="s">
        <v>7976</v>
      </c>
    </row>
    <row r="1888" spans="1:12">
      <c r="A1888">
        <v>0</v>
      </c>
      <c r="B1888">
        <v>0</v>
      </c>
      <c r="C1888">
        <v>7887200</v>
      </c>
      <c r="D1888">
        <f t="shared" si="29"/>
        <v>0</v>
      </c>
      <c r="E1888" t="s">
        <v>1817</v>
      </c>
      <c r="F1888" t="s">
        <v>11385</v>
      </c>
      <c r="G1888" t="s">
        <v>7978</v>
      </c>
      <c r="H1888" t="s">
        <v>2611</v>
      </c>
      <c r="I1888" t="s">
        <v>2539</v>
      </c>
      <c r="K1888" t="s">
        <v>13962</v>
      </c>
      <c r="L1888" t="s">
        <v>7977</v>
      </c>
    </row>
    <row r="1889" spans="1:12">
      <c r="A1889">
        <v>0</v>
      </c>
      <c r="B1889">
        <v>0</v>
      </c>
      <c r="C1889">
        <v>2477300</v>
      </c>
      <c r="D1889">
        <f t="shared" si="29"/>
        <v>0</v>
      </c>
      <c r="E1889" t="s">
        <v>1818</v>
      </c>
      <c r="F1889" t="s">
        <v>11386</v>
      </c>
      <c r="G1889" t="s">
        <v>7665</v>
      </c>
      <c r="H1889" t="s">
        <v>3012</v>
      </c>
      <c r="I1889" t="s">
        <v>2539</v>
      </c>
      <c r="K1889" t="s">
        <v>13963</v>
      </c>
      <c r="L1889" t="s">
        <v>7979</v>
      </c>
    </row>
    <row r="1890" spans="1:12">
      <c r="A1890">
        <v>0</v>
      </c>
      <c r="B1890">
        <v>0</v>
      </c>
      <c r="C1890">
        <v>0</v>
      </c>
      <c r="D1890">
        <f t="shared" si="29"/>
        <v>0</v>
      </c>
      <c r="E1890" t="s">
        <v>1819</v>
      </c>
      <c r="F1890" t="s">
        <v>11387</v>
      </c>
      <c r="H1890" t="s">
        <v>7981</v>
      </c>
      <c r="I1890" t="s">
        <v>2535</v>
      </c>
      <c r="K1890" t="s">
        <v>13964</v>
      </c>
      <c r="L1890" t="s">
        <v>7980</v>
      </c>
    </row>
    <row r="1891" spans="1:12">
      <c r="A1891">
        <v>0</v>
      </c>
      <c r="B1891">
        <v>0</v>
      </c>
      <c r="C1891">
        <v>0</v>
      </c>
      <c r="D1891">
        <f t="shared" si="29"/>
        <v>0</v>
      </c>
      <c r="E1891" t="s">
        <v>1820</v>
      </c>
      <c r="F1891" t="s">
        <v>11388</v>
      </c>
      <c r="G1891" t="s">
        <v>7983</v>
      </c>
      <c r="H1891" t="s">
        <v>2662</v>
      </c>
      <c r="I1891" t="s">
        <v>3694</v>
      </c>
      <c r="J1891" t="s">
        <v>7984</v>
      </c>
      <c r="K1891" t="s">
        <v>13965</v>
      </c>
      <c r="L1891" t="s">
        <v>7982</v>
      </c>
    </row>
    <row r="1892" spans="1:12">
      <c r="A1892">
        <v>0</v>
      </c>
      <c r="B1892">
        <v>0</v>
      </c>
      <c r="C1892">
        <v>0</v>
      </c>
      <c r="D1892">
        <f t="shared" si="29"/>
        <v>0</v>
      </c>
      <c r="E1892" t="s">
        <v>1821</v>
      </c>
      <c r="F1892" t="s">
        <v>11389</v>
      </c>
      <c r="G1892" t="s">
        <v>7986</v>
      </c>
      <c r="H1892" t="s">
        <v>7674</v>
      </c>
      <c r="I1892" t="s">
        <v>2539</v>
      </c>
      <c r="J1892" t="s">
        <v>2793</v>
      </c>
      <c r="K1892" t="s">
        <v>13966</v>
      </c>
      <c r="L1892" t="s">
        <v>7985</v>
      </c>
    </row>
    <row r="1893" spans="1:12">
      <c r="A1893">
        <v>18206000</v>
      </c>
      <c r="B1893">
        <v>34770000</v>
      </c>
      <c r="C1893">
        <v>50305000</v>
      </c>
      <c r="D1893">
        <f t="shared" si="29"/>
        <v>34770000</v>
      </c>
      <c r="E1893" t="s">
        <v>1822</v>
      </c>
      <c r="F1893" t="s">
        <v>11390</v>
      </c>
      <c r="G1893" t="s">
        <v>7988</v>
      </c>
      <c r="H1893" t="s">
        <v>2538</v>
      </c>
      <c r="I1893" t="s">
        <v>2570</v>
      </c>
      <c r="K1893" t="s">
        <v>13967</v>
      </c>
      <c r="L1893" t="s">
        <v>7987</v>
      </c>
    </row>
    <row r="1894" spans="1:12">
      <c r="A1894">
        <v>295790000</v>
      </c>
      <c r="B1894">
        <v>260350000</v>
      </c>
      <c r="C1894">
        <v>355710000</v>
      </c>
      <c r="D1894">
        <f t="shared" si="29"/>
        <v>295790000</v>
      </c>
      <c r="E1894" t="s">
        <v>1823</v>
      </c>
      <c r="F1894" t="s">
        <v>11391</v>
      </c>
      <c r="G1894" t="s">
        <v>7990</v>
      </c>
      <c r="H1894" t="s">
        <v>2497</v>
      </c>
      <c r="I1894" t="s">
        <v>2504</v>
      </c>
      <c r="K1894" t="s">
        <v>13968</v>
      </c>
      <c r="L1894" t="s">
        <v>7989</v>
      </c>
    </row>
    <row r="1895" spans="1:12">
      <c r="A1895">
        <v>0</v>
      </c>
      <c r="B1895">
        <v>0</v>
      </c>
      <c r="C1895">
        <v>0</v>
      </c>
      <c r="D1895">
        <f t="shared" si="29"/>
        <v>0</v>
      </c>
      <c r="E1895" t="s">
        <v>1824</v>
      </c>
      <c r="F1895" t="s">
        <v>11392</v>
      </c>
      <c r="G1895" t="s">
        <v>7992</v>
      </c>
      <c r="H1895" t="s">
        <v>2611</v>
      </c>
      <c r="K1895" t="s">
        <v>13969</v>
      </c>
      <c r="L1895" t="s">
        <v>7991</v>
      </c>
    </row>
    <row r="1896" spans="1:12">
      <c r="A1896">
        <v>259050000</v>
      </c>
      <c r="B1896">
        <v>261520000</v>
      </c>
      <c r="C1896">
        <v>203600000</v>
      </c>
      <c r="D1896">
        <f t="shared" si="29"/>
        <v>259050000</v>
      </c>
      <c r="E1896" t="s">
        <v>1825</v>
      </c>
      <c r="F1896" t="s">
        <v>11393</v>
      </c>
      <c r="G1896" t="s">
        <v>2511</v>
      </c>
      <c r="H1896" t="s">
        <v>2712</v>
      </c>
      <c r="I1896" t="s">
        <v>2713</v>
      </c>
      <c r="K1896" t="s">
        <v>12118</v>
      </c>
      <c r="L1896" t="s">
        <v>13970</v>
      </c>
    </row>
    <row r="1897" spans="1:12">
      <c r="A1897">
        <v>0</v>
      </c>
      <c r="B1897">
        <v>7797500</v>
      </c>
      <c r="C1897">
        <v>8647900</v>
      </c>
      <c r="D1897">
        <f t="shared" si="29"/>
        <v>7797500</v>
      </c>
      <c r="E1897" t="s">
        <v>1826</v>
      </c>
      <c r="F1897" t="s">
        <v>11394</v>
      </c>
      <c r="G1897" t="s">
        <v>7994</v>
      </c>
      <c r="H1897" t="s">
        <v>7995</v>
      </c>
      <c r="I1897" t="s">
        <v>7996</v>
      </c>
      <c r="K1897" t="s">
        <v>13971</v>
      </c>
      <c r="L1897" t="s">
        <v>7993</v>
      </c>
    </row>
    <row r="1898" spans="1:12">
      <c r="A1898">
        <v>3336500</v>
      </c>
      <c r="B1898">
        <v>12641000</v>
      </c>
      <c r="C1898">
        <v>19772000</v>
      </c>
      <c r="D1898">
        <f t="shared" si="29"/>
        <v>12641000</v>
      </c>
      <c r="E1898" t="s">
        <v>1827</v>
      </c>
      <c r="F1898" t="s">
        <v>11395</v>
      </c>
      <c r="G1898" t="s">
        <v>7595</v>
      </c>
      <c r="H1898" t="s">
        <v>7998</v>
      </c>
      <c r="I1898" t="s">
        <v>3198</v>
      </c>
      <c r="K1898" t="s">
        <v>13972</v>
      </c>
      <c r="L1898" t="s">
        <v>7997</v>
      </c>
    </row>
    <row r="1899" spans="1:12">
      <c r="A1899">
        <v>39117000</v>
      </c>
      <c r="B1899">
        <v>34542000</v>
      </c>
      <c r="C1899">
        <v>41448000</v>
      </c>
      <c r="D1899">
        <f t="shared" si="29"/>
        <v>39117000</v>
      </c>
      <c r="E1899" t="s">
        <v>1828</v>
      </c>
      <c r="F1899" t="s">
        <v>11396</v>
      </c>
      <c r="G1899" t="s">
        <v>8000</v>
      </c>
      <c r="H1899" t="s">
        <v>8001</v>
      </c>
      <c r="I1899" t="s">
        <v>8002</v>
      </c>
      <c r="K1899" t="s">
        <v>13973</v>
      </c>
      <c r="L1899" t="s">
        <v>7999</v>
      </c>
    </row>
    <row r="1900" spans="1:12">
      <c r="A1900">
        <v>0</v>
      </c>
      <c r="B1900">
        <v>0</v>
      </c>
      <c r="C1900">
        <v>0</v>
      </c>
      <c r="D1900">
        <f t="shared" si="29"/>
        <v>0</v>
      </c>
      <c r="E1900" t="s">
        <v>1829</v>
      </c>
      <c r="F1900" t="s">
        <v>1829</v>
      </c>
      <c r="H1900" t="s">
        <v>8004</v>
      </c>
      <c r="K1900" t="s">
        <v>8004</v>
      </c>
      <c r="L1900" t="s">
        <v>8003</v>
      </c>
    </row>
    <row r="1901" spans="1:12">
      <c r="A1901">
        <v>7956900</v>
      </c>
      <c r="B1901">
        <v>16454000</v>
      </c>
      <c r="C1901">
        <v>18051000</v>
      </c>
      <c r="D1901">
        <f t="shared" si="29"/>
        <v>16454000</v>
      </c>
      <c r="E1901" t="s">
        <v>1830</v>
      </c>
      <c r="F1901" t="s">
        <v>11397</v>
      </c>
      <c r="G1901" t="s">
        <v>8006</v>
      </c>
      <c r="H1901" t="s">
        <v>2906</v>
      </c>
      <c r="I1901" t="s">
        <v>8007</v>
      </c>
      <c r="J1901" t="s">
        <v>3797</v>
      </c>
      <c r="K1901" t="s">
        <v>13974</v>
      </c>
      <c r="L1901" t="s">
        <v>8005</v>
      </c>
    </row>
    <row r="1902" spans="1:12">
      <c r="A1902">
        <v>0</v>
      </c>
      <c r="B1902">
        <v>0</v>
      </c>
      <c r="C1902">
        <v>0</v>
      </c>
      <c r="D1902">
        <f t="shared" si="29"/>
        <v>0</v>
      </c>
      <c r="E1902" t="s">
        <v>1831</v>
      </c>
      <c r="F1902" t="s">
        <v>11398</v>
      </c>
      <c r="G1902" t="s">
        <v>8009</v>
      </c>
      <c r="H1902" t="s">
        <v>4329</v>
      </c>
      <c r="I1902" t="s">
        <v>8010</v>
      </c>
      <c r="K1902" t="s">
        <v>13975</v>
      </c>
      <c r="L1902" t="s">
        <v>8008</v>
      </c>
    </row>
    <row r="1903" spans="1:12">
      <c r="A1903">
        <v>14515000</v>
      </c>
      <c r="B1903">
        <v>18623000</v>
      </c>
      <c r="C1903">
        <v>17395000</v>
      </c>
      <c r="D1903">
        <f t="shared" si="29"/>
        <v>17395000</v>
      </c>
      <c r="E1903" t="s">
        <v>1832</v>
      </c>
      <c r="F1903" t="s">
        <v>11399</v>
      </c>
      <c r="G1903" t="s">
        <v>8012</v>
      </c>
      <c r="H1903" t="s">
        <v>2611</v>
      </c>
      <c r="J1903" t="s">
        <v>8013</v>
      </c>
      <c r="K1903" t="s">
        <v>13976</v>
      </c>
      <c r="L1903" t="s">
        <v>8011</v>
      </c>
    </row>
    <row r="1904" spans="1:12">
      <c r="A1904">
        <v>12642000</v>
      </c>
      <c r="B1904">
        <v>18647000</v>
      </c>
      <c r="C1904">
        <v>22633000</v>
      </c>
      <c r="D1904">
        <f t="shared" si="29"/>
        <v>18647000</v>
      </c>
      <c r="E1904" t="s">
        <v>1833</v>
      </c>
      <c r="F1904" t="s">
        <v>11400</v>
      </c>
      <c r="G1904" t="s">
        <v>8015</v>
      </c>
      <c r="H1904" t="s">
        <v>2631</v>
      </c>
      <c r="I1904" t="s">
        <v>8016</v>
      </c>
      <c r="K1904" t="s">
        <v>13977</v>
      </c>
      <c r="L1904" t="s">
        <v>8014</v>
      </c>
    </row>
    <row r="1905" spans="1:12">
      <c r="A1905">
        <v>0</v>
      </c>
      <c r="B1905">
        <v>0</v>
      </c>
      <c r="C1905">
        <v>0</v>
      </c>
      <c r="D1905">
        <f t="shared" si="29"/>
        <v>0</v>
      </c>
      <c r="E1905" t="s">
        <v>1834</v>
      </c>
      <c r="F1905" t="s">
        <v>11401</v>
      </c>
      <c r="G1905" t="s">
        <v>8018</v>
      </c>
      <c r="H1905" t="s">
        <v>2611</v>
      </c>
      <c r="I1905" t="s">
        <v>2747</v>
      </c>
      <c r="K1905" t="s">
        <v>13978</v>
      </c>
      <c r="L1905" t="s">
        <v>8017</v>
      </c>
    </row>
    <row r="1906" spans="1:12">
      <c r="A1906">
        <v>0</v>
      </c>
      <c r="B1906">
        <v>0</v>
      </c>
      <c r="C1906">
        <v>3380200</v>
      </c>
      <c r="D1906">
        <f t="shared" si="29"/>
        <v>0</v>
      </c>
      <c r="E1906" t="s">
        <v>1835</v>
      </c>
      <c r="F1906" t="s">
        <v>11402</v>
      </c>
      <c r="G1906" t="s">
        <v>8020</v>
      </c>
      <c r="H1906" t="s">
        <v>8021</v>
      </c>
      <c r="I1906" t="s">
        <v>8022</v>
      </c>
      <c r="K1906" t="s">
        <v>13979</v>
      </c>
      <c r="L1906" t="s">
        <v>8019</v>
      </c>
    </row>
    <row r="1907" spans="1:12">
      <c r="A1907">
        <v>0</v>
      </c>
      <c r="B1907">
        <v>0</v>
      </c>
      <c r="C1907">
        <v>0</v>
      </c>
      <c r="D1907">
        <f t="shared" si="29"/>
        <v>0</v>
      </c>
      <c r="E1907" t="s">
        <v>1836</v>
      </c>
      <c r="F1907" t="s">
        <v>11403</v>
      </c>
      <c r="G1907" t="s">
        <v>8024</v>
      </c>
      <c r="H1907" t="s">
        <v>8025</v>
      </c>
      <c r="I1907" t="s">
        <v>8026</v>
      </c>
      <c r="K1907" t="s">
        <v>13980</v>
      </c>
      <c r="L1907" t="s">
        <v>8023</v>
      </c>
    </row>
    <row r="1908" spans="1:12">
      <c r="A1908">
        <v>0</v>
      </c>
      <c r="B1908">
        <v>0</v>
      </c>
      <c r="C1908">
        <v>0</v>
      </c>
      <c r="D1908">
        <f t="shared" si="29"/>
        <v>0</v>
      </c>
      <c r="E1908" t="s">
        <v>1837</v>
      </c>
      <c r="F1908" t="s">
        <v>11404</v>
      </c>
      <c r="G1908" t="s">
        <v>8028</v>
      </c>
      <c r="H1908" t="s">
        <v>2538</v>
      </c>
      <c r="I1908" t="s">
        <v>8029</v>
      </c>
      <c r="K1908" t="s">
        <v>13981</v>
      </c>
      <c r="L1908" t="s">
        <v>8027</v>
      </c>
    </row>
    <row r="1909" spans="1:12">
      <c r="A1909">
        <v>19257000</v>
      </c>
      <c r="B1909">
        <v>36331000</v>
      </c>
      <c r="C1909">
        <v>35025000</v>
      </c>
      <c r="D1909">
        <f t="shared" si="29"/>
        <v>35025000</v>
      </c>
      <c r="E1909" t="s">
        <v>1838</v>
      </c>
      <c r="F1909" t="s">
        <v>11405</v>
      </c>
      <c r="G1909" t="s">
        <v>8031</v>
      </c>
      <c r="H1909" t="s">
        <v>8032</v>
      </c>
      <c r="I1909" t="s">
        <v>8033</v>
      </c>
      <c r="K1909" t="s">
        <v>13982</v>
      </c>
      <c r="L1909" t="s">
        <v>8030</v>
      </c>
    </row>
    <row r="1910" spans="1:12">
      <c r="A1910">
        <v>0</v>
      </c>
      <c r="B1910">
        <v>0</v>
      </c>
      <c r="C1910">
        <v>0</v>
      </c>
      <c r="D1910">
        <f t="shared" si="29"/>
        <v>0</v>
      </c>
      <c r="E1910" t="s">
        <v>1839</v>
      </c>
      <c r="F1910" t="s">
        <v>1839</v>
      </c>
      <c r="G1910" t="s">
        <v>4109</v>
      </c>
      <c r="H1910" t="s">
        <v>2869</v>
      </c>
      <c r="I1910" t="s">
        <v>2678</v>
      </c>
      <c r="K1910" t="s">
        <v>13983</v>
      </c>
      <c r="L1910" t="s">
        <v>8034</v>
      </c>
    </row>
    <row r="1911" spans="1:12">
      <c r="A1911">
        <v>0</v>
      </c>
      <c r="B1911">
        <v>0</v>
      </c>
      <c r="C1911">
        <v>0</v>
      </c>
      <c r="D1911">
        <f t="shared" si="29"/>
        <v>0</v>
      </c>
      <c r="E1911" t="s">
        <v>1840</v>
      </c>
      <c r="F1911" t="s">
        <v>11406</v>
      </c>
      <c r="G1911" t="s">
        <v>8036</v>
      </c>
      <c r="H1911" t="s">
        <v>6943</v>
      </c>
      <c r="I1911" t="s">
        <v>8037</v>
      </c>
      <c r="K1911" t="s">
        <v>13984</v>
      </c>
      <c r="L1911" t="s">
        <v>8035</v>
      </c>
    </row>
    <row r="1912" spans="1:12">
      <c r="A1912">
        <v>29082000</v>
      </c>
      <c r="B1912">
        <v>25191000</v>
      </c>
      <c r="C1912">
        <v>17272000</v>
      </c>
      <c r="D1912">
        <f t="shared" si="29"/>
        <v>25191000</v>
      </c>
      <c r="E1912" t="s">
        <v>1841</v>
      </c>
      <c r="F1912" t="s">
        <v>11407</v>
      </c>
      <c r="G1912" t="s">
        <v>2723</v>
      </c>
      <c r="H1912" t="s">
        <v>7662</v>
      </c>
      <c r="I1912" t="s">
        <v>2725</v>
      </c>
      <c r="K1912" t="s">
        <v>13830</v>
      </c>
      <c r="L1912" t="s">
        <v>8038</v>
      </c>
    </row>
    <row r="1913" spans="1:12">
      <c r="A1913">
        <v>0</v>
      </c>
      <c r="B1913">
        <v>0</v>
      </c>
      <c r="C1913">
        <v>0</v>
      </c>
      <c r="D1913">
        <f t="shared" si="29"/>
        <v>0</v>
      </c>
      <c r="E1913" t="s">
        <v>1842</v>
      </c>
      <c r="F1913" t="s">
        <v>1842</v>
      </c>
      <c r="G1913" t="s">
        <v>8040</v>
      </c>
      <c r="H1913" t="s">
        <v>2538</v>
      </c>
      <c r="K1913" t="s">
        <v>13985</v>
      </c>
      <c r="L1913" t="s">
        <v>8039</v>
      </c>
    </row>
    <row r="1914" spans="1:12">
      <c r="A1914">
        <v>20007000</v>
      </c>
      <c r="B1914">
        <v>12313000</v>
      </c>
      <c r="C1914">
        <v>11318000</v>
      </c>
      <c r="D1914">
        <f t="shared" si="29"/>
        <v>12313000</v>
      </c>
      <c r="E1914" t="s">
        <v>1843</v>
      </c>
      <c r="F1914" t="s">
        <v>11408</v>
      </c>
      <c r="G1914" t="s">
        <v>8042</v>
      </c>
      <c r="K1914" t="s">
        <v>13986</v>
      </c>
      <c r="L1914" t="s">
        <v>8041</v>
      </c>
    </row>
    <row r="1915" spans="1:12">
      <c r="A1915">
        <v>0</v>
      </c>
      <c r="B1915">
        <v>0</v>
      </c>
      <c r="C1915">
        <v>0</v>
      </c>
      <c r="D1915">
        <f t="shared" si="29"/>
        <v>0</v>
      </c>
      <c r="E1915" t="s">
        <v>1844</v>
      </c>
      <c r="F1915" t="s">
        <v>11409</v>
      </c>
      <c r="G1915" t="s">
        <v>8043</v>
      </c>
      <c r="H1915" t="s">
        <v>8044</v>
      </c>
      <c r="I1915" t="s">
        <v>2539</v>
      </c>
      <c r="K1915" t="s">
        <v>13987</v>
      </c>
      <c r="L1915" t="s">
        <v>13988</v>
      </c>
    </row>
    <row r="1916" spans="1:12">
      <c r="A1916">
        <v>21089000</v>
      </c>
      <c r="B1916">
        <v>22974000</v>
      </c>
      <c r="C1916">
        <v>20617000</v>
      </c>
      <c r="D1916">
        <f t="shared" si="29"/>
        <v>21089000</v>
      </c>
      <c r="E1916" t="s">
        <v>1845</v>
      </c>
      <c r="F1916" t="s">
        <v>11410</v>
      </c>
      <c r="G1916" t="s">
        <v>8046</v>
      </c>
      <c r="H1916" t="s">
        <v>8047</v>
      </c>
      <c r="I1916" t="s">
        <v>8048</v>
      </c>
      <c r="K1916" t="s">
        <v>13989</v>
      </c>
      <c r="L1916" t="s">
        <v>8045</v>
      </c>
    </row>
    <row r="1917" spans="1:12">
      <c r="A1917">
        <v>0</v>
      </c>
      <c r="B1917">
        <v>0</v>
      </c>
      <c r="C1917">
        <v>5214400</v>
      </c>
      <c r="D1917">
        <f t="shared" si="29"/>
        <v>0</v>
      </c>
      <c r="E1917" t="s">
        <v>1846</v>
      </c>
      <c r="F1917" t="s">
        <v>11411</v>
      </c>
      <c r="G1917" t="s">
        <v>8050</v>
      </c>
      <c r="H1917" t="s">
        <v>2631</v>
      </c>
      <c r="I1917" t="s">
        <v>2989</v>
      </c>
      <c r="K1917" t="s">
        <v>13990</v>
      </c>
      <c r="L1917" t="s">
        <v>8049</v>
      </c>
    </row>
    <row r="1918" spans="1:12">
      <c r="A1918">
        <v>0</v>
      </c>
      <c r="B1918">
        <v>14739000</v>
      </c>
      <c r="C1918">
        <v>13865000</v>
      </c>
      <c r="D1918">
        <f t="shared" si="29"/>
        <v>13865000</v>
      </c>
      <c r="E1918" t="s">
        <v>1847</v>
      </c>
      <c r="F1918" t="s">
        <v>11412</v>
      </c>
      <c r="G1918" t="s">
        <v>8052</v>
      </c>
      <c r="H1918" t="s">
        <v>8053</v>
      </c>
      <c r="I1918" t="s">
        <v>8054</v>
      </c>
      <c r="K1918" t="s">
        <v>13991</v>
      </c>
      <c r="L1918" t="s">
        <v>8051</v>
      </c>
    </row>
    <row r="1919" spans="1:12">
      <c r="A1919">
        <v>1620900000</v>
      </c>
      <c r="B1919">
        <v>1208100000</v>
      </c>
      <c r="C1919">
        <v>1274500000</v>
      </c>
      <c r="D1919">
        <f t="shared" si="29"/>
        <v>1274500000</v>
      </c>
      <c r="E1919" t="s">
        <v>1848</v>
      </c>
      <c r="F1919" t="s">
        <v>11413</v>
      </c>
      <c r="G1919" t="s">
        <v>2511</v>
      </c>
      <c r="H1919" t="s">
        <v>2712</v>
      </c>
      <c r="I1919" t="s">
        <v>2713</v>
      </c>
      <c r="K1919" t="s">
        <v>12118</v>
      </c>
      <c r="L1919" t="s">
        <v>13992</v>
      </c>
    </row>
    <row r="1920" spans="1:12">
      <c r="A1920">
        <v>0</v>
      </c>
      <c r="B1920">
        <v>0</v>
      </c>
      <c r="C1920">
        <v>0</v>
      </c>
      <c r="D1920">
        <f t="shared" si="29"/>
        <v>0</v>
      </c>
      <c r="E1920" t="s">
        <v>1849</v>
      </c>
      <c r="F1920" t="s">
        <v>11414</v>
      </c>
      <c r="G1920" t="s">
        <v>8056</v>
      </c>
      <c r="H1920" t="s">
        <v>8057</v>
      </c>
      <c r="I1920" t="s">
        <v>8058</v>
      </c>
      <c r="K1920" t="s">
        <v>13993</v>
      </c>
      <c r="L1920" t="s">
        <v>8055</v>
      </c>
    </row>
    <row r="1921" spans="1:12">
      <c r="A1921">
        <v>0</v>
      </c>
      <c r="B1921">
        <v>0</v>
      </c>
      <c r="C1921">
        <v>0</v>
      </c>
      <c r="D1921">
        <f t="shared" si="29"/>
        <v>0</v>
      </c>
      <c r="E1921" t="s">
        <v>1850</v>
      </c>
      <c r="F1921" t="s">
        <v>11415</v>
      </c>
      <c r="G1921" t="s">
        <v>8060</v>
      </c>
      <c r="H1921" t="s">
        <v>8061</v>
      </c>
      <c r="I1921" t="s">
        <v>8062</v>
      </c>
      <c r="K1921" t="s">
        <v>13994</v>
      </c>
      <c r="L1921" t="s">
        <v>8059</v>
      </c>
    </row>
    <row r="1922" spans="1:12">
      <c r="A1922">
        <v>0</v>
      </c>
      <c r="B1922">
        <v>0</v>
      </c>
      <c r="C1922">
        <v>0</v>
      </c>
      <c r="D1922">
        <f t="shared" si="29"/>
        <v>0</v>
      </c>
      <c r="E1922" t="s">
        <v>1851</v>
      </c>
      <c r="F1922" t="s">
        <v>11416</v>
      </c>
      <c r="G1922" t="s">
        <v>7835</v>
      </c>
      <c r="H1922" t="s">
        <v>7836</v>
      </c>
      <c r="I1922" t="s">
        <v>8064</v>
      </c>
      <c r="K1922" t="s">
        <v>13897</v>
      </c>
      <c r="L1922" t="s">
        <v>8063</v>
      </c>
    </row>
    <row r="1923" spans="1:12">
      <c r="A1923">
        <v>0</v>
      </c>
      <c r="B1923">
        <v>0</v>
      </c>
      <c r="C1923">
        <v>0</v>
      </c>
      <c r="D1923">
        <f t="shared" ref="D1923:D1986" si="30">MEDIAN(A1923:C1923)</f>
        <v>0</v>
      </c>
      <c r="E1923" t="s">
        <v>2472</v>
      </c>
      <c r="F1923" t="s">
        <v>11417</v>
      </c>
      <c r="G1923" t="s">
        <v>8066</v>
      </c>
      <c r="H1923" t="s">
        <v>5314</v>
      </c>
      <c r="K1923" t="s">
        <v>13995</v>
      </c>
      <c r="L1923" t="s">
        <v>8065</v>
      </c>
    </row>
    <row r="1924" spans="1:12">
      <c r="A1924">
        <v>0</v>
      </c>
      <c r="B1924">
        <v>0</v>
      </c>
      <c r="C1924">
        <v>0</v>
      </c>
      <c r="D1924">
        <f t="shared" si="30"/>
        <v>0</v>
      </c>
      <c r="E1924" t="s">
        <v>1852</v>
      </c>
      <c r="F1924" t="s">
        <v>11418</v>
      </c>
      <c r="G1924" t="s">
        <v>8068</v>
      </c>
      <c r="H1924" t="s">
        <v>4825</v>
      </c>
      <c r="I1924" t="s">
        <v>8069</v>
      </c>
      <c r="J1924" t="s">
        <v>4210</v>
      </c>
      <c r="K1924" t="s">
        <v>13996</v>
      </c>
      <c r="L1924" t="s">
        <v>8067</v>
      </c>
    </row>
    <row r="1925" spans="1:12">
      <c r="A1925">
        <v>0</v>
      </c>
      <c r="B1925">
        <v>0</v>
      </c>
      <c r="C1925">
        <v>10451000</v>
      </c>
      <c r="D1925">
        <f t="shared" si="30"/>
        <v>0</v>
      </c>
      <c r="E1925" t="s">
        <v>1853</v>
      </c>
      <c r="F1925" t="s">
        <v>11419</v>
      </c>
      <c r="G1925" t="s">
        <v>8071</v>
      </c>
      <c r="H1925" t="s">
        <v>8053</v>
      </c>
      <c r="I1925" t="s">
        <v>8072</v>
      </c>
      <c r="K1925" t="s">
        <v>13997</v>
      </c>
      <c r="L1925" t="s">
        <v>8070</v>
      </c>
    </row>
    <row r="1926" spans="1:12">
      <c r="A1926">
        <v>0</v>
      </c>
      <c r="B1926">
        <v>0</v>
      </c>
      <c r="C1926">
        <v>0</v>
      </c>
      <c r="D1926">
        <f t="shared" si="30"/>
        <v>0</v>
      </c>
      <c r="E1926" t="s">
        <v>1854</v>
      </c>
      <c r="F1926" t="s">
        <v>11420</v>
      </c>
      <c r="G1926" t="s">
        <v>13998</v>
      </c>
      <c r="H1926" t="s">
        <v>8074</v>
      </c>
      <c r="I1926" t="s">
        <v>2570</v>
      </c>
      <c r="K1926" t="s">
        <v>13999</v>
      </c>
      <c r="L1926" t="s">
        <v>8073</v>
      </c>
    </row>
    <row r="1927" spans="1:12">
      <c r="A1927">
        <v>14269000</v>
      </c>
      <c r="B1927">
        <v>15605000</v>
      </c>
      <c r="C1927">
        <v>15523000</v>
      </c>
      <c r="D1927">
        <f t="shared" si="30"/>
        <v>15523000</v>
      </c>
      <c r="E1927" t="s">
        <v>1855</v>
      </c>
      <c r="F1927" t="s">
        <v>11421</v>
      </c>
      <c r="G1927" t="s">
        <v>6033</v>
      </c>
      <c r="H1927" t="s">
        <v>5529</v>
      </c>
      <c r="I1927" t="s">
        <v>8076</v>
      </c>
      <c r="K1927" t="s">
        <v>14000</v>
      </c>
      <c r="L1927" t="s">
        <v>8075</v>
      </c>
    </row>
    <row r="1928" spans="1:12">
      <c r="A1928">
        <v>0</v>
      </c>
      <c r="B1928">
        <v>0</v>
      </c>
      <c r="C1928">
        <v>0</v>
      </c>
      <c r="D1928">
        <f t="shared" si="30"/>
        <v>0</v>
      </c>
      <c r="E1928" t="s">
        <v>1856</v>
      </c>
      <c r="F1928" t="s">
        <v>11422</v>
      </c>
      <c r="G1928" t="s">
        <v>8078</v>
      </c>
      <c r="H1928" t="s">
        <v>2538</v>
      </c>
      <c r="I1928" t="s">
        <v>8079</v>
      </c>
      <c r="K1928" t="s">
        <v>14001</v>
      </c>
      <c r="L1928" t="s">
        <v>8077</v>
      </c>
    </row>
    <row r="1929" spans="1:12">
      <c r="A1929">
        <v>0</v>
      </c>
      <c r="B1929">
        <v>0</v>
      </c>
      <c r="C1929">
        <v>8249000</v>
      </c>
      <c r="D1929">
        <f t="shared" si="30"/>
        <v>0</v>
      </c>
      <c r="E1929" t="s">
        <v>1857</v>
      </c>
      <c r="F1929" t="s">
        <v>11423</v>
      </c>
      <c r="G1929" t="s">
        <v>8081</v>
      </c>
      <c r="H1929" t="s">
        <v>5748</v>
      </c>
      <c r="I1929" t="s">
        <v>8082</v>
      </c>
      <c r="K1929" t="s">
        <v>14002</v>
      </c>
      <c r="L1929" t="s">
        <v>8080</v>
      </c>
    </row>
    <row r="1930" spans="1:12">
      <c r="A1930">
        <v>208180000</v>
      </c>
      <c r="B1930">
        <v>199790000</v>
      </c>
      <c r="C1930">
        <v>117180000</v>
      </c>
      <c r="D1930">
        <f t="shared" si="30"/>
        <v>199790000</v>
      </c>
      <c r="E1930" t="s">
        <v>1858</v>
      </c>
      <c r="F1930" t="s">
        <v>11424</v>
      </c>
      <c r="G1930" t="s">
        <v>8084</v>
      </c>
      <c r="H1930" t="s">
        <v>8085</v>
      </c>
      <c r="I1930" t="s">
        <v>2504</v>
      </c>
      <c r="K1930" t="s">
        <v>14003</v>
      </c>
      <c r="L1930" t="s">
        <v>8083</v>
      </c>
    </row>
    <row r="1931" spans="1:12">
      <c r="A1931">
        <v>0</v>
      </c>
      <c r="B1931">
        <v>0</v>
      </c>
      <c r="C1931">
        <v>0</v>
      </c>
      <c r="D1931">
        <f t="shared" si="30"/>
        <v>0</v>
      </c>
      <c r="E1931" t="s">
        <v>1859</v>
      </c>
      <c r="F1931" t="s">
        <v>1859</v>
      </c>
      <c r="G1931" t="s">
        <v>8087</v>
      </c>
      <c r="H1931" t="s">
        <v>2611</v>
      </c>
      <c r="K1931" t="s">
        <v>14004</v>
      </c>
      <c r="L1931" t="s">
        <v>8086</v>
      </c>
    </row>
    <row r="1932" spans="1:12">
      <c r="A1932">
        <v>0</v>
      </c>
      <c r="B1932">
        <v>0</v>
      </c>
      <c r="C1932">
        <v>0</v>
      </c>
      <c r="D1932">
        <f t="shared" si="30"/>
        <v>0</v>
      </c>
      <c r="E1932" t="s">
        <v>1860</v>
      </c>
      <c r="F1932" t="s">
        <v>11425</v>
      </c>
      <c r="G1932" t="s">
        <v>4885</v>
      </c>
      <c r="H1932" t="s">
        <v>5176</v>
      </c>
      <c r="I1932" t="s">
        <v>4887</v>
      </c>
      <c r="K1932" t="s">
        <v>14005</v>
      </c>
      <c r="L1932" t="s">
        <v>8088</v>
      </c>
    </row>
    <row r="1933" spans="1:12">
      <c r="A1933">
        <v>0</v>
      </c>
      <c r="B1933">
        <v>0</v>
      </c>
      <c r="C1933">
        <v>0</v>
      </c>
      <c r="D1933">
        <f t="shared" si="30"/>
        <v>0</v>
      </c>
      <c r="E1933" t="s">
        <v>1861</v>
      </c>
      <c r="F1933" t="s">
        <v>11426</v>
      </c>
      <c r="G1933" t="s">
        <v>8090</v>
      </c>
      <c r="H1933" t="s">
        <v>2550</v>
      </c>
      <c r="I1933" t="s">
        <v>2743</v>
      </c>
      <c r="K1933" t="s">
        <v>14006</v>
      </c>
      <c r="L1933" t="s">
        <v>8089</v>
      </c>
    </row>
    <row r="1934" spans="1:12">
      <c r="A1934">
        <v>0</v>
      </c>
      <c r="B1934">
        <v>0</v>
      </c>
      <c r="C1934">
        <v>0</v>
      </c>
      <c r="D1934">
        <f t="shared" si="30"/>
        <v>0</v>
      </c>
      <c r="E1934" t="s">
        <v>1862</v>
      </c>
      <c r="F1934" t="s">
        <v>11427</v>
      </c>
      <c r="G1934" t="s">
        <v>6040</v>
      </c>
      <c r="H1934" t="s">
        <v>5580</v>
      </c>
      <c r="I1934" t="s">
        <v>8092</v>
      </c>
      <c r="K1934" t="s">
        <v>14007</v>
      </c>
      <c r="L1934" t="s">
        <v>8091</v>
      </c>
    </row>
    <row r="1935" spans="1:12">
      <c r="A1935">
        <v>19274000</v>
      </c>
      <c r="B1935">
        <v>14266000</v>
      </c>
      <c r="C1935">
        <v>17612000</v>
      </c>
      <c r="D1935">
        <f t="shared" si="30"/>
        <v>17612000</v>
      </c>
      <c r="E1935" t="s">
        <v>1863</v>
      </c>
      <c r="F1935" t="s">
        <v>11428</v>
      </c>
      <c r="G1935" t="s">
        <v>2995</v>
      </c>
      <c r="H1935" t="s">
        <v>8094</v>
      </c>
      <c r="I1935" t="s">
        <v>8095</v>
      </c>
      <c r="J1935" t="s">
        <v>2789</v>
      </c>
      <c r="K1935" t="s">
        <v>14008</v>
      </c>
      <c r="L1935" t="s">
        <v>8093</v>
      </c>
    </row>
    <row r="1936" spans="1:12">
      <c r="A1936">
        <v>0</v>
      </c>
      <c r="B1936">
        <v>0</v>
      </c>
      <c r="C1936">
        <v>0</v>
      </c>
      <c r="D1936">
        <f t="shared" si="30"/>
        <v>0</v>
      </c>
      <c r="E1936" t="s">
        <v>1864</v>
      </c>
      <c r="F1936" t="s">
        <v>11429</v>
      </c>
      <c r="G1936" t="s">
        <v>5767</v>
      </c>
      <c r="H1936" t="s">
        <v>8097</v>
      </c>
      <c r="I1936" t="s">
        <v>5769</v>
      </c>
      <c r="K1936" t="s">
        <v>14009</v>
      </c>
      <c r="L1936" t="s">
        <v>8096</v>
      </c>
    </row>
    <row r="1937" spans="1:12">
      <c r="A1937">
        <v>0</v>
      </c>
      <c r="B1937">
        <v>0</v>
      </c>
      <c r="C1937">
        <v>0</v>
      </c>
      <c r="D1937">
        <f t="shared" si="30"/>
        <v>0</v>
      </c>
      <c r="E1937" t="s">
        <v>1865</v>
      </c>
      <c r="F1937" t="s">
        <v>11430</v>
      </c>
      <c r="G1937" t="s">
        <v>4885</v>
      </c>
      <c r="H1937" t="s">
        <v>7634</v>
      </c>
      <c r="I1937" t="s">
        <v>4887</v>
      </c>
      <c r="K1937" t="s">
        <v>14010</v>
      </c>
      <c r="L1937" t="s">
        <v>8098</v>
      </c>
    </row>
    <row r="1938" spans="1:12">
      <c r="A1938">
        <v>0</v>
      </c>
      <c r="B1938">
        <v>0</v>
      </c>
      <c r="C1938">
        <v>0</v>
      </c>
      <c r="D1938">
        <f t="shared" si="30"/>
        <v>0</v>
      </c>
      <c r="E1938" t="s">
        <v>1866</v>
      </c>
      <c r="F1938" t="s">
        <v>11431</v>
      </c>
      <c r="G1938" t="s">
        <v>3493</v>
      </c>
      <c r="H1938" t="s">
        <v>5119</v>
      </c>
      <c r="I1938" t="s">
        <v>3494</v>
      </c>
      <c r="J1938" t="s">
        <v>2494</v>
      </c>
      <c r="K1938" t="s">
        <v>14011</v>
      </c>
      <c r="L1938" t="s">
        <v>8099</v>
      </c>
    </row>
    <row r="1939" spans="1:12">
      <c r="A1939">
        <v>36654000</v>
      </c>
      <c r="B1939">
        <v>39487000</v>
      </c>
      <c r="C1939">
        <v>35887000</v>
      </c>
      <c r="D1939">
        <f t="shared" si="30"/>
        <v>36654000</v>
      </c>
      <c r="E1939" t="s">
        <v>1867</v>
      </c>
      <c r="F1939" t="s">
        <v>11432</v>
      </c>
      <c r="G1939" t="s">
        <v>14012</v>
      </c>
      <c r="H1939" t="s">
        <v>8101</v>
      </c>
      <c r="I1939" t="s">
        <v>8102</v>
      </c>
      <c r="K1939" t="s">
        <v>14013</v>
      </c>
      <c r="L1939" t="s">
        <v>8100</v>
      </c>
    </row>
    <row r="1940" spans="1:12">
      <c r="A1940">
        <v>0</v>
      </c>
      <c r="B1940">
        <v>0</v>
      </c>
      <c r="C1940">
        <v>0</v>
      </c>
      <c r="D1940">
        <f t="shared" si="30"/>
        <v>0</v>
      </c>
      <c r="E1940" t="s">
        <v>1868</v>
      </c>
      <c r="F1940" t="s">
        <v>11433</v>
      </c>
      <c r="G1940" t="s">
        <v>3009</v>
      </c>
      <c r="H1940" t="s">
        <v>2611</v>
      </c>
      <c r="I1940" t="s">
        <v>2539</v>
      </c>
      <c r="K1940" t="s">
        <v>14014</v>
      </c>
      <c r="L1940" t="s">
        <v>8103</v>
      </c>
    </row>
    <row r="1941" spans="1:12">
      <c r="A1941">
        <v>0</v>
      </c>
      <c r="B1941">
        <v>0</v>
      </c>
      <c r="C1941">
        <v>0</v>
      </c>
      <c r="D1941">
        <f t="shared" si="30"/>
        <v>0</v>
      </c>
      <c r="E1941" t="s">
        <v>1869</v>
      </c>
      <c r="F1941" t="s">
        <v>11434</v>
      </c>
      <c r="G1941" t="s">
        <v>4757</v>
      </c>
      <c r="H1941" t="s">
        <v>8105</v>
      </c>
      <c r="I1941" t="s">
        <v>2570</v>
      </c>
      <c r="K1941" t="s">
        <v>14015</v>
      </c>
      <c r="L1941" t="s">
        <v>8104</v>
      </c>
    </row>
    <row r="1942" spans="1:12">
      <c r="A1942">
        <v>37571000</v>
      </c>
      <c r="B1942">
        <v>44512000</v>
      </c>
      <c r="C1942">
        <v>48743000</v>
      </c>
      <c r="D1942">
        <f t="shared" si="30"/>
        <v>44512000</v>
      </c>
      <c r="E1942" t="s">
        <v>1870</v>
      </c>
      <c r="F1942" t="s">
        <v>11435</v>
      </c>
      <c r="G1942" t="s">
        <v>8107</v>
      </c>
      <c r="H1942" t="s">
        <v>8108</v>
      </c>
      <c r="I1942" t="s">
        <v>3835</v>
      </c>
      <c r="K1942" t="s">
        <v>14016</v>
      </c>
      <c r="L1942" t="s">
        <v>8106</v>
      </c>
    </row>
    <row r="1943" spans="1:12">
      <c r="A1943">
        <v>50151000</v>
      </c>
      <c r="B1943">
        <v>63469000</v>
      </c>
      <c r="C1943">
        <v>120400000</v>
      </c>
      <c r="D1943">
        <f t="shared" si="30"/>
        <v>63469000</v>
      </c>
      <c r="E1943" t="s">
        <v>1871</v>
      </c>
      <c r="F1943" t="s">
        <v>11436</v>
      </c>
      <c r="G1943" t="s">
        <v>6317</v>
      </c>
      <c r="H1943" t="s">
        <v>6318</v>
      </c>
      <c r="I1943" t="s">
        <v>6319</v>
      </c>
      <c r="K1943" t="s">
        <v>14017</v>
      </c>
      <c r="L1943" t="s">
        <v>8109</v>
      </c>
    </row>
    <row r="1944" spans="1:12">
      <c r="A1944">
        <v>7591600</v>
      </c>
      <c r="B1944">
        <v>9263200</v>
      </c>
      <c r="C1944">
        <v>10632000</v>
      </c>
      <c r="D1944">
        <f t="shared" si="30"/>
        <v>9263200</v>
      </c>
      <c r="E1944" t="s">
        <v>1872</v>
      </c>
      <c r="F1944" t="s">
        <v>11437</v>
      </c>
      <c r="G1944" t="s">
        <v>8111</v>
      </c>
      <c r="H1944" t="s">
        <v>8112</v>
      </c>
      <c r="I1944" t="s">
        <v>8113</v>
      </c>
      <c r="K1944" t="s">
        <v>14018</v>
      </c>
      <c r="L1944" t="s">
        <v>8110</v>
      </c>
    </row>
    <row r="1945" spans="1:12">
      <c r="A1945">
        <v>55815000</v>
      </c>
      <c r="B1945">
        <v>49164000</v>
      </c>
      <c r="C1945">
        <v>52038000</v>
      </c>
      <c r="D1945">
        <f t="shared" si="30"/>
        <v>52038000</v>
      </c>
      <c r="E1945" t="s">
        <v>1873</v>
      </c>
      <c r="F1945" t="s">
        <v>11438</v>
      </c>
      <c r="G1945" t="s">
        <v>2697</v>
      </c>
      <c r="H1945" t="s">
        <v>2698</v>
      </c>
      <c r="I1945" t="s">
        <v>2699</v>
      </c>
      <c r="K1945" t="s">
        <v>12879</v>
      </c>
      <c r="L1945" t="s">
        <v>14019</v>
      </c>
    </row>
    <row r="1946" spans="1:12">
      <c r="A1946">
        <v>256050000</v>
      </c>
      <c r="B1946">
        <v>206570000</v>
      </c>
      <c r="C1946">
        <v>183550000</v>
      </c>
      <c r="D1946">
        <f t="shared" si="30"/>
        <v>206570000</v>
      </c>
      <c r="E1946" t="s">
        <v>1874</v>
      </c>
      <c r="F1946" t="s">
        <v>11439</v>
      </c>
      <c r="G1946" t="s">
        <v>6084</v>
      </c>
      <c r="H1946" t="s">
        <v>6085</v>
      </c>
      <c r="I1946" t="s">
        <v>2798</v>
      </c>
      <c r="K1946" t="s">
        <v>13240</v>
      </c>
      <c r="L1946" t="s">
        <v>14020</v>
      </c>
    </row>
    <row r="1947" spans="1:12">
      <c r="A1947">
        <v>0</v>
      </c>
      <c r="B1947">
        <v>0</v>
      </c>
      <c r="C1947">
        <v>0</v>
      </c>
      <c r="D1947">
        <f t="shared" si="30"/>
        <v>0</v>
      </c>
      <c r="E1947" t="s">
        <v>1875</v>
      </c>
      <c r="F1947" t="s">
        <v>11440</v>
      </c>
      <c r="G1947" t="s">
        <v>8115</v>
      </c>
      <c r="H1947" t="s">
        <v>5303</v>
      </c>
      <c r="I1947" t="s">
        <v>8116</v>
      </c>
      <c r="K1947" t="s">
        <v>14021</v>
      </c>
      <c r="L1947" t="s">
        <v>8114</v>
      </c>
    </row>
    <row r="1948" spans="1:12">
      <c r="A1948">
        <v>12191000</v>
      </c>
      <c r="B1948">
        <v>8090700</v>
      </c>
      <c r="C1948">
        <v>8620400</v>
      </c>
      <c r="D1948">
        <f t="shared" si="30"/>
        <v>8620400</v>
      </c>
      <c r="E1948" t="s">
        <v>1876</v>
      </c>
      <c r="F1948" t="s">
        <v>11441</v>
      </c>
      <c r="G1948" t="s">
        <v>8118</v>
      </c>
      <c r="H1948" t="s">
        <v>8119</v>
      </c>
      <c r="I1948" t="s">
        <v>5490</v>
      </c>
      <c r="K1948" t="s">
        <v>14022</v>
      </c>
      <c r="L1948" t="s">
        <v>8117</v>
      </c>
    </row>
    <row r="1949" spans="1:12">
      <c r="A1949">
        <v>0</v>
      </c>
      <c r="B1949">
        <v>0</v>
      </c>
      <c r="C1949">
        <v>0</v>
      </c>
      <c r="D1949">
        <f t="shared" si="30"/>
        <v>0</v>
      </c>
      <c r="E1949" t="s">
        <v>1877</v>
      </c>
      <c r="F1949" t="s">
        <v>11442</v>
      </c>
      <c r="G1949" t="s">
        <v>8121</v>
      </c>
      <c r="H1949" t="s">
        <v>2684</v>
      </c>
      <c r="I1949" t="s">
        <v>8122</v>
      </c>
      <c r="K1949" t="s">
        <v>14023</v>
      </c>
      <c r="L1949" t="s">
        <v>8120</v>
      </c>
    </row>
    <row r="1950" spans="1:12">
      <c r="A1950">
        <v>12109000</v>
      </c>
      <c r="B1950">
        <v>11415000</v>
      </c>
      <c r="C1950">
        <v>10695000</v>
      </c>
      <c r="D1950">
        <f t="shared" si="30"/>
        <v>11415000</v>
      </c>
      <c r="E1950" t="s">
        <v>1878</v>
      </c>
      <c r="F1950" t="s">
        <v>11443</v>
      </c>
      <c r="G1950" t="s">
        <v>5830</v>
      </c>
      <c r="H1950" t="s">
        <v>8124</v>
      </c>
      <c r="I1950" t="s">
        <v>5832</v>
      </c>
      <c r="K1950" t="s">
        <v>14024</v>
      </c>
      <c r="L1950" t="s">
        <v>8123</v>
      </c>
    </row>
    <row r="1951" spans="1:12">
      <c r="A1951">
        <v>0</v>
      </c>
      <c r="B1951">
        <v>0</v>
      </c>
      <c r="C1951">
        <v>0</v>
      </c>
      <c r="D1951">
        <f t="shared" si="30"/>
        <v>0</v>
      </c>
      <c r="E1951" t="s">
        <v>1879</v>
      </c>
      <c r="F1951" t="s">
        <v>11444</v>
      </c>
      <c r="G1951" t="s">
        <v>8126</v>
      </c>
      <c r="H1951" t="s">
        <v>8127</v>
      </c>
      <c r="I1951" t="s">
        <v>2743</v>
      </c>
      <c r="K1951" t="s">
        <v>14025</v>
      </c>
      <c r="L1951" t="s">
        <v>8125</v>
      </c>
    </row>
    <row r="1952" spans="1:12">
      <c r="A1952">
        <v>163870000</v>
      </c>
      <c r="B1952">
        <v>99561000</v>
      </c>
      <c r="C1952">
        <v>64390000</v>
      </c>
      <c r="D1952">
        <f t="shared" si="30"/>
        <v>99561000</v>
      </c>
      <c r="E1952" t="s">
        <v>1880</v>
      </c>
      <c r="F1952" t="s">
        <v>11445</v>
      </c>
      <c r="G1952" t="s">
        <v>2511</v>
      </c>
      <c r="H1952" t="s">
        <v>3771</v>
      </c>
      <c r="I1952" t="s">
        <v>8128</v>
      </c>
      <c r="K1952" t="s">
        <v>14026</v>
      </c>
      <c r="L1952" t="s">
        <v>14027</v>
      </c>
    </row>
    <row r="1953" spans="1:12">
      <c r="A1953">
        <v>0</v>
      </c>
      <c r="B1953">
        <v>0</v>
      </c>
      <c r="C1953">
        <v>0</v>
      </c>
      <c r="D1953">
        <f t="shared" si="30"/>
        <v>0</v>
      </c>
      <c r="E1953" t="s">
        <v>1881</v>
      </c>
      <c r="F1953" t="s">
        <v>11446</v>
      </c>
      <c r="G1953" t="s">
        <v>8130</v>
      </c>
      <c r="H1953" t="s">
        <v>2631</v>
      </c>
      <c r="I1953" t="s">
        <v>2989</v>
      </c>
      <c r="K1953" t="s">
        <v>14028</v>
      </c>
      <c r="L1953" t="s">
        <v>8129</v>
      </c>
    </row>
    <row r="1954" spans="1:12">
      <c r="A1954">
        <v>20614000</v>
      </c>
      <c r="B1954">
        <v>23752000</v>
      </c>
      <c r="C1954">
        <v>26406000</v>
      </c>
      <c r="D1954">
        <f t="shared" si="30"/>
        <v>23752000</v>
      </c>
      <c r="E1954" t="s">
        <v>1882</v>
      </c>
      <c r="F1954" t="s">
        <v>11447</v>
      </c>
      <c r="G1954" t="s">
        <v>8132</v>
      </c>
      <c r="H1954" t="s">
        <v>8133</v>
      </c>
      <c r="I1954" t="s">
        <v>8134</v>
      </c>
      <c r="K1954" t="s">
        <v>14029</v>
      </c>
      <c r="L1954" t="s">
        <v>8131</v>
      </c>
    </row>
    <row r="1955" spans="1:12">
      <c r="A1955">
        <v>5719900</v>
      </c>
      <c r="B1955">
        <v>12819000</v>
      </c>
      <c r="C1955">
        <v>14729000</v>
      </c>
      <c r="D1955">
        <f t="shared" si="30"/>
        <v>12819000</v>
      </c>
      <c r="E1955" t="s">
        <v>1883</v>
      </c>
      <c r="F1955" t="s">
        <v>11448</v>
      </c>
      <c r="G1955" t="s">
        <v>7636</v>
      </c>
      <c r="H1955" t="s">
        <v>8136</v>
      </c>
      <c r="I1955" t="s">
        <v>8137</v>
      </c>
      <c r="K1955" t="s">
        <v>14030</v>
      </c>
      <c r="L1955" t="s">
        <v>8135</v>
      </c>
    </row>
    <row r="1956" spans="1:12">
      <c r="A1956">
        <v>12589000</v>
      </c>
      <c r="B1956">
        <v>18327000</v>
      </c>
      <c r="C1956">
        <v>25326000</v>
      </c>
      <c r="D1956">
        <f t="shared" si="30"/>
        <v>18327000</v>
      </c>
      <c r="E1956" t="s">
        <v>1884</v>
      </c>
      <c r="F1956" t="s">
        <v>11449</v>
      </c>
      <c r="G1956" t="s">
        <v>8139</v>
      </c>
      <c r="H1956" t="s">
        <v>8140</v>
      </c>
      <c r="I1956" t="s">
        <v>2570</v>
      </c>
      <c r="K1956" t="s">
        <v>14031</v>
      </c>
      <c r="L1956" t="s">
        <v>8138</v>
      </c>
    </row>
    <row r="1957" spans="1:12">
      <c r="A1957">
        <v>0</v>
      </c>
      <c r="B1957">
        <v>0</v>
      </c>
      <c r="C1957">
        <v>0</v>
      </c>
      <c r="D1957">
        <f t="shared" si="30"/>
        <v>0</v>
      </c>
      <c r="E1957" t="s">
        <v>1885</v>
      </c>
      <c r="F1957" t="s">
        <v>11450</v>
      </c>
      <c r="G1957" t="s">
        <v>8142</v>
      </c>
      <c r="H1957" t="s">
        <v>2611</v>
      </c>
      <c r="I1957" t="s">
        <v>2539</v>
      </c>
      <c r="K1957" t="s">
        <v>14032</v>
      </c>
      <c r="L1957" t="s">
        <v>8141</v>
      </c>
    </row>
    <row r="1958" spans="1:12">
      <c r="A1958">
        <v>95748000</v>
      </c>
      <c r="B1958">
        <v>82558000</v>
      </c>
      <c r="C1958">
        <v>73922000</v>
      </c>
      <c r="D1958">
        <f t="shared" si="30"/>
        <v>82558000</v>
      </c>
      <c r="E1958" t="s">
        <v>1886</v>
      </c>
      <c r="F1958" t="s">
        <v>11451</v>
      </c>
      <c r="G1958" t="s">
        <v>8143</v>
      </c>
      <c r="H1958" t="s">
        <v>8144</v>
      </c>
      <c r="I1958" t="s">
        <v>3085</v>
      </c>
      <c r="K1958" t="s">
        <v>14033</v>
      </c>
      <c r="L1958" t="s">
        <v>14034</v>
      </c>
    </row>
    <row r="1959" spans="1:12">
      <c r="A1959">
        <v>0</v>
      </c>
      <c r="B1959">
        <v>0</v>
      </c>
      <c r="C1959">
        <v>0</v>
      </c>
      <c r="D1959">
        <f t="shared" si="30"/>
        <v>0</v>
      </c>
      <c r="E1959" t="s">
        <v>1887</v>
      </c>
      <c r="F1959" t="s">
        <v>11452</v>
      </c>
      <c r="G1959" t="s">
        <v>14035</v>
      </c>
      <c r="H1959" t="s">
        <v>8146</v>
      </c>
      <c r="I1959" t="s">
        <v>8147</v>
      </c>
      <c r="K1959" t="s">
        <v>14036</v>
      </c>
      <c r="L1959" t="s">
        <v>8145</v>
      </c>
    </row>
    <row r="1960" spans="1:12">
      <c r="A1960">
        <v>0</v>
      </c>
      <c r="B1960">
        <v>0</v>
      </c>
      <c r="C1960">
        <v>0</v>
      </c>
      <c r="D1960">
        <f t="shared" si="30"/>
        <v>0</v>
      </c>
      <c r="E1960" t="s">
        <v>1888</v>
      </c>
      <c r="F1960" t="s">
        <v>11453</v>
      </c>
      <c r="G1960" t="s">
        <v>8149</v>
      </c>
      <c r="H1960" t="s">
        <v>2611</v>
      </c>
      <c r="I1960" t="s">
        <v>2539</v>
      </c>
      <c r="K1960" t="s">
        <v>14037</v>
      </c>
      <c r="L1960" t="s">
        <v>8148</v>
      </c>
    </row>
    <row r="1961" spans="1:12">
      <c r="A1961">
        <v>0</v>
      </c>
      <c r="B1961">
        <v>0</v>
      </c>
      <c r="C1961">
        <v>0</v>
      </c>
      <c r="D1961">
        <f t="shared" si="30"/>
        <v>0</v>
      </c>
      <c r="E1961" t="s">
        <v>1889</v>
      </c>
      <c r="F1961" t="s">
        <v>11454</v>
      </c>
      <c r="G1961" t="s">
        <v>8151</v>
      </c>
      <c r="H1961" t="s">
        <v>3182</v>
      </c>
      <c r="I1961" t="s">
        <v>8152</v>
      </c>
      <c r="K1961" t="s">
        <v>14038</v>
      </c>
      <c r="L1961" t="s">
        <v>8150</v>
      </c>
    </row>
    <row r="1962" spans="1:12">
      <c r="A1962">
        <v>0</v>
      </c>
      <c r="B1962">
        <v>0</v>
      </c>
      <c r="C1962">
        <v>2707800</v>
      </c>
      <c r="D1962">
        <f t="shared" si="30"/>
        <v>0</v>
      </c>
      <c r="E1962" t="s">
        <v>1890</v>
      </c>
      <c r="F1962" t="s">
        <v>11455</v>
      </c>
      <c r="G1962" t="s">
        <v>8154</v>
      </c>
      <c r="H1962" t="s">
        <v>8155</v>
      </c>
      <c r="I1962" t="s">
        <v>2570</v>
      </c>
      <c r="K1962" t="s">
        <v>14039</v>
      </c>
      <c r="L1962" t="s">
        <v>8153</v>
      </c>
    </row>
    <row r="1963" spans="1:12">
      <c r="A1963">
        <v>0</v>
      </c>
      <c r="B1963">
        <v>0</v>
      </c>
      <c r="C1963">
        <v>0</v>
      </c>
      <c r="D1963">
        <f t="shared" si="30"/>
        <v>0</v>
      </c>
      <c r="E1963" t="s">
        <v>2473</v>
      </c>
      <c r="F1963" t="s">
        <v>11456</v>
      </c>
      <c r="G1963" t="s">
        <v>4897</v>
      </c>
      <c r="H1963" t="s">
        <v>3131</v>
      </c>
      <c r="I1963" t="s">
        <v>8157</v>
      </c>
      <c r="J1963" t="s">
        <v>8158</v>
      </c>
      <c r="K1963" t="s">
        <v>14040</v>
      </c>
      <c r="L1963" t="s">
        <v>8156</v>
      </c>
    </row>
    <row r="1964" spans="1:12">
      <c r="A1964">
        <v>0</v>
      </c>
      <c r="B1964">
        <v>0</v>
      </c>
      <c r="C1964">
        <v>0</v>
      </c>
      <c r="D1964">
        <f t="shared" si="30"/>
        <v>0</v>
      </c>
      <c r="E1964" t="s">
        <v>1891</v>
      </c>
      <c r="F1964" t="s">
        <v>11457</v>
      </c>
      <c r="G1964" t="s">
        <v>8160</v>
      </c>
      <c r="H1964" t="s">
        <v>8161</v>
      </c>
      <c r="I1964" t="s">
        <v>2725</v>
      </c>
      <c r="K1964" t="s">
        <v>14041</v>
      </c>
      <c r="L1964" t="s">
        <v>8159</v>
      </c>
    </row>
    <row r="1965" spans="1:12">
      <c r="A1965">
        <v>16504000</v>
      </c>
      <c r="B1965">
        <v>13401000</v>
      </c>
      <c r="C1965">
        <v>0</v>
      </c>
      <c r="D1965">
        <f t="shared" si="30"/>
        <v>13401000</v>
      </c>
      <c r="E1965" t="s">
        <v>1892</v>
      </c>
      <c r="F1965" t="s">
        <v>11458</v>
      </c>
      <c r="G1965" t="s">
        <v>8163</v>
      </c>
      <c r="H1965" t="s">
        <v>8164</v>
      </c>
      <c r="I1965" t="s">
        <v>8165</v>
      </c>
      <c r="K1965" t="s">
        <v>14042</v>
      </c>
      <c r="L1965" t="s">
        <v>8162</v>
      </c>
    </row>
    <row r="1966" spans="1:12">
      <c r="A1966">
        <v>7195200</v>
      </c>
      <c r="B1966">
        <v>10567000</v>
      </c>
      <c r="C1966">
        <v>15489000</v>
      </c>
      <c r="D1966">
        <f t="shared" si="30"/>
        <v>10567000</v>
      </c>
      <c r="E1966" t="s">
        <v>1893</v>
      </c>
      <c r="F1966" t="s">
        <v>11459</v>
      </c>
      <c r="G1966" t="s">
        <v>8167</v>
      </c>
      <c r="H1966" t="s">
        <v>8168</v>
      </c>
      <c r="I1966" t="s">
        <v>8169</v>
      </c>
      <c r="K1966" t="s">
        <v>14043</v>
      </c>
      <c r="L1966" t="s">
        <v>8166</v>
      </c>
    </row>
    <row r="1967" spans="1:12">
      <c r="A1967">
        <v>0</v>
      </c>
      <c r="B1967">
        <v>0</v>
      </c>
      <c r="C1967">
        <v>0</v>
      </c>
      <c r="D1967">
        <f t="shared" si="30"/>
        <v>0</v>
      </c>
      <c r="E1967" t="s">
        <v>1894</v>
      </c>
      <c r="F1967" t="s">
        <v>11460</v>
      </c>
      <c r="G1967" t="s">
        <v>8171</v>
      </c>
      <c r="H1967" t="s">
        <v>8172</v>
      </c>
      <c r="I1967" t="s">
        <v>3273</v>
      </c>
      <c r="K1967" t="s">
        <v>14044</v>
      </c>
      <c r="L1967" t="s">
        <v>8170</v>
      </c>
    </row>
    <row r="1968" spans="1:12">
      <c r="A1968">
        <v>15499000</v>
      </c>
      <c r="B1968">
        <v>15397000</v>
      </c>
      <c r="C1968">
        <v>15099000</v>
      </c>
      <c r="D1968">
        <f t="shared" si="30"/>
        <v>15397000</v>
      </c>
      <c r="E1968" t="s">
        <v>1895</v>
      </c>
      <c r="F1968" t="s">
        <v>11461</v>
      </c>
      <c r="G1968" t="s">
        <v>8174</v>
      </c>
      <c r="H1968" t="s">
        <v>8175</v>
      </c>
      <c r="I1968" t="s">
        <v>8176</v>
      </c>
      <c r="K1968" t="s">
        <v>14045</v>
      </c>
      <c r="L1968" t="s">
        <v>8173</v>
      </c>
    </row>
    <row r="1969" spans="1:12">
      <c r="A1969">
        <v>0</v>
      </c>
      <c r="B1969">
        <v>0</v>
      </c>
      <c r="C1969">
        <v>0</v>
      </c>
      <c r="D1969">
        <f t="shared" si="30"/>
        <v>0</v>
      </c>
      <c r="E1969" t="s">
        <v>1896</v>
      </c>
      <c r="F1969" t="s">
        <v>11462</v>
      </c>
      <c r="G1969" t="s">
        <v>8178</v>
      </c>
      <c r="H1969" t="s">
        <v>3135</v>
      </c>
      <c r="I1969" t="s">
        <v>8179</v>
      </c>
      <c r="J1969" t="s">
        <v>8180</v>
      </c>
      <c r="K1969" t="s">
        <v>14046</v>
      </c>
      <c r="L1969" t="s">
        <v>8177</v>
      </c>
    </row>
    <row r="1970" spans="1:12">
      <c r="A1970">
        <v>16614000</v>
      </c>
      <c r="B1970">
        <v>45731000</v>
      </c>
      <c r="C1970">
        <v>52491000</v>
      </c>
      <c r="D1970">
        <f t="shared" si="30"/>
        <v>45731000</v>
      </c>
      <c r="E1970" t="s">
        <v>1897</v>
      </c>
      <c r="F1970" t="s">
        <v>11463</v>
      </c>
      <c r="G1970" t="s">
        <v>8182</v>
      </c>
      <c r="H1970" t="s">
        <v>5303</v>
      </c>
      <c r="I1970" t="s">
        <v>8183</v>
      </c>
      <c r="K1970" t="s">
        <v>14047</v>
      </c>
      <c r="L1970" t="s">
        <v>8181</v>
      </c>
    </row>
    <row r="1971" spans="1:12">
      <c r="A1971">
        <v>0</v>
      </c>
      <c r="B1971">
        <v>0</v>
      </c>
      <c r="C1971">
        <v>0</v>
      </c>
      <c r="D1971">
        <f t="shared" si="30"/>
        <v>0</v>
      </c>
      <c r="E1971" t="s">
        <v>1898</v>
      </c>
      <c r="F1971" t="s">
        <v>11464</v>
      </c>
      <c r="H1971" t="s">
        <v>8185</v>
      </c>
      <c r="I1971" t="s">
        <v>3694</v>
      </c>
      <c r="K1971" t="s">
        <v>14048</v>
      </c>
      <c r="L1971" t="s">
        <v>8184</v>
      </c>
    </row>
    <row r="1972" spans="1:12">
      <c r="A1972">
        <v>0</v>
      </c>
      <c r="B1972">
        <v>0</v>
      </c>
      <c r="C1972">
        <v>0</v>
      </c>
      <c r="D1972">
        <f t="shared" si="30"/>
        <v>0</v>
      </c>
      <c r="E1972" t="s">
        <v>1899</v>
      </c>
      <c r="F1972" t="s">
        <v>11465</v>
      </c>
      <c r="G1972" t="s">
        <v>8187</v>
      </c>
      <c r="H1972" t="s">
        <v>8188</v>
      </c>
      <c r="K1972" t="s">
        <v>14049</v>
      </c>
      <c r="L1972" t="s">
        <v>8186</v>
      </c>
    </row>
    <row r="1973" spans="1:12">
      <c r="A1973">
        <v>0</v>
      </c>
      <c r="B1973">
        <v>0</v>
      </c>
      <c r="C1973">
        <v>0</v>
      </c>
      <c r="D1973">
        <f t="shared" si="30"/>
        <v>0</v>
      </c>
      <c r="E1973" t="s">
        <v>1900</v>
      </c>
      <c r="F1973" t="s">
        <v>11466</v>
      </c>
      <c r="G1973" t="s">
        <v>8190</v>
      </c>
      <c r="H1973" t="s">
        <v>8191</v>
      </c>
      <c r="I1973" t="s">
        <v>4538</v>
      </c>
      <c r="J1973" t="s">
        <v>8192</v>
      </c>
      <c r="K1973" t="s">
        <v>14050</v>
      </c>
      <c r="L1973" t="s">
        <v>8189</v>
      </c>
    </row>
    <row r="1974" spans="1:12">
      <c r="A1974">
        <v>0</v>
      </c>
      <c r="B1974">
        <v>0</v>
      </c>
      <c r="C1974">
        <v>0</v>
      </c>
      <c r="D1974">
        <f t="shared" si="30"/>
        <v>0</v>
      </c>
      <c r="E1974" t="s">
        <v>1901</v>
      </c>
      <c r="F1974" t="s">
        <v>11467</v>
      </c>
      <c r="G1974" t="s">
        <v>8115</v>
      </c>
      <c r="H1974" t="s">
        <v>5303</v>
      </c>
      <c r="I1974" t="s">
        <v>8194</v>
      </c>
      <c r="K1974" t="s">
        <v>14021</v>
      </c>
      <c r="L1974" t="s">
        <v>8193</v>
      </c>
    </row>
    <row r="1975" spans="1:12">
      <c r="A1975">
        <v>32102000</v>
      </c>
      <c r="B1975">
        <v>50328000</v>
      </c>
      <c r="C1975">
        <v>44897000</v>
      </c>
      <c r="D1975">
        <f t="shared" si="30"/>
        <v>44897000</v>
      </c>
      <c r="E1975" t="s">
        <v>1902</v>
      </c>
      <c r="F1975" t="s">
        <v>11468</v>
      </c>
      <c r="G1975" t="s">
        <v>8196</v>
      </c>
      <c r="H1975" t="s">
        <v>8197</v>
      </c>
      <c r="I1975" t="s">
        <v>8198</v>
      </c>
      <c r="K1975" t="s">
        <v>14051</v>
      </c>
      <c r="L1975" t="s">
        <v>8195</v>
      </c>
    </row>
    <row r="1976" spans="1:12">
      <c r="A1976">
        <v>0</v>
      </c>
      <c r="B1976">
        <v>0</v>
      </c>
      <c r="C1976">
        <v>0</v>
      </c>
      <c r="D1976">
        <f t="shared" si="30"/>
        <v>0</v>
      </c>
      <c r="E1976" t="s">
        <v>1903</v>
      </c>
      <c r="F1976" t="s">
        <v>11469</v>
      </c>
      <c r="G1976" t="s">
        <v>8200</v>
      </c>
      <c r="H1976" t="s">
        <v>3923</v>
      </c>
      <c r="I1976" t="s">
        <v>8201</v>
      </c>
      <c r="K1976" t="s">
        <v>14052</v>
      </c>
      <c r="L1976" t="s">
        <v>8199</v>
      </c>
    </row>
    <row r="1977" spans="1:12">
      <c r="A1977">
        <v>1083900000</v>
      </c>
      <c r="B1977">
        <v>1004800000</v>
      </c>
      <c r="C1977">
        <v>1263500000</v>
      </c>
      <c r="D1977">
        <f t="shared" si="30"/>
        <v>1083900000</v>
      </c>
      <c r="E1977" t="s">
        <v>1904</v>
      </c>
      <c r="F1977" t="s">
        <v>11470</v>
      </c>
      <c r="G1977" t="s">
        <v>8202</v>
      </c>
      <c r="H1977" t="s">
        <v>2800</v>
      </c>
      <c r="I1977" t="s">
        <v>8203</v>
      </c>
      <c r="K1977" t="s">
        <v>14053</v>
      </c>
      <c r="L1977" t="s">
        <v>14054</v>
      </c>
    </row>
    <row r="1978" spans="1:12">
      <c r="A1978">
        <v>0</v>
      </c>
      <c r="B1978">
        <v>0</v>
      </c>
      <c r="C1978">
        <v>0</v>
      </c>
      <c r="D1978">
        <f t="shared" si="30"/>
        <v>0</v>
      </c>
      <c r="E1978" t="s">
        <v>1905</v>
      </c>
      <c r="F1978" t="s">
        <v>11471</v>
      </c>
      <c r="G1978" t="s">
        <v>8205</v>
      </c>
      <c r="H1978" t="s">
        <v>8206</v>
      </c>
      <c r="I1978" t="s">
        <v>8207</v>
      </c>
      <c r="K1978" t="s">
        <v>14055</v>
      </c>
      <c r="L1978" t="s">
        <v>8204</v>
      </c>
    </row>
    <row r="1979" spans="1:12">
      <c r="A1979">
        <v>0</v>
      </c>
      <c r="B1979">
        <v>0</v>
      </c>
      <c r="C1979">
        <v>0</v>
      </c>
      <c r="D1979">
        <f t="shared" si="30"/>
        <v>0</v>
      </c>
      <c r="E1979" t="s">
        <v>1906</v>
      </c>
      <c r="F1979" t="s">
        <v>11472</v>
      </c>
      <c r="G1979" t="s">
        <v>8209</v>
      </c>
      <c r="H1979" t="s">
        <v>8210</v>
      </c>
      <c r="I1979" t="s">
        <v>3887</v>
      </c>
      <c r="K1979" t="s">
        <v>14056</v>
      </c>
      <c r="L1979" t="s">
        <v>8208</v>
      </c>
    </row>
    <row r="1980" spans="1:12">
      <c r="A1980">
        <v>0</v>
      </c>
      <c r="B1980">
        <v>0</v>
      </c>
      <c r="C1980">
        <v>0</v>
      </c>
      <c r="D1980">
        <f t="shared" si="30"/>
        <v>0</v>
      </c>
      <c r="E1980" t="s">
        <v>1907</v>
      </c>
      <c r="F1980" t="s">
        <v>11473</v>
      </c>
      <c r="G1980" t="s">
        <v>8212</v>
      </c>
      <c r="H1980" t="s">
        <v>2538</v>
      </c>
      <c r="I1980" t="s">
        <v>8213</v>
      </c>
      <c r="K1980" t="s">
        <v>14057</v>
      </c>
      <c r="L1980" t="s">
        <v>8211</v>
      </c>
    </row>
    <row r="1981" spans="1:12">
      <c r="A1981">
        <v>0</v>
      </c>
      <c r="B1981">
        <v>0</v>
      </c>
      <c r="C1981">
        <v>0</v>
      </c>
      <c r="D1981">
        <f t="shared" si="30"/>
        <v>0</v>
      </c>
      <c r="E1981" t="s">
        <v>1908</v>
      </c>
      <c r="F1981" t="s">
        <v>11474</v>
      </c>
      <c r="G1981" t="s">
        <v>8215</v>
      </c>
      <c r="H1981" t="s">
        <v>8216</v>
      </c>
      <c r="I1981" t="s">
        <v>8217</v>
      </c>
      <c r="K1981" t="s">
        <v>14058</v>
      </c>
      <c r="L1981" t="s">
        <v>8214</v>
      </c>
    </row>
    <row r="1982" spans="1:12">
      <c r="A1982">
        <v>0</v>
      </c>
      <c r="B1982">
        <v>4849600</v>
      </c>
      <c r="C1982">
        <v>0</v>
      </c>
      <c r="D1982">
        <f t="shared" si="30"/>
        <v>0</v>
      </c>
      <c r="E1982" t="s">
        <v>1909</v>
      </c>
      <c r="F1982" t="s">
        <v>11475</v>
      </c>
      <c r="G1982" t="s">
        <v>5822</v>
      </c>
      <c r="H1982" t="s">
        <v>2662</v>
      </c>
      <c r="I1982" t="s">
        <v>8219</v>
      </c>
      <c r="K1982" t="s">
        <v>14059</v>
      </c>
      <c r="L1982" t="s">
        <v>8218</v>
      </c>
    </row>
    <row r="1983" spans="1:12">
      <c r="A1983">
        <v>0</v>
      </c>
      <c r="B1983">
        <v>0</v>
      </c>
      <c r="C1983">
        <v>2683500</v>
      </c>
      <c r="D1983">
        <f t="shared" si="30"/>
        <v>0</v>
      </c>
      <c r="E1983" t="s">
        <v>1910</v>
      </c>
      <c r="F1983" t="s">
        <v>11476</v>
      </c>
      <c r="G1983" t="s">
        <v>8221</v>
      </c>
      <c r="H1983" t="s">
        <v>8222</v>
      </c>
      <c r="I1983" t="s">
        <v>8223</v>
      </c>
      <c r="K1983" t="s">
        <v>14060</v>
      </c>
      <c r="L1983" t="s">
        <v>8220</v>
      </c>
    </row>
    <row r="1984" spans="1:12">
      <c r="A1984">
        <v>0</v>
      </c>
      <c r="B1984">
        <v>0</v>
      </c>
      <c r="C1984">
        <v>0</v>
      </c>
      <c r="D1984">
        <f t="shared" si="30"/>
        <v>0</v>
      </c>
      <c r="E1984" t="s">
        <v>1911</v>
      </c>
      <c r="F1984" t="s">
        <v>11477</v>
      </c>
      <c r="G1984" t="s">
        <v>8225</v>
      </c>
      <c r="H1984" t="s">
        <v>8226</v>
      </c>
      <c r="I1984" t="s">
        <v>8227</v>
      </c>
      <c r="J1984" t="s">
        <v>8228</v>
      </c>
      <c r="K1984" t="s">
        <v>14061</v>
      </c>
      <c r="L1984" t="s">
        <v>8224</v>
      </c>
    </row>
    <row r="1985" spans="1:12">
      <c r="A1985">
        <v>0</v>
      </c>
      <c r="B1985">
        <v>0</v>
      </c>
      <c r="C1985">
        <v>0</v>
      </c>
      <c r="D1985">
        <f t="shared" si="30"/>
        <v>0</v>
      </c>
      <c r="E1985" t="s">
        <v>1912</v>
      </c>
      <c r="F1985" t="s">
        <v>11478</v>
      </c>
      <c r="G1985" t="s">
        <v>8230</v>
      </c>
      <c r="H1985" t="s">
        <v>8231</v>
      </c>
      <c r="I1985" t="s">
        <v>8232</v>
      </c>
      <c r="J1985" t="s">
        <v>2793</v>
      </c>
      <c r="K1985" t="s">
        <v>14062</v>
      </c>
      <c r="L1985" t="s">
        <v>8229</v>
      </c>
    </row>
    <row r="1986" spans="1:12">
      <c r="A1986">
        <v>0</v>
      </c>
      <c r="B1986">
        <v>0</v>
      </c>
      <c r="C1986">
        <v>0</v>
      </c>
      <c r="D1986">
        <f t="shared" si="30"/>
        <v>0</v>
      </c>
      <c r="E1986" t="s">
        <v>1913</v>
      </c>
      <c r="F1986" t="s">
        <v>11479</v>
      </c>
      <c r="H1986" t="s">
        <v>8234</v>
      </c>
      <c r="I1986" t="s">
        <v>8235</v>
      </c>
      <c r="K1986" t="s">
        <v>14063</v>
      </c>
      <c r="L1986" t="s">
        <v>8233</v>
      </c>
    </row>
    <row r="1987" spans="1:12">
      <c r="A1987">
        <v>1795600000</v>
      </c>
      <c r="B1987">
        <v>1345500000</v>
      </c>
      <c r="C1987">
        <v>1363300000</v>
      </c>
      <c r="D1987">
        <f t="shared" ref="D1987:D2050" si="31">MEDIAN(A1987:C1987)</f>
        <v>1363300000</v>
      </c>
      <c r="E1987" t="s">
        <v>1914</v>
      </c>
      <c r="F1987" t="s">
        <v>11480</v>
      </c>
      <c r="G1987" t="s">
        <v>8236</v>
      </c>
      <c r="H1987" t="s">
        <v>2712</v>
      </c>
      <c r="I1987" t="s">
        <v>2713</v>
      </c>
      <c r="K1987" t="s">
        <v>14064</v>
      </c>
      <c r="L1987" t="s">
        <v>14065</v>
      </c>
    </row>
    <row r="1988" spans="1:12">
      <c r="A1988">
        <v>452300000</v>
      </c>
      <c r="B1988">
        <v>371990000</v>
      </c>
      <c r="C1988">
        <v>589360000</v>
      </c>
      <c r="D1988">
        <f t="shared" si="31"/>
        <v>452300000</v>
      </c>
      <c r="E1988" t="s">
        <v>1915</v>
      </c>
      <c r="F1988" t="s">
        <v>11481</v>
      </c>
      <c r="G1988" t="s">
        <v>8237</v>
      </c>
      <c r="H1988" t="s">
        <v>8238</v>
      </c>
      <c r="I1988" t="s">
        <v>2798</v>
      </c>
      <c r="K1988" t="s">
        <v>14066</v>
      </c>
      <c r="L1988" t="s">
        <v>14067</v>
      </c>
    </row>
    <row r="1989" spans="1:12">
      <c r="A1989">
        <v>24892000</v>
      </c>
      <c r="B1989">
        <v>27461000</v>
      </c>
      <c r="C1989">
        <v>28174000</v>
      </c>
      <c r="D1989">
        <f t="shared" si="31"/>
        <v>27461000</v>
      </c>
      <c r="E1989" t="s">
        <v>1916</v>
      </c>
      <c r="F1989" t="s">
        <v>11482</v>
      </c>
      <c r="G1989" t="s">
        <v>8240</v>
      </c>
      <c r="H1989" t="s">
        <v>8241</v>
      </c>
      <c r="I1989" t="s">
        <v>8242</v>
      </c>
      <c r="K1989" t="s">
        <v>14068</v>
      </c>
      <c r="L1989" t="s">
        <v>8239</v>
      </c>
    </row>
    <row r="1990" spans="1:12">
      <c r="A1990">
        <v>0</v>
      </c>
      <c r="B1990">
        <v>0</v>
      </c>
      <c r="C1990">
        <v>0</v>
      </c>
      <c r="D1990">
        <f t="shared" si="31"/>
        <v>0</v>
      </c>
      <c r="E1990" t="s">
        <v>1917</v>
      </c>
      <c r="F1990" t="s">
        <v>11483</v>
      </c>
      <c r="G1990" t="s">
        <v>14069</v>
      </c>
      <c r="H1990" t="s">
        <v>8244</v>
      </c>
      <c r="I1990" t="s">
        <v>8245</v>
      </c>
      <c r="K1990" t="s">
        <v>14070</v>
      </c>
      <c r="L1990" t="s">
        <v>8243</v>
      </c>
    </row>
    <row r="1991" spans="1:12">
      <c r="A1991">
        <v>1100200000</v>
      </c>
      <c r="B1991">
        <v>908220000</v>
      </c>
      <c r="C1991">
        <v>777510000</v>
      </c>
      <c r="D1991">
        <f t="shared" si="31"/>
        <v>908220000</v>
      </c>
      <c r="E1991" t="s">
        <v>1918</v>
      </c>
      <c r="F1991" t="s">
        <v>11484</v>
      </c>
      <c r="G1991" t="s">
        <v>3167</v>
      </c>
      <c r="H1991" t="s">
        <v>2712</v>
      </c>
      <c r="I1991" t="s">
        <v>2713</v>
      </c>
      <c r="K1991" t="s">
        <v>14071</v>
      </c>
      <c r="L1991" t="s">
        <v>14072</v>
      </c>
    </row>
    <row r="1992" spans="1:12">
      <c r="A1992">
        <v>0</v>
      </c>
      <c r="B1992">
        <v>0</v>
      </c>
      <c r="C1992">
        <v>0</v>
      </c>
      <c r="D1992">
        <f t="shared" si="31"/>
        <v>0</v>
      </c>
      <c r="E1992" t="s">
        <v>1919</v>
      </c>
      <c r="F1992" t="s">
        <v>11485</v>
      </c>
      <c r="G1992" t="s">
        <v>8247</v>
      </c>
      <c r="H1992" t="s">
        <v>8248</v>
      </c>
      <c r="I1992" t="s">
        <v>8249</v>
      </c>
      <c r="K1992" t="s">
        <v>14073</v>
      </c>
      <c r="L1992" t="s">
        <v>8246</v>
      </c>
    </row>
    <row r="1993" spans="1:12">
      <c r="A1993">
        <v>0</v>
      </c>
      <c r="B1993">
        <v>0</v>
      </c>
      <c r="C1993">
        <v>0</v>
      </c>
      <c r="D1993">
        <f t="shared" si="31"/>
        <v>0</v>
      </c>
      <c r="E1993" t="s">
        <v>1920</v>
      </c>
      <c r="F1993" t="s">
        <v>11486</v>
      </c>
      <c r="G1993" t="s">
        <v>8251</v>
      </c>
      <c r="H1993" t="s">
        <v>8252</v>
      </c>
      <c r="I1993" t="s">
        <v>8253</v>
      </c>
      <c r="K1993" t="s">
        <v>14074</v>
      </c>
      <c r="L1993" t="s">
        <v>8250</v>
      </c>
    </row>
    <row r="1994" spans="1:12">
      <c r="A1994">
        <v>0</v>
      </c>
      <c r="B1994">
        <v>0</v>
      </c>
      <c r="C1994">
        <v>0</v>
      </c>
      <c r="D1994">
        <f t="shared" si="31"/>
        <v>0</v>
      </c>
      <c r="E1994" t="s">
        <v>1921</v>
      </c>
      <c r="F1994" t="s">
        <v>1921</v>
      </c>
      <c r="L1994" t="s">
        <v>8254</v>
      </c>
    </row>
    <row r="1995" spans="1:12">
      <c r="A1995">
        <v>0</v>
      </c>
      <c r="B1995">
        <v>0</v>
      </c>
      <c r="C1995">
        <v>0</v>
      </c>
      <c r="D1995">
        <f t="shared" si="31"/>
        <v>0</v>
      </c>
      <c r="E1995" t="s">
        <v>1922</v>
      </c>
      <c r="F1995" t="s">
        <v>11487</v>
      </c>
      <c r="G1995" t="s">
        <v>8256</v>
      </c>
      <c r="H1995" t="s">
        <v>8257</v>
      </c>
      <c r="K1995" t="s">
        <v>14075</v>
      </c>
      <c r="L1995" t="s">
        <v>8255</v>
      </c>
    </row>
    <row r="1996" spans="1:12">
      <c r="A1996">
        <v>0</v>
      </c>
      <c r="B1996">
        <v>0</v>
      </c>
      <c r="C1996">
        <v>0</v>
      </c>
      <c r="D1996">
        <f t="shared" si="31"/>
        <v>0</v>
      </c>
      <c r="E1996" t="s">
        <v>1923</v>
      </c>
      <c r="F1996" t="s">
        <v>11488</v>
      </c>
      <c r="G1996" t="s">
        <v>8259</v>
      </c>
      <c r="H1996" t="s">
        <v>3131</v>
      </c>
      <c r="I1996" t="s">
        <v>4346</v>
      </c>
      <c r="K1996" t="s">
        <v>14076</v>
      </c>
      <c r="L1996" t="s">
        <v>8258</v>
      </c>
    </row>
    <row r="1997" spans="1:12">
      <c r="A1997">
        <v>0</v>
      </c>
      <c r="B1997">
        <v>0</v>
      </c>
      <c r="C1997">
        <v>0</v>
      </c>
      <c r="D1997">
        <f t="shared" si="31"/>
        <v>0</v>
      </c>
      <c r="E1997" t="s">
        <v>1924</v>
      </c>
      <c r="F1997" t="s">
        <v>11489</v>
      </c>
      <c r="G1997" t="s">
        <v>8261</v>
      </c>
      <c r="H1997" t="s">
        <v>8262</v>
      </c>
      <c r="I1997" t="s">
        <v>2678</v>
      </c>
      <c r="K1997" t="s">
        <v>14077</v>
      </c>
      <c r="L1997" t="s">
        <v>8260</v>
      </c>
    </row>
    <row r="1998" spans="1:12">
      <c r="A1998">
        <v>0</v>
      </c>
      <c r="B1998">
        <v>0</v>
      </c>
      <c r="C1998">
        <v>0</v>
      </c>
      <c r="D1998">
        <f t="shared" si="31"/>
        <v>0</v>
      </c>
      <c r="E1998" t="s">
        <v>1925</v>
      </c>
      <c r="F1998" t="s">
        <v>11490</v>
      </c>
      <c r="G1998" t="s">
        <v>8264</v>
      </c>
      <c r="H1998" t="s">
        <v>8265</v>
      </c>
      <c r="I1998" t="s">
        <v>8266</v>
      </c>
      <c r="K1998" t="s">
        <v>14078</v>
      </c>
      <c r="L1998" t="s">
        <v>8263</v>
      </c>
    </row>
    <row r="1999" spans="1:12">
      <c r="A1999">
        <v>0</v>
      </c>
      <c r="B1999">
        <v>0</v>
      </c>
      <c r="C1999">
        <v>0</v>
      </c>
      <c r="D1999">
        <f t="shared" si="31"/>
        <v>0</v>
      </c>
      <c r="E1999" t="s">
        <v>1926</v>
      </c>
      <c r="F1999" t="s">
        <v>1926</v>
      </c>
      <c r="H1999" t="s">
        <v>8268</v>
      </c>
      <c r="I1999" t="s">
        <v>8269</v>
      </c>
      <c r="K1999" t="s">
        <v>8268</v>
      </c>
      <c r="L1999" t="s">
        <v>8267</v>
      </c>
    </row>
    <row r="2000" spans="1:12">
      <c r="A2000">
        <v>0</v>
      </c>
      <c r="B2000">
        <v>0</v>
      </c>
      <c r="C2000">
        <v>0</v>
      </c>
      <c r="D2000">
        <f t="shared" si="31"/>
        <v>0</v>
      </c>
      <c r="E2000" t="s">
        <v>1927</v>
      </c>
      <c r="F2000" t="s">
        <v>11491</v>
      </c>
      <c r="G2000" t="s">
        <v>8271</v>
      </c>
      <c r="H2000" t="s">
        <v>8272</v>
      </c>
      <c r="I2000" t="s">
        <v>8273</v>
      </c>
      <c r="K2000" t="s">
        <v>14079</v>
      </c>
      <c r="L2000" t="s">
        <v>8270</v>
      </c>
    </row>
    <row r="2001" spans="1:12">
      <c r="A2001">
        <v>0</v>
      </c>
      <c r="B2001">
        <v>0</v>
      </c>
      <c r="C2001">
        <v>0</v>
      </c>
      <c r="D2001">
        <f t="shared" si="31"/>
        <v>0</v>
      </c>
      <c r="E2001" t="s">
        <v>1928</v>
      </c>
      <c r="F2001" t="s">
        <v>11492</v>
      </c>
      <c r="H2001" t="s">
        <v>2538</v>
      </c>
      <c r="I2001" t="s">
        <v>2539</v>
      </c>
      <c r="K2001" t="s">
        <v>2538</v>
      </c>
      <c r="L2001" t="s">
        <v>8274</v>
      </c>
    </row>
    <row r="2002" spans="1:12">
      <c r="A2002">
        <v>0</v>
      </c>
      <c r="B2002">
        <v>0</v>
      </c>
      <c r="C2002">
        <v>0</v>
      </c>
      <c r="D2002">
        <f t="shared" si="31"/>
        <v>0</v>
      </c>
      <c r="E2002" t="s">
        <v>1929</v>
      </c>
      <c r="F2002" t="s">
        <v>11493</v>
      </c>
      <c r="G2002" t="s">
        <v>8276</v>
      </c>
      <c r="H2002" t="s">
        <v>2543</v>
      </c>
      <c r="I2002" t="s">
        <v>4606</v>
      </c>
      <c r="K2002" t="s">
        <v>14080</v>
      </c>
      <c r="L2002" t="s">
        <v>8275</v>
      </c>
    </row>
    <row r="2003" spans="1:12">
      <c r="A2003">
        <v>8223500</v>
      </c>
      <c r="B2003">
        <v>8688100</v>
      </c>
      <c r="C2003">
        <v>11130000</v>
      </c>
      <c r="D2003">
        <f t="shared" si="31"/>
        <v>8688100</v>
      </c>
      <c r="E2003" t="s">
        <v>1930</v>
      </c>
      <c r="F2003" t="s">
        <v>11494</v>
      </c>
      <c r="G2003" t="s">
        <v>8278</v>
      </c>
      <c r="H2003" t="s">
        <v>2662</v>
      </c>
      <c r="I2003" t="s">
        <v>5596</v>
      </c>
      <c r="J2003" t="s">
        <v>2789</v>
      </c>
      <c r="K2003" t="s">
        <v>14081</v>
      </c>
      <c r="L2003" t="s">
        <v>8277</v>
      </c>
    </row>
    <row r="2004" spans="1:12">
      <c r="A2004">
        <v>0</v>
      </c>
      <c r="B2004">
        <v>0</v>
      </c>
      <c r="C2004">
        <v>0</v>
      </c>
      <c r="D2004">
        <f t="shared" si="31"/>
        <v>0</v>
      </c>
      <c r="E2004" t="s">
        <v>1931</v>
      </c>
      <c r="F2004" t="s">
        <v>11495</v>
      </c>
      <c r="G2004" t="s">
        <v>8280</v>
      </c>
      <c r="H2004" t="s">
        <v>2611</v>
      </c>
      <c r="I2004" t="s">
        <v>8281</v>
      </c>
      <c r="J2004" t="s">
        <v>8282</v>
      </c>
      <c r="K2004" t="s">
        <v>14082</v>
      </c>
      <c r="L2004" t="s">
        <v>8279</v>
      </c>
    </row>
    <row r="2005" spans="1:12">
      <c r="A2005">
        <v>0</v>
      </c>
      <c r="B2005">
        <v>0</v>
      </c>
      <c r="C2005">
        <v>0</v>
      </c>
      <c r="D2005">
        <f t="shared" si="31"/>
        <v>0</v>
      </c>
      <c r="E2005" t="s">
        <v>1932</v>
      </c>
      <c r="F2005" t="s">
        <v>11496</v>
      </c>
      <c r="G2005" t="s">
        <v>8284</v>
      </c>
      <c r="H2005" t="s">
        <v>6868</v>
      </c>
      <c r="I2005" t="s">
        <v>8285</v>
      </c>
      <c r="K2005" t="s">
        <v>14083</v>
      </c>
      <c r="L2005" t="s">
        <v>8283</v>
      </c>
    </row>
    <row r="2006" spans="1:12">
      <c r="A2006">
        <v>0</v>
      </c>
      <c r="B2006">
        <v>0</v>
      </c>
      <c r="C2006">
        <v>0</v>
      </c>
      <c r="D2006">
        <f t="shared" si="31"/>
        <v>0</v>
      </c>
      <c r="E2006" t="s">
        <v>1933</v>
      </c>
      <c r="F2006" t="s">
        <v>11497</v>
      </c>
      <c r="G2006" t="s">
        <v>8287</v>
      </c>
      <c r="H2006" t="s">
        <v>8288</v>
      </c>
      <c r="I2006" t="s">
        <v>8289</v>
      </c>
      <c r="K2006" t="s">
        <v>14084</v>
      </c>
      <c r="L2006" t="s">
        <v>8286</v>
      </c>
    </row>
    <row r="2007" spans="1:12">
      <c r="A2007">
        <v>0</v>
      </c>
      <c r="B2007">
        <v>8128800</v>
      </c>
      <c r="C2007">
        <v>0</v>
      </c>
      <c r="D2007">
        <f t="shared" si="31"/>
        <v>0</v>
      </c>
      <c r="E2007" t="s">
        <v>1934</v>
      </c>
      <c r="F2007" t="s">
        <v>11498</v>
      </c>
      <c r="G2007" t="s">
        <v>14085</v>
      </c>
      <c r="H2007" t="s">
        <v>8291</v>
      </c>
      <c r="I2007" t="s">
        <v>2743</v>
      </c>
      <c r="K2007" t="s">
        <v>14086</v>
      </c>
      <c r="L2007" t="s">
        <v>8290</v>
      </c>
    </row>
    <row r="2008" spans="1:12">
      <c r="A2008">
        <v>0</v>
      </c>
      <c r="B2008">
        <v>0</v>
      </c>
      <c r="C2008">
        <v>0</v>
      </c>
      <c r="D2008">
        <f t="shared" si="31"/>
        <v>0</v>
      </c>
      <c r="E2008" t="s">
        <v>1935</v>
      </c>
      <c r="F2008" t="s">
        <v>11499</v>
      </c>
      <c r="G2008" t="s">
        <v>8293</v>
      </c>
      <c r="H2008" t="s">
        <v>8294</v>
      </c>
      <c r="I2008" t="s">
        <v>2870</v>
      </c>
      <c r="K2008" t="s">
        <v>14087</v>
      </c>
      <c r="L2008" t="s">
        <v>8292</v>
      </c>
    </row>
    <row r="2009" spans="1:12">
      <c r="A2009">
        <v>0</v>
      </c>
      <c r="B2009">
        <v>5303300</v>
      </c>
      <c r="C2009">
        <v>6665500</v>
      </c>
      <c r="D2009">
        <f t="shared" si="31"/>
        <v>5303300</v>
      </c>
      <c r="E2009" t="s">
        <v>1936</v>
      </c>
      <c r="F2009" t="s">
        <v>11500</v>
      </c>
      <c r="G2009" t="s">
        <v>14088</v>
      </c>
      <c r="H2009" t="s">
        <v>2611</v>
      </c>
      <c r="I2009" t="s">
        <v>8296</v>
      </c>
      <c r="K2009" t="s">
        <v>14089</v>
      </c>
      <c r="L2009" t="s">
        <v>8295</v>
      </c>
    </row>
    <row r="2010" spans="1:12">
      <c r="A2010">
        <v>0</v>
      </c>
      <c r="B2010">
        <v>0</v>
      </c>
      <c r="C2010">
        <v>5174500</v>
      </c>
      <c r="D2010">
        <f t="shared" si="31"/>
        <v>0</v>
      </c>
      <c r="E2010" t="s">
        <v>1937</v>
      </c>
      <c r="F2010" t="s">
        <v>11501</v>
      </c>
      <c r="G2010" t="s">
        <v>8298</v>
      </c>
      <c r="H2010" t="s">
        <v>4524</v>
      </c>
      <c r="I2010" t="s">
        <v>2678</v>
      </c>
      <c r="K2010" t="s">
        <v>14090</v>
      </c>
      <c r="L2010" t="s">
        <v>8297</v>
      </c>
    </row>
    <row r="2011" spans="1:12">
      <c r="A2011">
        <v>0</v>
      </c>
      <c r="B2011">
        <v>0</v>
      </c>
      <c r="C2011">
        <v>0</v>
      </c>
      <c r="D2011">
        <f t="shared" si="31"/>
        <v>0</v>
      </c>
      <c r="E2011" t="s">
        <v>1938</v>
      </c>
      <c r="F2011" t="s">
        <v>11502</v>
      </c>
      <c r="G2011" t="s">
        <v>8300</v>
      </c>
      <c r="H2011" t="s">
        <v>3131</v>
      </c>
      <c r="I2011" t="s">
        <v>5329</v>
      </c>
      <c r="K2011" t="s">
        <v>14091</v>
      </c>
      <c r="L2011" t="s">
        <v>8299</v>
      </c>
    </row>
    <row r="2012" spans="1:12">
      <c r="A2012">
        <v>0</v>
      </c>
      <c r="B2012">
        <v>0</v>
      </c>
      <c r="C2012">
        <v>0</v>
      </c>
      <c r="D2012">
        <f t="shared" si="31"/>
        <v>0</v>
      </c>
      <c r="E2012" t="s">
        <v>1939</v>
      </c>
      <c r="F2012" t="s">
        <v>11503</v>
      </c>
      <c r="G2012" t="s">
        <v>8302</v>
      </c>
      <c r="H2012" t="s">
        <v>3135</v>
      </c>
      <c r="J2012" t="s">
        <v>8303</v>
      </c>
      <c r="K2012" t="s">
        <v>14092</v>
      </c>
      <c r="L2012" t="s">
        <v>8301</v>
      </c>
    </row>
    <row r="2013" spans="1:12">
      <c r="A2013">
        <v>0</v>
      </c>
      <c r="B2013">
        <v>0</v>
      </c>
      <c r="C2013">
        <v>0</v>
      </c>
      <c r="D2013">
        <f t="shared" si="31"/>
        <v>0</v>
      </c>
      <c r="E2013" t="s">
        <v>1940</v>
      </c>
      <c r="F2013" t="s">
        <v>11504</v>
      </c>
      <c r="G2013" t="s">
        <v>8305</v>
      </c>
      <c r="H2013" t="s">
        <v>8306</v>
      </c>
      <c r="I2013" t="s">
        <v>8307</v>
      </c>
      <c r="K2013" t="s">
        <v>14093</v>
      </c>
      <c r="L2013" t="s">
        <v>8304</v>
      </c>
    </row>
    <row r="2014" spans="1:12">
      <c r="A2014">
        <v>39982000</v>
      </c>
      <c r="B2014">
        <v>27872000</v>
      </c>
      <c r="C2014">
        <v>27569000</v>
      </c>
      <c r="D2014">
        <f t="shared" si="31"/>
        <v>27872000</v>
      </c>
      <c r="E2014" t="s">
        <v>1941</v>
      </c>
      <c r="F2014" t="s">
        <v>11505</v>
      </c>
      <c r="G2014" t="s">
        <v>8309</v>
      </c>
      <c r="H2014" t="s">
        <v>8310</v>
      </c>
      <c r="I2014" t="s">
        <v>3273</v>
      </c>
      <c r="K2014" t="s">
        <v>14094</v>
      </c>
      <c r="L2014" t="s">
        <v>8308</v>
      </c>
    </row>
    <row r="2015" spans="1:12">
      <c r="A2015">
        <v>0</v>
      </c>
      <c r="B2015">
        <v>0</v>
      </c>
      <c r="C2015">
        <v>0</v>
      </c>
      <c r="D2015">
        <f t="shared" si="31"/>
        <v>0</v>
      </c>
      <c r="E2015" t="s">
        <v>1942</v>
      </c>
      <c r="F2015" t="s">
        <v>11506</v>
      </c>
      <c r="G2015" t="s">
        <v>8312</v>
      </c>
      <c r="H2015" t="s">
        <v>3131</v>
      </c>
      <c r="K2015" t="s">
        <v>14095</v>
      </c>
      <c r="L2015" t="s">
        <v>8311</v>
      </c>
    </row>
    <row r="2016" spans="1:12">
      <c r="A2016">
        <v>0</v>
      </c>
      <c r="B2016">
        <v>0</v>
      </c>
      <c r="C2016">
        <v>0</v>
      </c>
      <c r="D2016">
        <f t="shared" si="31"/>
        <v>0</v>
      </c>
      <c r="E2016" t="s">
        <v>1943</v>
      </c>
      <c r="F2016" t="s">
        <v>11507</v>
      </c>
      <c r="G2016" t="s">
        <v>14096</v>
      </c>
      <c r="H2016" t="s">
        <v>8314</v>
      </c>
      <c r="K2016" t="s">
        <v>14097</v>
      </c>
      <c r="L2016" t="s">
        <v>8313</v>
      </c>
    </row>
    <row r="2017" spans="1:12">
      <c r="A2017">
        <v>0</v>
      </c>
      <c r="B2017">
        <v>0</v>
      </c>
      <c r="C2017">
        <v>0</v>
      </c>
      <c r="D2017">
        <f t="shared" si="31"/>
        <v>0</v>
      </c>
      <c r="E2017" t="s">
        <v>1944</v>
      </c>
      <c r="F2017" t="s">
        <v>11508</v>
      </c>
      <c r="G2017" t="s">
        <v>8316</v>
      </c>
      <c r="H2017" t="s">
        <v>8317</v>
      </c>
      <c r="I2017" t="s">
        <v>2870</v>
      </c>
      <c r="K2017" t="s">
        <v>14098</v>
      </c>
      <c r="L2017" t="s">
        <v>8315</v>
      </c>
    </row>
    <row r="2018" spans="1:12">
      <c r="A2018">
        <v>598450000</v>
      </c>
      <c r="B2018">
        <v>593320000</v>
      </c>
      <c r="C2018">
        <v>530580000</v>
      </c>
      <c r="D2018">
        <f t="shared" si="31"/>
        <v>593320000</v>
      </c>
      <c r="E2018" t="s">
        <v>1945</v>
      </c>
      <c r="F2018" t="s">
        <v>11509</v>
      </c>
      <c r="G2018" t="s">
        <v>2511</v>
      </c>
      <c r="H2018" t="s">
        <v>2712</v>
      </c>
      <c r="I2018" t="s">
        <v>2713</v>
      </c>
      <c r="K2018" t="s">
        <v>12118</v>
      </c>
      <c r="L2018" t="s">
        <v>14099</v>
      </c>
    </row>
    <row r="2019" spans="1:12">
      <c r="A2019">
        <v>0</v>
      </c>
      <c r="B2019">
        <v>0</v>
      </c>
      <c r="C2019">
        <v>0</v>
      </c>
      <c r="D2019">
        <f t="shared" si="31"/>
        <v>0</v>
      </c>
      <c r="E2019" t="s">
        <v>1946</v>
      </c>
      <c r="F2019" t="s">
        <v>11510</v>
      </c>
      <c r="G2019" t="s">
        <v>8319</v>
      </c>
      <c r="H2019" t="s">
        <v>8320</v>
      </c>
      <c r="I2019" t="s">
        <v>2870</v>
      </c>
      <c r="K2019" t="s">
        <v>14100</v>
      </c>
      <c r="L2019" t="s">
        <v>8318</v>
      </c>
    </row>
    <row r="2020" spans="1:12">
      <c r="A2020">
        <v>0</v>
      </c>
      <c r="B2020">
        <v>0</v>
      </c>
      <c r="C2020">
        <v>5075600</v>
      </c>
      <c r="D2020">
        <f t="shared" si="31"/>
        <v>0</v>
      </c>
      <c r="E2020" t="s">
        <v>1947</v>
      </c>
      <c r="F2020" t="s">
        <v>11511</v>
      </c>
      <c r="G2020" t="s">
        <v>8322</v>
      </c>
      <c r="H2020" t="s">
        <v>8323</v>
      </c>
      <c r="I2020" t="s">
        <v>5743</v>
      </c>
      <c r="K2020" t="s">
        <v>14101</v>
      </c>
      <c r="L2020" t="s">
        <v>8321</v>
      </c>
    </row>
    <row r="2021" spans="1:12">
      <c r="A2021">
        <v>0</v>
      </c>
      <c r="B2021">
        <v>0</v>
      </c>
      <c r="C2021">
        <v>0</v>
      </c>
      <c r="D2021">
        <f t="shared" si="31"/>
        <v>0</v>
      </c>
      <c r="E2021" t="s">
        <v>1948</v>
      </c>
      <c r="F2021" t="s">
        <v>11512</v>
      </c>
      <c r="G2021" t="s">
        <v>8325</v>
      </c>
      <c r="H2021" t="s">
        <v>8326</v>
      </c>
      <c r="I2021" t="s">
        <v>8327</v>
      </c>
      <c r="K2021" t="s">
        <v>14102</v>
      </c>
      <c r="L2021" t="s">
        <v>8324</v>
      </c>
    </row>
    <row r="2022" spans="1:12">
      <c r="A2022">
        <v>0</v>
      </c>
      <c r="B2022">
        <v>0</v>
      </c>
      <c r="C2022">
        <v>0</v>
      </c>
      <c r="D2022">
        <f t="shared" si="31"/>
        <v>0</v>
      </c>
      <c r="E2022" t="s">
        <v>1949</v>
      </c>
      <c r="F2022" t="s">
        <v>11513</v>
      </c>
      <c r="G2022" t="s">
        <v>8329</v>
      </c>
      <c r="H2022" t="s">
        <v>8330</v>
      </c>
      <c r="I2022" t="s">
        <v>2570</v>
      </c>
      <c r="K2022" t="s">
        <v>14103</v>
      </c>
      <c r="L2022" t="s">
        <v>8328</v>
      </c>
    </row>
    <row r="2023" spans="1:12">
      <c r="A2023">
        <v>0</v>
      </c>
      <c r="B2023">
        <v>0</v>
      </c>
      <c r="C2023">
        <v>22432000</v>
      </c>
      <c r="D2023">
        <f t="shared" si="31"/>
        <v>0</v>
      </c>
      <c r="E2023" t="s">
        <v>1950</v>
      </c>
      <c r="F2023" t="s">
        <v>11514</v>
      </c>
      <c r="G2023" t="s">
        <v>8332</v>
      </c>
      <c r="H2023" t="s">
        <v>8333</v>
      </c>
      <c r="I2023" t="s">
        <v>2570</v>
      </c>
      <c r="K2023" t="s">
        <v>14104</v>
      </c>
      <c r="L2023" t="s">
        <v>8331</v>
      </c>
    </row>
    <row r="2024" spans="1:12">
      <c r="A2024">
        <v>0</v>
      </c>
      <c r="B2024">
        <v>0</v>
      </c>
      <c r="C2024">
        <v>0</v>
      </c>
      <c r="D2024">
        <f t="shared" si="31"/>
        <v>0</v>
      </c>
      <c r="E2024" t="s">
        <v>1951</v>
      </c>
      <c r="F2024" t="s">
        <v>11515</v>
      </c>
      <c r="G2024" t="s">
        <v>6382</v>
      </c>
      <c r="H2024" t="s">
        <v>8335</v>
      </c>
      <c r="I2024" t="s">
        <v>8336</v>
      </c>
      <c r="K2024" t="s">
        <v>14105</v>
      </c>
      <c r="L2024" t="s">
        <v>8334</v>
      </c>
    </row>
    <row r="2025" spans="1:12">
      <c r="A2025">
        <v>0</v>
      </c>
      <c r="B2025">
        <v>0</v>
      </c>
      <c r="C2025">
        <v>0</v>
      </c>
      <c r="D2025">
        <f t="shared" si="31"/>
        <v>0</v>
      </c>
      <c r="E2025" t="s">
        <v>1952</v>
      </c>
      <c r="F2025" t="s">
        <v>11516</v>
      </c>
      <c r="G2025" t="s">
        <v>8338</v>
      </c>
      <c r="H2025" t="s">
        <v>8339</v>
      </c>
      <c r="I2025" t="s">
        <v>8340</v>
      </c>
      <c r="K2025" t="s">
        <v>14106</v>
      </c>
      <c r="L2025" t="s">
        <v>8337</v>
      </c>
    </row>
    <row r="2026" spans="1:12">
      <c r="A2026">
        <v>0</v>
      </c>
      <c r="B2026">
        <v>0</v>
      </c>
      <c r="C2026">
        <v>0</v>
      </c>
      <c r="D2026">
        <f t="shared" si="31"/>
        <v>0</v>
      </c>
      <c r="E2026" t="s">
        <v>2474</v>
      </c>
      <c r="F2026" t="s">
        <v>11517</v>
      </c>
      <c r="G2026" t="s">
        <v>8342</v>
      </c>
      <c r="H2026" t="s">
        <v>3221</v>
      </c>
      <c r="I2026" t="s">
        <v>2729</v>
      </c>
      <c r="K2026" t="s">
        <v>14107</v>
      </c>
      <c r="L2026" t="s">
        <v>8341</v>
      </c>
    </row>
    <row r="2027" spans="1:12">
      <c r="A2027">
        <v>0</v>
      </c>
      <c r="B2027">
        <v>0</v>
      </c>
      <c r="C2027">
        <v>0</v>
      </c>
      <c r="D2027">
        <f t="shared" si="31"/>
        <v>0</v>
      </c>
      <c r="E2027" t="s">
        <v>1953</v>
      </c>
      <c r="F2027" t="s">
        <v>11518</v>
      </c>
      <c r="G2027" t="s">
        <v>8344</v>
      </c>
      <c r="H2027" t="s">
        <v>8345</v>
      </c>
      <c r="I2027" t="s">
        <v>8346</v>
      </c>
      <c r="K2027" t="s">
        <v>14108</v>
      </c>
      <c r="L2027" t="s">
        <v>8343</v>
      </c>
    </row>
    <row r="2028" spans="1:12">
      <c r="A2028">
        <v>0</v>
      </c>
      <c r="B2028">
        <v>0</v>
      </c>
      <c r="C2028">
        <v>0</v>
      </c>
      <c r="D2028">
        <f t="shared" si="31"/>
        <v>0</v>
      </c>
      <c r="E2028" t="s">
        <v>1954</v>
      </c>
      <c r="F2028" t="s">
        <v>11519</v>
      </c>
      <c r="G2028" t="s">
        <v>8348</v>
      </c>
      <c r="H2028" t="s">
        <v>8349</v>
      </c>
      <c r="I2028" t="s">
        <v>8350</v>
      </c>
      <c r="K2028" t="s">
        <v>14109</v>
      </c>
      <c r="L2028" t="s">
        <v>8347</v>
      </c>
    </row>
    <row r="2029" spans="1:12">
      <c r="A2029">
        <v>0</v>
      </c>
      <c r="B2029">
        <v>0</v>
      </c>
      <c r="C2029">
        <v>0</v>
      </c>
      <c r="D2029">
        <f t="shared" si="31"/>
        <v>0</v>
      </c>
      <c r="E2029" t="s">
        <v>1955</v>
      </c>
      <c r="F2029" t="s">
        <v>11520</v>
      </c>
      <c r="G2029" t="s">
        <v>4548</v>
      </c>
      <c r="H2029" t="s">
        <v>3221</v>
      </c>
      <c r="I2029" t="s">
        <v>8352</v>
      </c>
      <c r="J2029" t="s">
        <v>8353</v>
      </c>
      <c r="K2029" t="s">
        <v>14110</v>
      </c>
      <c r="L2029" t="s">
        <v>8351</v>
      </c>
    </row>
    <row r="2030" spans="1:12">
      <c r="A2030">
        <v>0</v>
      </c>
      <c r="B2030">
        <v>0</v>
      </c>
      <c r="C2030">
        <v>0</v>
      </c>
      <c r="D2030">
        <f t="shared" si="31"/>
        <v>0</v>
      </c>
      <c r="E2030" t="s">
        <v>1956</v>
      </c>
      <c r="F2030" t="s">
        <v>11521</v>
      </c>
      <c r="G2030" t="s">
        <v>3998</v>
      </c>
      <c r="H2030" t="s">
        <v>2550</v>
      </c>
      <c r="I2030" t="s">
        <v>2743</v>
      </c>
      <c r="K2030" t="s">
        <v>14111</v>
      </c>
      <c r="L2030" t="s">
        <v>8354</v>
      </c>
    </row>
    <row r="2031" spans="1:12">
      <c r="A2031">
        <v>998070000</v>
      </c>
      <c r="B2031">
        <v>700540000</v>
      </c>
      <c r="C2031">
        <v>489550000</v>
      </c>
      <c r="D2031">
        <f t="shared" si="31"/>
        <v>700540000</v>
      </c>
      <c r="E2031" t="s">
        <v>1957</v>
      </c>
      <c r="F2031" t="s">
        <v>11522</v>
      </c>
      <c r="G2031" t="s">
        <v>2511</v>
      </c>
      <c r="H2031" t="s">
        <v>2712</v>
      </c>
      <c r="I2031" t="s">
        <v>2713</v>
      </c>
      <c r="K2031" t="s">
        <v>12118</v>
      </c>
      <c r="L2031" t="s">
        <v>14112</v>
      </c>
    </row>
    <row r="2032" spans="1:12">
      <c r="A2032">
        <v>7293400</v>
      </c>
      <c r="B2032">
        <v>23460000</v>
      </c>
      <c r="C2032">
        <v>21902000</v>
      </c>
      <c r="D2032">
        <f t="shared" si="31"/>
        <v>21902000</v>
      </c>
      <c r="E2032" t="s">
        <v>1958</v>
      </c>
      <c r="F2032" t="s">
        <v>11523</v>
      </c>
      <c r="G2032" t="s">
        <v>8356</v>
      </c>
      <c r="H2032" t="s">
        <v>8357</v>
      </c>
      <c r="I2032" t="s">
        <v>8358</v>
      </c>
      <c r="K2032" t="s">
        <v>14113</v>
      </c>
      <c r="L2032" t="s">
        <v>8355</v>
      </c>
    </row>
    <row r="2033" spans="1:12">
      <c r="A2033">
        <v>16123000</v>
      </c>
      <c r="B2033">
        <v>14751000</v>
      </c>
      <c r="C2033">
        <v>10345000</v>
      </c>
      <c r="D2033">
        <f t="shared" si="31"/>
        <v>14751000</v>
      </c>
      <c r="E2033" t="s">
        <v>1959</v>
      </c>
      <c r="F2033" t="s">
        <v>11524</v>
      </c>
      <c r="G2033" t="s">
        <v>8360</v>
      </c>
      <c r="H2033" t="s">
        <v>8361</v>
      </c>
      <c r="I2033" t="s">
        <v>3416</v>
      </c>
      <c r="K2033" t="s">
        <v>14114</v>
      </c>
      <c r="L2033" t="s">
        <v>8359</v>
      </c>
    </row>
    <row r="2034" spans="1:12">
      <c r="A2034">
        <v>63311000</v>
      </c>
      <c r="B2034">
        <v>70095000</v>
      </c>
      <c r="C2034">
        <v>62851000</v>
      </c>
      <c r="D2034">
        <f t="shared" si="31"/>
        <v>63311000</v>
      </c>
      <c r="E2034" t="s">
        <v>1960</v>
      </c>
      <c r="F2034" t="s">
        <v>11525</v>
      </c>
      <c r="G2034" t="s">
        <v>8363</v>
      </c>
      <c r="H2034" t="s">
        <v>8364</v>
      </c>
      <c r="I2034" t="s">
        <v>2870</v>
      </c>
      <c r="K2034" t="s">
        <v>14115</v>
      </c>
      <c r="L2034" t="s">
        <v>8362</v>
      </c>
    </row>
    <row r="2035" spans="1:12">
      <c r="A2035">
        <v>0</v>
      </c>
      <c r="B2035">
        <v>0</v>
      </c>
      <c r="C2035">
        <v>0</v>
      </c>
      <c r="D2035">
        <f t="shared" si="31"/>
        <v>0</v>
      </c>
      <c r="E2035" t="s">
        <v>1961</v>
      </c>
      <c r="F2035" t="s">
        <v>11526</v>
      </c>
      <c r="G2035" t="s">
        <v>14116</v>
      </c>
      <c r="H2035" t="s">
        <v>8366</v>
      </c>
      <c r="I2035" t="s">
        <v>8367</v>
      </c>
      <c r="K2035" t="s">
        <v>14117</v>
      </c>
      <c r="L2035" t="s">
        <v>8365</v>
      </c>
    </row>
    <row r="2036" spans="1:12">
      <c r="A2036">
        <v>0</v>
      </c>
      <c r="B2036">
        <v>0</v>
      </c>
      <c r="C2036">
        <v>0</v>
      </c>
      <c r="D2036">
        <f t="shared" si="31"/>
        <v>0</v>
      </c>
      <c r="E2036" t="s">
        <v>1962</v>
      </c>
      <c r="F2036" t="s">
        <v>11527</v>
      </c>
      <c r="G2036" t="s">
        <v>8369</v>
      </c>
      <c r="H2036" t="s">
        <v>8370</v>
      </c>
      <c r="I2036" t="s">
        <v>4150</v>
      </c>
      <c r="K2036" t="s">
        <v>14118</v>
      </c>
      <c r="L2036" t="s">
        <v>8368</v>
      </c>
    </row>
    <row r="2037" spans="1:12">
      <c r="A2037">
        <v>0</v>
      </c>
      <c r="B2037">
        <v>0</v>
      </c>
      <c r="C2037">
        <v>6316700</v>
      </c>
      <c r="D2037">
        <f t="shared" si="31"/>
        <v>0</v>
      </c>
      <c r="E2037" t="s">
        <v>1963</v>
      </c>
      <c r="F2037" t="s">
        <v>11528</v>
      </c>
      <c r="G2037" t="s">
        <v>8372</v>
      </c>
      <c r="H2037" t="s">
        <v>8373</v>
      </c>
      <c r="I2037" t="s">
        <v>8374</v>
      </c>
      <c r="K2037" t="s">
        <v>14119</v>
      </c>
      <c r="L2037" t="s">
        <v>8371</v>
      </c>
    </row>
    <row r="2038" spans="1:12">
      <c r="A2038">
        <v>0</v>
      </c>
      <c r="B2038">
        <v>12905000</v>
      </c>
      <c r="C2038">
        <v>14400000</v>
      </c>
      <c r="D2038">
        <f t="shared" si="31"/>
        <v>12905000</v>
      </c>
      <c r="E2038" t="s">
        <v>1964</v>
      </c>
      <c r="F2038" t="s">
        <v>11529</v>
      </c>
      <c r="G2038" t="s">
        <v>8376</v>
      </c>
      <c r="H2038" t="s">
        <v>8377</v>
      </c>
      <c r="K2038" t="s">
        <v>14120</v>
      </c>
      <c r="L2038" t="s">
        <v>8375</v>
      </c>
    </row>
    <row r="2039" spans="1:12">
      <c r="A2039">
        <v>0</v>
      </c>
      <c r="B2039">
        <v>0</v>
      </c>
      <c r="C2039">
        <v>0</v>
      </c>
      <c r="D2039">
        <f t="shared" si="31"/>
        <v>0</v>
      </c>
      <c r="E2039" t="s">
        <v>1965</v>
      </c>
      <c r="F2039" t="s">
        <v>11530</v>
      </c>
      <c r="G2039" t="s">
        <v>8379</v>
      </c>
      <c r="H2039" t="s">
        <v>8380</v>
      </c>
      <c r="I2039" t="s">
        <v>3273</v>
      </c>
      <c r="K2039" t="s">
        <v>14121</v>
      </c>
      <c r="L2039" t="s">
        <v>8378</v>
      </c>
    </row>
    <row r="2040" spans="1:12">
      <c r="A2040">
        <v>150890000</v>
      </c>
      <c r="B2040">
        <v>149420000</v>
      </c>
      <c r="C2040">
        <v>189530000</v>
      </c>
      <c r="D2040">
        <f t="shared" si="31"/>
        <v>150890000</v>
      </c>
      <c r="E2040" t="s">
        <v>2475</v>
      </c>
      <c r="F2040" t="s">
        <v>11531</v>
      </c>
      <c r="G2040" t="s">
        <v>2697</v>
      </c>
      <c r="H2040" t="s">
        <v>2698</v>
      </c>
      <c r="I2040" t="s">
        <v>2798</v>
      </c>
      <c r="K2040" t="s">
        <v>12016</v>
      </c>
      <c r="L2040" t="s">
        <v>14122</v>
      </c>
    </row>
    <row r="2041" spans="1:12">
      <c r="A2041">
        <v>319250000</v>
      </c>
      <c r="B2041">
        <v>263170000</v>
      </c>
      <c r="C2041">
        <v>145050000</v>
      </c>
      <c r="D2041">
        <f t="shared" si="31"/>
        <v>263170000</v>
      </c>
      <c r="E2041" t="s">
        <v>2476</v>
      </c>
      <c r="F2041" t="s">
        <v>11532</v>
      </c>
      <c r="G2041" t="s">
        <v>8381</v>
      </c>
      <c r="H2041" t="s">
        <v>4281</v>
      </c>
      <c r="I2041" t="s">
        <v>2699</v>
      </c>
      <c r="K2041" t="s">
        <v>14123</v>
      </c>
      <c r="L2041" t="s">
        <v>14124</v>
      </c>
    </row>
    <row r="2042" spans="1:12">
      <c r="A2042">
        <v>525770000</v>
      </c>
      <c r="B2042">
        <v>548710000</v>
      </c>
      <c r="C2042">
        <v>553140000</v>
      </c>
      <c r="D2042">
        <f t="shared" si="31"/>
        <v>548710000</v>
      </c>
      <c r="E2042" t="s">
        <v>1966</v>
      </c>
      <c r="F2042" t="s">
        <v>11533</v>
      </c>
      <c r="G2042" t="s">
        <v>8382</v>
      </c>
      <c r="H2042" t="s">
        <v>2800</v>
      </c>
      <c r="I2042" t="s">
        <v>2713</v>
      </c>
      <c r="K2042" t="s">
        <v>14125</v>
      </c>
      <c r="L2042" t="s">
        <v>14126</v>
      </c>
    </row>
    <row r="2043" spans="1:12">
      <c r="A2043">
        <v>0</v>
      </c>
      <c r="B2043">
        <v>0</v>
      </c>
      <c r="C2043">
        <v>0</v>
      </c>
      <c r="D2043">
        <f t="shared" si="31"/>
        <v>0</v>
      </c>
      <c r="E2043" t="s">
        <v>1967</v>
      </c>
      <c r="F2043" t="s">
        <v>11534</v>
      </c>
      <c r="G2043" t="s">
        <v>8384</v>
      </c>
      <c r="H2043" t="s">
        <v>2611</v>
      </c>
      <c r="K2043" t="s">
        <v>14127</v>
      </c>
      <c r="L2043" t="s">
        <v>8383</v>
      </c>
    </row>
    <row r="2044" spans="1:12">
      <c r="A2044">
        <v>0</v>
      </c>
      <c r="B2044">
        <v>16050000</v>
      </c>
      <c r="C2044">
        <v>18208000</v>
      </c>
      <c r="D2044">
        <f t="shared" si="31"/>
        <v>16050000</v>
      </c>
      <c r="E2044" t="s">
        <v>1968</v>
      </c>
      <c r="F2044" t="s">
        <v>11535</v>
      </c>
      <c r="G2044" t="s">
        <v>8386</v>
      </c>
      <c r="H2044" t="s">
        <v>8387</v>
      </c>
      <c r="I2044" t="s">
        <v>8388</v>
      </c>
      <c r="K2044" t="s">
        <v>14128</v>
      </c>
      <c r="L2044" t="s">
        <v>8385</v>
      </c>
    </row>
    <row r="2045" spans="1:12">
      <c r="A2045">
        <v>0</v>
      </c>
      <c r="B2045">
        <v>0</v>
      </c>
      <c r="C2045">
        <v>0</v>
      </c>
      <c r="D2045">
        <f t="shared" si="31"/>
        <v>0</v>
      </c>
      <c r="E2045" t="s">
        <v>1969</v>
      </c>
      <c r="F2045" t="s">
        <v>11536</v>
      </c>
      <c r="G2045" t="s">
        <v>6367</v>
      </c>
      <c r="H2045" t="s">
        <v>8390</v>
      </c>
      <c r="I2045" t="s">
        <v>2570</v>
      </c>
      <c r="K2045" t="s">
        <v>14129</v>
      </c>
      <c r="L2045" t="s">
        <v>8389</v>
      </c>
    </row>
    <row r="2046" spans="1:12">
      <c r="A2046">
        <v>0</v>
      </c>
      <c r="B2046">
        <v>0</v>
      </c>
      <c r="C2046">
        <v>2701100</v>
      </c>
      <c r="D2046">
        <f t="shared" si="31"/>
        <v>0</v>
      </c>
      <c r="E2046" t="s">
        <v>1970</v>
      </c>
      <c r="F2046" t="s">
        <v>11537</v>
      </c>
      <c r="G2046" t="s">
        <v>2930</v>
      </c>
      <c r="H2046" t="s">
        <v>2538</v>
      </c>
      <c r="I2046" t="s">
        <v>8392</v>
      </c>
      <c r="K2046" t="s">
        <v>14130</v>
      </c>
      <c r="L2046" t="s">
        <v>8391</v>
      </c>
    </row>
    <row r="2047" spans="1:12">
      <c r="A2047">
        <v>0</v>
      </c>
      <c r="B2047">
        <v>0</v>
      </c>
      <c r="C2047">
        <v>0</v>
      </c>
      <c r="D2047">
        <f t="shared" si="31"/>
        <v>0</v>
      </c>
      <c r="E2047" t="s">
        <v>1971</v>
      </c>
      <c r="F2047" t="s">
        <v>11538</v>
      </c>
      <c r="G2047" t="s">
        <v>8394</v>
      </c>
      <c r="H2047" t="s">
        <v>2497</v>
      </c>
      <c r="I2047" t="s">
        <v>2504</v>
      </c>
      <c r="K2047" t="s">
        <v>14131</v>
      </c>
      <c r="L2047" t="s">
        <v>8393</v>
      </c>
    </row>
    <row r="2048" spans="1:12">
      <c r="A2048">
        <v>0</v>
      </c>
      <c r="B2048">
        <v>0</v>
      </c>
      <c r="C2048">
        <v>0</v>
      </c>
      <c r="D2048">
        <f t="shared" si="31"/>
        <v>0</v>
      </c>
      <c r="E2048" t="s">
        <v>1972</v>
      </c>
      <c r="F2048" t="s">
        <v>11539</v>
      </c>
      <c r="G2048" t="s">
        <v>8396</v>
      </c>
      <c r="H2048" t="s">
        <v>8397</v>
      </c>
      <c r="I2048" t="s">
        <v>8398</v>
      </c>
      <c r="K2048" t="s">
        <v>14132</v>
      </c>
      <c r="L2048" t="s">
        <v>8395</v>
      </c>
    </row>
    <row r="2049" spans="1:12">
      <c r="A2049">
        <v>0</v>
      </c>
      <c r="B2049">
        <v>0</v>
      </c>
      <c r="C2049">
        <v>0</v>
      </c>
      <c r="D2049">
        <f t="shared" si="31"/>
        <v>0</v>
      </c>
      <c r="E2049" t="s">
        <v>1973</v>
      </c>
      <c r="F2049" t="s">
        <v>11540</v>
      </c>
      <c r="G2049" t="s">
        <v>6828</v>
      </c>
      <c r="H2049" t="s">
        <v>6829</v>
      </c>
      <c r="I2049" t="s">
        <v>8400</v>
      </c>
      <c r="K2049" t="s">
        <v>13508</v>
      </c>
      <c r="L2049" t="s">
        <v>8399</v>
      </c>
    </row>
    <row r="2050" spans="1:12">
      <c r="A2050">
        <v>0</v>
      </c>
      <c r="B2050">
        <v>0</v>
      </c>
      <c r="C2050">
        <v>0</v>
      </c>
      <c r="D2050">
        <f t="shared" si="31"/>
        <v>0</v>
      </c>
      <c r="E2050" t="s">
        <v>1974</v>
      </c>
      <c r="F2050" t="s">
        <v>11541</v>
      </c>
      <c r="G2050" t="s">
        <v>8402</v>
      </c>
      <c r="H2050" t="s">
        <v>8403</v>
      </c>
      <c r="I2050" t="s">
        <v>2743</v>
      </c>
      <c r="K2050" t="s">
        <v>14133</v>
      </c>
      <c r="L2050" t="s">
        <v>8401</v>
      </c>
    </row>
    <row r="2051" spans="1:12">
      <c r="A2051">
        <v>6692200</v>
      </c>
      <c r="B2051">
        <v>0</v>
      </c>
      <c r="C2051">
        <v>3206700</v>
      </c>
      <c r="D2051">
        <f t="shared" ref="D2051:D2114" si="32">MEDIAN(A2051:C2051)</f>
        <v>3206700</v>
      </c>
      <c r="E2051" t="s">
        <v>2477</v>
      </c>
      <c r="F2051" t="s">
        <v>11542</v>
      </c>
      <c r="G2051" t="s">
        <v>8405</v>
      </c>
      <c r="H2051" t="s">
        <v>8406</v>
      </c>
      <c r="I2051" t="s">
        <v>6695</v>
      </c>
      <c r="J2051" t="s">
        <v>8407</v>
      </c>
      <c r="K2051" t="s">
        <v>14134</v>
      </c>
      <c r="L2051" t="s">
        <v>8404</v>
      </c>
    </row>
    <row r="2052" spans="1:12">
      <c r="A2052">
        <v>0</v>
      </c>
      <c r="B2052">
        <v>0</v>
      </c>
      <c r="C2052">
        <v>0</v>
      </c>
      <c r="D2052">
        <f t="shared" si="32"/>
        <v>0</v>
      </c>
      <c r="E2052" t="s">
        <v>1975</v>
      </c>
      <c r="F2052" t="s">
        <v>11543</v>
      </c>
      <c r="G2052" t="s">
        <v>3629</v>
      </c>
      <c r="H2052" t="s">
        <v>8409</v>
      </c>
      <c r="I2052" t="s">
        <v>2570</v>
      </c>
      <c r="K2052" t="s">
        <v>14135</v>
      </c>
      <c r="L2052" t="s">
        <v>8408</v>
      </c>
    </row>
    <row r="2053" spans="1:12">
      <c r="A2053">
        <v>0</v>
      </c>
      <c r="B2053">
        <v>0</v>
      </c>
      <c r="C2053">
        <v>0</v>
      </c>
      <c r="D2053">
        <f t="shared" si="32"/>
        <v>0</v>
      </c>
      <c r="E2053" t="s">
        <v>1976</v>
      </c>
      <c r="F2053" t="s">
        <v>11544</v>
      </c>
      <c r="G2053" t="s">
        <v>8411</v>
      </c>
      <c r="H2053" t="s">
        <v>8412</v>
      </c>
      <c r="I2053" t="s">
        <v>8413</v>
      </c>
      <c r="K2053" t="s">
        <v>14136</v>
      </c>
      <c r="L2053" t="s">
        <v>8410</v>
      </c>
    </row>
    <row r="2054" spans="1:12">
      <c r="A2054">
        <v>0</v>
      </c>
      <c r="B2054">
        <v>0</v>
      </c>
      <c r="C2054">
        <v>0</v>
      </c>
      <c r="D2054">
        <f t="shared" si="32"/>
        <v>0</v>
      </c>
      <c r="E2054" t="s">
        <v>1977</v>
      </c>
      <c r="F2054" t="s">
        <v>11545</v>
      </c>
      <c r="G2054" t="s">
        <v>8415</v>
      </c>
      <c r="H2054" t="s">
        <v>2538</v>
      </c>
      <c r="I2054" t="s">
        <v>2743</v>
      </c>
      <c r="J2054" t="s">
        <v>8416</v>
      </c>
      <c r="K2054" t="s">
        <v>14137</v>
      </c>
      <c r="L2054" t="s">
        <v>8414</v>
      </c>
    </row>
    <row r="2055" spans="1:12">
      <c r="A2055">
        <v>0</v>
      </c>
      <c r="B2055">
        <v>0</v>
      </c>
      <c r="C2055">
        <v>0</v>
      </c>
      <c r="D2055">
        <f t="shared" si="32"/>
        <v>0</v>
      </c>
      <c r="E2055" t="s">
        <v>1978</v>
      </c>
      <c r="F2055" t="s">
        <v>11546</v>
      </c>
      <c r="G2055" t="s">
        <v>14138</v>
      </c>
      <c r="H2055" t="s">
        <v>6671</v>
      </c>
      <c r="I2055" t="s">
        <v>8418</v>
      </c>
      <c r="K2055" t="s">
        <v>14139</v>
      </c>
      <c r="L2055" t="s">
        <v>8417</v>
      </c>
    </row>
    <row r="2056" spans="1:12">
      <c r="A2056">
        <v>20795000</v>
      </c>
      <c r="B2056">
        <v>33917000</v>
      </c>
      <c r="C2056">
        <v>40616000</v>
      </c>
      <c r="D2056">
        <f t="shared" si="32"/>
        <v>33917000</v>
      </c>
      <c r="E2056" t="s">
        <v>2478</v>
      </c>
      <c r="F2056" t="s">
        <v>11547</v>
      </c>
      <c r="G2056" t="s">
        <v>8420</v>
      </c>
      <c r="H2056" t="s">
        <v>8421</v>
      </c>
      <c r="I2056" t="s">
        <v>8422</v>
      </c>
      <c r="J2056" t="s">
        <v>8423</v>
      </c>
      <c r="K2056" t="s">
        <v>14140</v>
      </c>
      <c r="L2056" t="s">
        <v>8419</v>
      </c>
    </row>
    <row r="2057" spans="1:12">
      <c r="A2057">
        <v>0</v>
      </c>
      <c r="B2057">
        <v>0</v>
      </c>
      <c r="C2057">
        <v>0</v>
      </c>
      <c r="D2057">
        <f t="shared" si="32"/>
        <v>0</v>
      </c>
      <c r="E2057" t="s">
        <v>1979</v>
      </c>
      <c r="F2057" t="s">
        <v>11548</v>
      </c>
      <c r="G2057" t="s">
        <v>8425</v>
      </c>
      <c r="H2057" t="s">
        <v>6342</v>
      </c>
      <c r="I2057" t="s">
        <v>8426</v>
      </c>
      <c r="K2057" t="s">
        <v>14141</v>
      </c>
      <c r="L2057" t="s">
        <v>8424</v>
      </c>
    </row>
    <row r="2058" spans="1:12">
      <c r="A2058">
        <v>63756000</v>
      </c>
      <c r="B2058">
        <v>34805000</v>
      </c>
      <c r="C2058">
        <v>40736000</v>
      </c>
      <c r="D2058">
        <f t="shared" si="32"/>
        <v>40736000</v>
      </c>
      <c r="E2058" t="s">
        <v>1980</v>
      </c>
      <c r="F2058" t="s">
        <v>11549</v>
      </c>
      <c r="G2058" t="s">
        <v>3813</v>
      </c>
      <c r="H2058" t="s">
        <v>7575</v>
      </c>
      <c r="I2058" t="s">
        <v>7576</v>
      </c>
      <c r="K2058" t="s">
        <v>14142</v>
      </c>
      <c r="L2058" t="s">
        <v>8427</v>
      </c>
    </row>
    <row r="2059" spans="1:12">
      <c r="A2059">
        <v>0</v>
      </c>
      <c r="B2059">
        <v>0</v>
      </c>
      <c r="C2059">
        <v>0</v>
      </c>
      <c r="D2059">
        <f t="shared" si="32"/>
        <v>0</v>
      </c>
      <c r="E2059" t="s">
        <v>1981</v>
      </c>
      <c r="F2059" t="s">
        <v>11550</v>
      </c>
      <c r="G2059" t="s">
        <v>8429</v>
      </c>
      <c r="H2059" t="s">
        <v>2662</v>
      </c>
      <c r="I2059" t="s">
        <v>3374</v>
      </c>
      <c r="K2059" t="s">
        <v>14143</v>
      </c>
      <c r="L2059" t="s">
        <v>8428</v>
      </c>
    </row>
    <row r="2060" spans="1:12">
      <c r="A2060">
        <v>106380000</v>
      </c>
      <c r="B2060">
        <v>83341000</v>
      </c>
      <c r="C2060">
        <v>121720000</v>
      </c>
      <c r="D2060">
        <f t="shared" si="32"/>
        <v>106380000</v>
      </c>
      <c r="E2060" t="s">
        <v>1982</v>
      </c>
      <c r="F2060" t="s">
        <v>1982</v>
      </c>
      <c r="G2060" t="s">
        <v>8431</v>
      </c>
      <c r="H2060" t="s">
        <v>2662</v>
      </c>
      <c r="I2060" t="s">
        <v>8432</v>
      </c>
      <c r="K2060" t="s">
        <v>14144</v>
      </c>
      <c r="L2060" t="s">
        <v>8430</v>
      </c>
    </row>
    <row r="2061" spans="1:12">
      <c r="A2061">
        <v>1189400000</v>
      </c>
      <c r="B2061">
        <v>1292300000</v>
      </c>
      <c r="C2061">
        <v>774920000</v>
      </c>
      <c r="D2061">
        <f t="shared" si="32"/>
        <v>1189400000</v>
      </c>
      <c r="E2061" t="s">
        <v>1983</v>
      </c>
      <c r="F2061" t="s">
        <v>11551</v>
      </c>
      <c r="G2061" t="s">
        <v>2511</v>
      </c>
      <c r="H2061" t="s">
        <v>2712</v>
      </c>
      <c r="I2061" t="s">
        <v>5420</v>
      </c>
      <c r="K2061" t="s">
        <v>12118</v>
      </c>
      <c r="L2061" t="s">
        <v>14145</v>
      </c>
    </row>
    <row r="2062" spans="1:12">
      <c r="A2062">
        <v>0</v>
      </c>
      <c r="B2062">
        <v>0</v>
      </c>
      <c r="C2062">
        <v>0</v>
      </c>
      <c r="D2062">
        <f t="shared" si="32"/>
        <v>0</v>
      </c>
      <c r="E2062" t="s">
        <v>1984</v>
      </c>
      <c r="F2062" t="s">
        <v>11552</v>
      </c>
      <c r="G2062" t="s">
        <v>8434</v>
      </c>
      <c r="H2062" t="s">
        <v>6371</v>
      </c>
      <c r="I2062" t="s">
        <v>2570</v>
      </c>
      <c r="K2062" t="s">
        <v>14146</v>
      </c>
      <c r="L2062" t="s">
        <v>8433</v>
      </c>
    </row>
    <row r="2063" spans="1:12">
      <c r="A2063">
        <v>0</v>
      </c>
      <c r="B2063">
        <v>0</v>
      </c>
      <c r="C2063">
        <v>0</v>
      </c>
      <c r="D2063">
        <f t="shared" si="32"/>
        <v>0</v>
      </c>
      <c r="E2063" t="s">
        <v>1985</v>
      </c>
      <c r="F2063" t="s">
        <v>11553</v>
      </c>
      <c r="H2063" t="s">
        <v>2611</v>
      </c>
      <c r="K2063" t="s">
        <v>14147</v>
      </c>
      <c r="L2063" t="s">
        <v>8435</v>
      </c>
    </row>
    <row r="2064" spans="1:12">
      <c r="A2064">
        <v>0</v>
      </c>
      <c r="B2064">
        <v>0</v>
      </c>
      <c r="C2064">
        <v>0</v>
      </c>
      <c r="D2064">
        <f t="shared" si="32"/>
        <v>0</v>
      </c>
      <c r="E2064" t="s">
        <v>1986</v>
      </c>
      <c r="F2064" t="s">
        <v>11554</v>
      </c>
      <c r="G2064" t="s">
        <v>8437</v>
      </c>
      <c r="H2064" t="s">
        <v>8438</v>
      </c>
      <c r="K2064" t="s">
        <v>14148</v>
      </c>
      <c r="L2064" t="s">
        <v>8436</v>
      </c>
    </row>
    <row r="2065" spans="1:12">
      <c r="A2065">
        <v>2702200</v>
      </c>
      <c r="B2065">
        <v>2695200</v>
      </c>
      <c r="C2065">
        <v>6065400</v>
      </c>
      <c r="D2065">
        <f t="shared" si="32"/>
        <v>2702200</v>
      </c>
      <c r="E2065" t="s">
        <v>1987</v>
      </c>
      <c r="F2065" t="s">
        <v>11555</v>
      </c>
      <c r="G2065" t="s">
        <v>8440</v>
      </c>
      <c r="H2065" t="s">
        <v>8441</v>
      </c>
      <c r="I2065" t="s">
        <v>6614</v>
      </c>
      <c r="K2065" t="s">
        <v>14149</v>
      </c>
      <c r="L2065" t="s">
        <v>8439</v>
      </c>
    </row>
    <row r="2066" spans="1:12">
      <c r="A2066">
        <v>88704000</v>
      </c>
      <c r="B2066">
        <v>156890000</v>
      </c>
      <c r="C2066">
        <v>225790000</v>
      </c>
      <c r="D2066">
        <f t="shared" si="32"/>
        <v>156890000</v>
      </c>
      <c r="E2066" t="s">
        <v>1988</v>
      </c>
      <c r="F2066" t="s">
        <v>11556</v>
      </c>
      <c r="G2066" t="s">
        <v>3167</v>
      </c>
      <c r="H2066" t="s">
        <v>6547</v>
      </c>
      <c r="I2066" t="s">
        <v>8442</v>
      </c>
      <c r="K2066" t="s">
        <v>14150</v>
      </c>
      <c r="L2066" t="s">
        <v>14151</v>
      </c>
    </row>
    <row r="2067" spans="1:12">
      <c r="A2067">
        <v>547940000</v>
      </c>
      <c r="B2067">
        <v>424120000</v>
      </c>
      <c r="C2067">
        <v>421970000</v>
      </c>
      <c r="D2067">
        <f t="shared" si="32"/>
        <v>424120000</v>
      </c>
      <c r="E2067" t="s">
        <v>1989</v>
      </c>
      <c r="F2067" t="s">
        <v>11557</v>
      </c>
      <c r="G2067" t="s">
        <v>8443</v>
      </c>
      <c r="H2067" t="s">
        <v>8444</v>
      </c>
      <c r="I2067" t="s">
        <v>8445</v>
      </c>
      <c r="K2067" t="s">
        <v>14152</v>
      </c>
      <c r="L2067" t="s">
        <v>14153</v>
      </c>
    </row>
    <row r="2068" spans="1:12">
      <c r="A2068">
        <v>7914900</v>
      </c>
      <c r="B2068">
        <v>10725000</v>
      </c>
      <c r="C2068">
        <v>14676000</v>
      </c>
      <c r="D2068">
        <f t="shared" si="32"/>
        <v>10725000</v>
      </c>
      <c r="E2068" t="s">
        <v>1990</v>
      </c>
      <c r="F2068" t="s">
        <v>11558</v>
      </c>
      <c r="G2068" t="s">
        <v>3041</v>
      </c>
      <c r="H2068" t="s">
        <v>3315</v>
      </c>
      <c r="I2068" t="s">
        <v>8447</v>
      </c>
      <c r="K2068" t="s">
        <v>14154</v>
      </c>
      <c r="L2068" t="s">
        <v>8446</v>
      </c>
    </row>
    <row r="2069" spans="1:12">
      <c r="A2069">
        <v>86490000</v>
      </c>
      <c r="B2069">
        <v>76271000</v>
      </c>
      <c r="C2069">
        <v>64190000</v>
      </c>
      <c r="D2069">
        <f t="shared" si="32"/>
        <v>76271000</v>
      </c>
      <c r="E2069" t="s">
        <v>1991</v>
      </c>
      <c r="F2069" t="s">
        <v>1991</v>
      </c>
      <c r="G2069" t="s">
        <v>3555</v>
      </c>
      <c r="H2069" t="s">
        <v>2631</v>
      </c>
      <c r="K2069" t="s">
        <v>14155</v>
      </c>
      <c r="L2069" t="s">
        <v>8448</v>
      </c>
    </row>
    <row r="2070" spans="1:12">
      <c r="A2070">
        <v>0</v>
      </c>
      <c r="B2070">
        <v>0</v>
      </c>
      <c r="C2070">
        <v>0</v>
      </c>
      <c r="D2070">
        <f t="shared" si="32"/>
        <v>0</v>
      </c>
      <c r="E2070" t="s">
        <v>1992</v>
      </c>
      <c r="F2070" t="s">
        <v>11559</v>
      </c>
      <c r="G2070" t="s">
        <v>2820</v>
      </c>
      <c r="H2070" t="s">
        <v>8450</v>
      </c>
      <c r="I2070" t="s">
        <v>8451</v>
      </c>
      <c r="J2070" t="s">
        <v>8452</v>
      </c>
      <c r="K2070" t="s">
        <v>14156</v>
      </c>
      <c r="L2070" t="s">
        <v>8449</v>
      </c>
    </row>
    <row r="2071" spans="1:12">
      <c r="A2071">
        <v>0</v>
      </c>
      <c r="B2071">
        <v>0</v>
      </c>
      <c r="C2071">
        <v>0</v>
      </c>
      <c r="D2071">
        <f t="shared" si="32"/>
        <v>0</v>
      </c>
      <c r="E2071" t="s">
        <v>1993</v>
      </c>
      <c r="F2071" t="s">
        <v>11560</v>
      </c>
      <c r="G2071" t="s">
        <v>8454</v>
      </c>
      <c r="H2071" t="s">
        <v>8455</v>
      </c>
      <c r="J2071" t="s">
        <v>8456</v>
      </c>
      <c r="K2071" t="s">
        <v>14157</v>
      </c>
      <c r="L2071" t="s">
        <v>8453</v>
      </c>
    </row>
    <row r="2072" spans="1:12">
      <c r="A2072">
        <v>0</v>
      </c>
      <c r="B2072">
        <v>10672000</v>
      </c>
      <c r="C2072">
        <v>12779000</v>
      </c>
      <c r="D2072">
        <f t="shared" si="32"/>
        <v>10672000</v>
      </c>
      <c r="E2072" t="s">
        <v>1994</v>
      </c>
      <c r="F2072" t="s">
        <v>11561</v>
      </c>
      <c r="G2072" t="s">
        <v>3967</v>
      </c>
      <c r="H2072" t="s">
        <v>2631</v>
      </c>
      <c r="I2072" t="s">
        <v>4692</v>
      </c>
      <c r="K2072" t="s">
        <v>14158</v>
      </c>
      <c r="L2072" t="s">
        <v>8457</v>
      </c>
    </row>
    <row r="2073" spans="1:12">
      <c r="A2073">
        <v>0</v>
      </c>
      <c r="B2073">
        <v>0</v>
      </c>
      <c r="C2073">
        <v>0</v>
      </c>
      <c r="D2073">
        <f t="shared" si="32"/>
        <v>0</v>
      </c>
      <c r="E2073" t="s">
        <v>1995</v>
      </c>
      <c r="F2073" t="s">
        <v>11562</v>
      </c>
      <c r="G2073" t="s">
        <v>2998</v>
      </c>
      <c r="H2073" t="s">
        <v>8459</v>
      </c>
      <c r="J2073" t="s">
        <v>8460</v>
      </c>
      <c r="K2073" t="s">
        <v>14159</v>
      </c>
      <c r="L2073" t="s">
        <v>8458</v>
      </c>
    </row>
    <row r="2074" spans="1:12">
      <c r="A2074">
        <v>0</v>
      </c>
      <c r="B2074">
        <v>0</v>
      </c>
      <c r="C2074">
        <v>0</v>
      </c>
      <c r="D2074">
        <f t="shared" si="32"/>
        <v>0</v>
      </c>
      <c r="E2074" t="s">
        <v>1996</v>
      </c>
      <c r="F2074" t="s">
        <v>11563</v>
      </c>
      <c r="G2074" t="s">
        <v>8462</v>
      </c>
      <c r="H2074" t="s">
        <v>8463</v>
      </c>
      <c r="K2074" t="s">
        <v>14160</v>
      </c>
      <c r="L2074" t="s">
        <v>8461</v>
      </c>
    </row>
    <row r="2075" spans="1:12">
      <c r="A2075">
        <v>9513600</v>
      </c>
      <c r="B2075">
        <v>7136900</v>
      </c>
      <c r="C2075">
        <v>8758200</v>
      </c>
      <c r="D2075">
        <f t="shared" si="32"/>
        <v>8758200</v>
      </c>
      <c r="E2075" t="s">
        <v>1997</v>
      </c>
      <c r="F2075" t="s">
        <v>11564</v>
      </c>
      <c r="G2075" t="s">
        <v>8465</v>
      </c>
      <c r="H2075" t="s">
        <v>8466</v>
      </c>
      <c r="I2075" t="s">
        <v>2558</v>
      </c>
      <c r="K2075" t="s">
        <v>14161</v>
      </c>
      <c r="L2075" t="s">
        <v>8464</v>
      </c>
    </row>
    <row r="2076" spans="1:12">
      <c r="A2076">
        <v>34598000</v>
      </c>
      <c r="B2076">
        <v>35697000</v>
      </c>
      <c r="C2076">
        <v>35793000</v>
      </c>
      <c r="D2076">
        <f t="shared" si="32"/>
        <v>35697000</v>
      </c>
      <c r="E2076" t="s">
        <v>1998</v>
      </c>
      <c r="F2076" t="s">
        <v>11565</v>
      </c>
      <c r="G2076" t="s">
        <v>8468</v>
      </c>
      <c r="H2076" t="s">
        <v>8108</v>
      </c>
      <c r="I2076" t="s">
        <v>8469</v>
      </c>
      <c r="K2076" t="s">
        <v>14162</v>
      </c>
      <c r="L2076" t="s">
        <v>8467</v>
      </c>
    </row>
    <row r="2077" spans="1:12">
      <c r="A2077">
        <v>0</v>
      </c>
      <c r="B2077">
        <v>0</v>
      </c>
      <c r="C2077">
        <v>0</v>
      </c>
      <c r="D2077">
        <f t="shared" si="32"/>
        <v>0</v>
      </c>
      <c r="E2077" t="s">
        <v>2479</v>
      </c>
      <c r="F2077" t="s">
        <v>2479</v>
      </c>
      <c r="G2077" t="s">
        <v>8471</v>
      </c>
      <c r="H2077" t="s">
        <v>2674</v>
      </c>
      <c r="I2077" t="s">
        <v>3173</v>
      </c>
      <c r="K2077" t="s">
        <v>14163</v>
      </c>
      <c r="L2077" t="s">
        <v>8470</v>
      </c>
    </row>
    <row r="2078" spans="1:12">
      <c r="A2078">
        <v>0</v>
      </c>
      <c r="B2078">
        <v>0</v>
      </c>
      <c r="C2078">
        <v>0</v>
      </c>
      <c r="D2078">
        <f t="shared" si="32"/>
        <v>0</v>
      </c>
      <c r="E2078" t="s">
        <v>1999</v>
      </c>
      <c r="F2078" t="s">
        <v>1999</v>
      </c>
      <c r="L2078" t="s">
        <v>8472</v>
      </c>
    </row>
    <row r="2079" spans="1:12">
      <c r="A2079">
        <v>0</v>
      </c>
      <c r="B2079">
        <v>0</v>
      </c>
      <c r="C2079">
        <v>0</v>
      </c>
      <c r="D2079">
        <f t="shared" si="32"/>
        <v>0</v>
      </c>
      <c r="E2079" t="s">
        <v>2000</v>
      </c>
      <c r="F2079" t="s">
        <v>11566</v>
      </c>
      <c r="G2079" t="s">
        <v>8474</v>
      </c>
      <c r="H2079" t="s">
        <v>8475</v>
      </c>
      <c r="I2079" t="s">
        <v>2570</v>
      </c>
      <c r="K2079" t="s">
        <v>14164</v>
      </c>
      <c r="L2079" t="s">
        <v>8473</v>
      </c>
    </row>
    <row r="2080" spans="1:12">
      <c r="A2080">
        <v>0</v>
      </c>
      <c r="B2080">
        <v>0</v>
      </c>
      <c r="C2080">
        <v>0</v>
      </c>
      <c r="D2080">
        <f t="shared" si="32"/>
        <v>0</v>
      </c>
      <c r="E2080" t="s">
        <v>2001</v>
      </c>
      <c r="F2080" t="s">
        <v>11567</v>
      </c>
      <c r="G2080" t="s">
        <v>5948</v>
      </c>
      <c r="H2080" t="s">
        <v>8477</v>
      </c>
      <c r="I2080" t="s">
        <v>2570</v>
      </c>
      <c r="K2080" t="s">
        <v>14165</v>
      </c>
      <c r="L2080" t="s">
        <v>8476</v>
      </c>
    </row>
    <row r="2081" spans="1:12">
      <c r="A2081">
        <v>0</v>
      </c>
      <c r="B2081">
        <v>0</v>
      </c>
      <c r="C2081">
        <v>0</v>
      </c>
      <c r="D2081">
        <f t="shared" si="32"/>
        <v>0</v>
      </c>
      <c r="E2081" t="s">
        <v>2002</v>
      </c>
      <c r="F2081" t="s">
        <v>11568</v>
      </c>
      <c r="G2081" t="s">
        <v>8479</v>
      </c>
      <c r="H2081" t="s">
        <v>2631</v>
      </c>
      <c r="I2081" t="s">
        <v>8480</v>
      </c>
      <c r="K2081" t="s">
        <v>14166</v>
      </c>
      <c r="L2081" t="s">
        <v>8478</v>
      </c>
    </row>
    <row r="2082" spans="1:12">
      <c r="A2082">
        <v>11994000</v>
      </c>
      <c r="B2082">
        <v>13232000</v>
      </c>
      <c r="C2082">
        <v>10230000</v>
      </c>
      <c r="D2082">
        <f t="shared" si="32"/>
        <v>11994000</v>
      </c>
      <c r="E2082" t="s">
        <v>2003</v>
      </c>
      <c r="F2082" t="s">
        <v>11569</v>
      </c>
      <c r="G2082" t="s">
        <v>8482</v>
      </c>
      <c r="H2082" t="s">
        <v>5102</v>
      </c>
      <c r="I2082" t="s">
        <v>3835</v>
      </c>
      <c r="K2082" t="s">
        <v>14167</v>
      </c>
      <c r="L2082" t="s">
        <v>8481</v>
      </c>
    </row>
    <row r="2083" spans="1:12">
      <c r="A2083">
        <v>0</v>
      </c>
      <c r="B2083">
        <v>0</v>
      </c>
      <c r="C2083">
        <v>0</v>
      </c>
      <c r="D2083">
        <f t="shared" si="32"/>
        <v>0</v>
      </c>
      <c r="E2083" t="s">
        <v>2004</v>
      </c>
      <c r="F2083" t="s">
        <v>11570</v>
      </c>
      <c r="G2083" t="s">
        <v>8484</v>
      </c>
      <c r="H2083" t="s">
        <v>8485</v>
      </c>
      <c r="I2083" t="s">
        <v>8486</v>
      </c>
      <c r="K2083" t="s">
        <v>14168</v>
      </c>
      <c r="L2083" t="s">
        <v>8483</v>
      </c>
    </row>
    <row r="2084" spans="1:12">
      <c r="A2084">
        <v>0</v>
      </c>
      <c r="B2084">
        <v>0</v>
      </c>
      <c r="C2084">
        <v>0</v>
      </c>
      <c r="D2084">
        <f t="shared" si="32"/>
        <v>0</v>
      </c>
      <c r="E2084" t="s">
        <v>2005</v>
      </c>
      <c r="F2084" t="s">
        <v>11571</v>
      </c>
      <c r="G2084" t="s">
        <v>8488</v>
      </c>
      <c r="H2084" t="s">
        <v>8489</v>
      </c>
      <c r="I2084" t="s">
        <v>8490</v>
      </c>
      <c r="J2084" t="s">
        <v>2793</v>
      </c>
      <c r="K2084" t="s">
        <v>14169</v>
      </c>
      <c r="L2084" t="s">
        <v>8487</v>
      </c>
    </row>
    <row r="2085" spans="1:12">
      <c r="A2085">
        <v>0</v>
      </c>
      <c r="B2085">
        <v>0</v>
      </c>
      <c r="C2085">
        <v>0</v>
      </c>
      <c r="D2085">
        <f t="shared" si="32"/>
        <v>0</v>
      </c>
      <c r="E2085" t="s">
        <v>2006</v>
      </c>
      <c r="F2085" t="s">
        <v>11572</v>
      </c>
      <c r="G2085" t="s">
        <v>8492</v>
      </c>
      <c r="H2085" t="s">
        <v>2611</v>
      </c>
      <c r="K2085" t="s">
        <v>14170</v>
      </c>
      <c r="L2085" t="s">
        <v>8491</v>
      </c>
    </row>
    <row r="2086" spans="1:12">
      <c r="A2086">
        <v>0</v>
      </c>
      <c r="B2086">
        <v>0</v>
      </c>
      <c r="C2086">
        <v>0</v>
      </c>
      <c r="D2086">
        <f t="shared" si="32"/>
        <v>0</v>
      </c>
      <c r="E2086" t="s">
        <v>2007</v>
      </c>
      <c r="F2086" t="s">
        <v>11573</v>
      </c>
      <c r="G2086" t="s">
        <v>8494</v>
      </c>
      <c r="H2086" t="s">
        <v>8495</v>
      </c>
      <c r="I2086" t="s">
        <v>8496</v>
      </c>
      <c r="K2086" t="s">
        <v>14171</v>
      </c>
      <c r="L2086" t="s">
        <v>8493</v>
      </c>
    </row>
    <row r="2087" spans="1:12">
      <c r="A2087">
        <v>0</v>
      </c>
      <c r="B2087">
        <v>0</v>
      </c>
      <c r="C2087">
        <v>0</v>
      </c>
      <c r="D2087">
        <f t="shared" si="32"/>
        <v>0</v>
      </c>
      <c r="E2087" t="s">
        <v>2008</v>
      </c>
      <c r="F2087" t="s">
        <v>11574</v>
      </c>
      <c r="G2087" t="s">
        <v>8498</v>
      </c>
      <c r="H2087" t="s">
        <v>3264</v>
      </c>
      <c r="I2087" t="s">
        <v>2729</v>
      </c>
      <c r="K2087" t="s">
        <v>14172</v>
      </c>
      <c r="L2087" t="s">
        <v>8497</v>
      </c>
    </row>
    <row r="2088" spans="1:12">
      <c r="A2088">
        <v>0</v>
      </c>
      <c r="B2088">
        <v>0</v>
      </c>
      <c r="C2088">
        <v>0</v>
      </c>
      <c r="D2088">
        <f t="shared" si="32"/>
        <v>0</v>
      </c>
      <c r="E2088" t="s">
        <v>2009</v>
      </c>
      <c r="F2088" t="s">
        <v>11575</v>
      </c>
      <c r="G2088" t="s">
        <v>8500</v>
      </c>
      <c r="H2088" t="s">
        <v>8501</v>
      </c>
      <c r="I2088" t="s">
        <v>8502</v>
      </c>
      <c r="K2088" t="s">
        <v>14173</v>
      </c>
      <c r="L2088" t="s">
        <v>8499</v>
      </c>
    </row>
    <row r="2089" spans="1:12">
      <c r="A2089">
        <v>21456000</v>
      </c>
      <c r="B2089">
        <v>34453000</v>
      </c>
      <c r="C2089">
        <v>28898000</v>
      </c>
      <c r="D2089">
        <f t="shared" si="32"/>
        <v>28898000</v>
      </c>
      <c r="E2089" t="s">
        <v>2010</v>
      </c>
      <c r="F2089" t="s">
        <v>11576</v>
      </c>
      <c r="G2089" t="s">
        <v>8504</v>
      </c>
      <c r="H2089" t="s">
        <v>8505</v>
      </c>
      <c r="I2089" t="s">
        <v>2504</v>
      </c>
      <c r="K2089" t="s">
        <v>14174</v>
      </c>
      <c r="L2089" t="s">
        <v>8503</v>
      </c>
    </row>
    <row r="2090" spans="1:12">
      <c r="A2090">
        <v>0</v>
      </c>
      <c r="B2090">
        <v>0</v>
      </c>
      <c r="C2090">
        <v>0</v>
      </c>
      <c r="D2090">
        <f t="shared" si="32"/>
        <v>0</v>
      </c>
      <c r="E2090" t="s">
        <v>2011</v>
      </c>
      <c r="F2090" t="s">
        <v>11577</v>
      </c>
      <c r="G2090" t="s">
        <v>8507</v>
      </c>
      <c r="H2090" t="s">
        <v>2631</v>
      </c>
      <c r="I2090" t="s">
        <v>8508</v>
      </c>
      <c r="K2090" t="s">
        <v>14175</v>
      </c>
      <c r="L2090" t="s">
        <v>8506</v>
      </c>
    </row>
    <row r="2091" spans="1:12">
      <c r="A2091">
        <v>0</v>
      </c>
      <c r="B2091">
        <v>0</v>
      </c>
      <c r="C2091">
        <v>0</v>
      </c>
      <c r="D2091">
        <f t="shared" si="32"/>
        <v>0</v>
      </c>
      <c r="E2091" t="s">
        <v>2012</v>
      </c>
      <c r="F2091" t="s">
        <v>11578</v>
      </c>
      <c r="G2091" t="s">
        <v>8510</v>
      </c>
      <c r="H2091" t="s">
        <v>8511</v>
      </c>
      <c r="I2091" t="s">
        <v>8512</v>
      </c>
      <c r="K2091" t="s">
        <v>14176</v>
      </c>
      <c r="L2091" t="s">
        <v>8509</v>
      </c>
    </row>
    <row r="2092" spans="1:12">
      <c r="A2092">
        <v>0</v>
      </c>
      <c r="B2092">
        <v>0</v>
      </c>
      <c r="C2092">
        <v>0</v>
      </c>
      <c r="D2092">
        <f t="shared" si="32"/>
        <v>0</v>
      </c>
      <c r="E2092" t="s">
        <v>2013</v>
      </c>
      <c r="F2092" t="s">
        <v>11579</v>
      </c>
      <c r="G2092" t="s">
        <v>8514</v>
      </c>
      <c r="H2092" t="s">
        <v>2684</v>
      </c>
      <c r="I2092" t="s">
        <v>3147</v>
      </c>
      <c r="K2092" t="s">
        <v>14177</v>
      </c>
      <c r="L2092" t="s">
        <v>8513</v>
      </c>
    </row>
    <row r="2093" spans="1:12">
      <c r="A2093">
        <v>0</v>
      </c>
      <c r="B2093">
        <v>0</v>
      </c>
      <c r="C2093">
        <v>0</v>
      </c>
      <c r="D2093">
        <f t="shared" si="32"/>
        <v>0</v>
      </c>
      <c r="E2093" t="s">
        <v>2014</v>
      </c>
      <c r="F2093" t="s">
        <v>11580</v>
      </c>
      <c r="G2093" t="s">
        <v>8516</v>
      </c>
      <c r="H2093" t="s">
        <v>7037</v>
      </c>
      <c r="I2093" t="s">
        <v>5804</v>
      </c>
      <c r="K2093" t="s">
        <v>14178</v>
      </c>
      <c r="L2093" t="s">
        <v>8515</v>
      </c>
    </row>
    <row r="2094" spans="1:12">
      <c r="A2094">
        <v>29716000</v>
      </c>
      <c r="B2094">
        <v>33929000</v>
      </c>
      <c r="C2094">
        <v>21488000</v>
      </c>
      <c r="D2094">
        <f t="shared" si="32"/>
        <v>29716000</v>
      </c>
      <c r="E2094" t="s">
        <v>2015</v>
      </c>
      <c r="F2094" t="s">
        <v>11581</v>
      </c>
      <c r="G2094" t="s">
        <v>2723</v>
      </c>
      <c r="H2094" t="s">
        <v>8518</v>
      </c>
      <c r="I2094" t="s">
        <v>2743</v>
      </c>
      <c r="K2094" t="s">
        <v>14179</v>
      </c>
      <c r="L2094" t="s">
        <v>8517</v>
      </c>
    </row>
    <row r="2095" spans="1:12">
      <c r="A2095">
        <v>94702000</v>
      </c>
      <c r="B2095">
        <v>34913000</v>
      </c>
      <c r="C2095">
        <v>110230000</v>
      </c>
      <c r="D2095">
        <f t="shared" si="32"/>
        <v>94702000</v>
      </c>
      <c r="E2095" t="s">
        <v>2016</v>
      </c>
      <c r="F2095" t="s">
        <v>11582</v>
      </c>
      <c r="G2095" t="s">
        <v>8519</v>
      </c>
      <c r="H2095" t="s">
        <v>3515</v>
      </c>
      <c r="I2095" t="s">
        <v>2699</v>
      </c>
      <c r="K2095" t="s">
        <v>14180</v>
      </c>
      <c r="L2095" t="s">
        <v>14181</v>
      </c>
    </row>
    <row r="2096" spans="1:12">
      <c r="A2096">
        <v>170120000</v>
      </c>
      <c r="B2096">
        <v>203090000</v>
      </c>
      <c r="C2096">
        <v>235630000</v>
      </c>
      <c r="D2096">
        <f t="shared" si="32"/>
        <v>203090000</v>
      </c>
      <c r="E2096" t="s">
        <v>2017</v>
      </c>
      <c r="F2096" t="s">
        <v>11583</v>
      </c>
      <c r="G2096" t="s">
        <v>8520</v>
      </c>
      <c r="H2096" t="s">
        <v>5612</v>
      </c>
      <c r="I2096" t="s">
        <v>2798</v>
      </c>
      <c r="K2096" t="s">
        <v>14182</v>
      </c>
      <c r="L2096" t="s">
        <v>14183</v>
      </c>
    </row>
    <row r="2097" spans="1:12">
      <c r="A2097">
        <v>26180000</v>
      </c>
      <c r="B2097">
        <v>37338000</v>
      </c>
      <c r="C2097">
        <v>45460000</v>
      </c>
      <c r="D2097">
        <f t="shared" si="32"/>
        <v>37338000</v>
      </c>
      <c r="E2097" t="s">
        <v>2018</v>
      </c>
      <c r="F2097" t="s">
        <v>11584</v>
      </c>
      <c r="G2097" t="s">
        <v>7322</v>
      </c>
      <c r="H2097" t="s">
        <v>8522</v>
      </c>
      <c r="I2097" t="s">
        <v>8523</v>
      </c>
      <c r="K2097" t="s">
        <v>14184</v>
      </c>
      <c r="L2097" t="s">
        <v>8521</v>
      </c>
    </row>
    <row r="2098" spans="1:12">
      <c r="A2098">
        <v>0</v>
      </c>
      <c r="B2098">
        <v>0</v>
      </c>
      <c r="C2098">
        <v>0</v>
      </c>
      <c r="D2098">
        <f t="shared" si="32"/>
        <v>0</v>
      </c>
      <c r="E2098" t="s">
        <v>2019</v>
      </c>
      <c r="F2098" t="s">
        <v>11585</v>
      </c>
      <c r="H2098" t="s">
        <v>8525</v>
      </c>
      <c r="I2098" t="s">
        <v>3814</v>
      </c>
      <c r="K2098" t="s">
        <v>8525</v>
      </c>
      <c r="L2098" t="s">
        <v>8524</v>
      </c>
    </row>
    <row r="2099" spans="1:12">
      <c r="A2099">
        <v>0</v>
      </c>
      <c r="B2099">
        <v>0</v>
      </c>
      <c r="C2099">
        <v>0</v>
      </c>
      <c r="D2099">
        <f t="shared" si="32"/>
        <v>0</v>
      </c>
      <c r="E2099" t="s">
        <v>2020</v>
      </c>
      <c r="F2099" t="s">
        <v>11586</v>
      </c>
      <c r="G2099" t="s">
        <v>8527</v>
      </c>
      <c r="H2099" t="s">
        <v>3135</v>
      </c>
      <c r="I2099" t="s">
        <v>8528</v>
      </c>
      <c r="J2099" t="s">
        <v>8529</v>
      </c>
      <c r="K2099" t="s">
        <v>14185</v>
      </c>
      <c r="L2099" t="s">
        <v>8526</v>
      </c>
    </row>
    <row r="2100" spans="1:12">
      <c r="A2100">
        <v>0</v>
      </c>
      <c r="B2100">
        <v>0</v>
      </c>
      <c r="C2100">
        <v>0</v>
      </c>
      <c r="D2100">
        <f t="shared" si="32"/>
        <v>0</v>
      </c>
      <c r="E2100" t="s">
        <v>2021</v>
      </c>
      <c r="F2100" t="s">
        <v>11587</v>
      </c>
      <c r="G2100" t="s">
        <v>8531</v>
      </c>
      <c r="H2100" t="s">
        <v>8532</v>
      </c>
      <c r="I2100" t="s">
        <v>4346</v>
      </c>
      <c r="K2100" t="s">
        <v>14186</v>
      </c>
      <c r="L2100" t="s">
        <v>8530</v>
      </c>
    </row>
    <row r="2101" spans="1:12">
      <c r="A2101">
        <v>0</v>
      </c>
      <c r="B2101">
        <v>0</v>
      </c>
      <c r="C2101">
        <v>0</v>
      </c>
      <c r="D2101">
        <f t="shared" si="32"/>
        <v>0</v>
      </c>
      <c r="E2101" t="s">
        <v>2022</v>
      </c>
      <c r="F2101" t="s">
        <v>11588</v>
      </c>
      <c r="G2101" t="s">
        <v>8534</v>
      </c>
      <c r="H2101" t="s">
        <v>8535</v>
      </c>
      <c r="I2101" t="s">
        <v>8536</v>
      </c>
      <c r="K2101" t="s">
        <v>14187</v>
      </c>
      <c r="L2101" t="s">
        <v>8533</v>
      </c>
    </row>
    <row r="2102" spans="1:12">
      <c r="A2102">
        <v>0</v>
      </c>
      <c r="B2102">
        <v>0</v>
      </c>
      <c r="C2102">
        <v>0</v>
      </c>
      <c r="D2102">
        <f t="shared" si="32"/>
        <v>0</v>
      </c>
      <c r="E2102" t="s">
        <v>2023</v>
      </c>
      <c r="F2102" t="s">
        <v>11589</v>
      </c>
      <c r="G2102" t="s">
        <v>2766</v>
      </c>
      <c r="H2102" t="s">
        <v>2767</v>
      </c>
      <c r="I2102" t="s">
        <v>2539</v>
      </c>
      <c r="J2102" t="s">
        <v>2768</v>
      </c>
      <c r="K2102" t="s">
        <v>12036</v>
      </c>
      <c r="L2102" t="s">
        <v>8537</v>
      </c>
    </row>
    <row r="2103" spans="1:12">
      <c r="A2103">
        <v>0</v>
      </c>
      <c r="B2103">
        <v>0</v>
      </c>
      <c r="C2103">
        <v>0</v>
      </c>
      <c r="D2103">
        <f t="shared" si="32"/>
        <v>0</v>
      </c>
      <c r="E2103" t="s">
        <v>2024</v>
      </c>
      <c r="F2103" t="s">
        <v>11590</v>
      </c>
      <c r="G2103" t="s">
        <v>2709</v>
      </c>
      <c r="H2103" t="s">
        <v>8539</v>
      </c>
      <c r="I2103" t="s">
        <v>8540</v>
      </c>
      <c r="K2103" t="s">
        <v>14188</v>
      </c>
      <c r="L2103" t="s">
        <v>8538</v>
      </c>
    </row>
    <row r="2104" spans="1:12">
      <c r="A2104">
        <v>0</v>
      </c>
      <c r="B2104">
        <v>0</v>
      </c>
      <c r="C2104">
        <v>0</v>
      </c>
      <c r="D2104">
        <f t="shared" si="32"/>
        <v>0</v>
      </c>
      <c r="E2104" t="s">
        <v>2025</v>
      </c>
      <c r="F2104" t="s">
        <v>11591</v>
      </c>
      <c r="G2104" t="s">
        <v>8542</v>
      </c>
      <c r="K2104" t="s">
        <v>8542</v>
      </c>
      <c r="L2104" t="s">
        <v>8541</v>
      </c>
    </row>
    <row r="2105" spans="1:12">
      <c r="A2105">
        <v>0</v>
      </c>
      <c r="B2105">
        <v>0</v>
      </c>
      <c r="C2105">
        <v>0</v>
      </c>
      <c r="D2105">
        <f t="shared" si="32"/>
        <v>0</v>
      </c>
      <c r="E2105" t="s">
        <v>2026</v>
      </c>
      <c r="F2105" t="s">
        <v>11592</v>
      </c>
      <c r="G2105" t="s">
        <v>8544</v>
      </c>
      <c r="H2105" t="s">
        <v>8545</v>
      </c>
      <c r="I2105" t="s">
        <v>8546</v>
      </c>
      <c r="K2105" t="s">
        <v>14189</v>
      </c>
      <c r="L2105" t="s">
        <v>8543</v>
      </c>
    </row>
    <row r="2106" spans="1:12">
      <c r="A2106">
        <v>0</v>
      </c>
      <c r="B2106">
        <v>0</v>
      </c>
      <c r="C2106">
        <v>0</v>
      </c>
      <c r="D2106">
        <f t="shared" si="32"/>
        <v>0</v>
      </c>
      <c r="E2106" t="s">
        <v>2027</v>
      </c>
      <c r="F2106" t="s">
        <v>11593</v>
      </c>
      <c r="G2106" t="s">
        <v>8548</v>
      </c>
      <c r="H2106" t="s">
        <v>8549</v>
      </c>
      <c r="I2106" t="s">
        <v>7418</v>
      </c>
      <c r="K2106" t="s">
        <v>14190</v>
      </c>
      <c r="L2106" t="s">
        <v>8547</v>
      </c>
    </row>
    <row r="2107" spans="1:12">
      <c r="A2107">
        <v>0</v>
      </c>
      <c r="B2107">
        <v>0</v>
      </c>
      <c r="C2107">
        <v>0</v>
      </c>
      <c r="D2107">
        <f t="shared" si="32"/>
        <v>0</v>
      </c>
      <c r="E2107" t="s">
        <v>2028</v>
      </c>
      <c r="F2107" t="s">
        <v>11594</v>
      </c>
      <c r="G2107" t="s">
        <v>8551</v>
      </c>
      <c r="H2107" t="s">
        <v>8552</v>
      </c>
      <c r="I2107" t="s">
        <v>2539</v>
      </c>
      <c r="K2107" t="s">
        <v>14191</v>
      </c>
      <c r="L2107" t="s">
        <v>8550</v>
      </c>
    </row>
    <row r="2108" spans="1:12">
      <c r="A2108">
        <v>31920000</v>
      </c>
      <c r="B2108">
        <v>31202000</v>
      </c>
      <c r="C2108">
        <v>30943000</v>
      </c>
      <c r="D2108">
        <f t="shared" si="32"/>
        <v>31202000</v>
      </c>
      <c r="E2108" t="s">
        <v>2029</v>
      </c>
      <c r="F2108" t="s">
        <v>11595</v>
      </c>
      <c r="G2108" t="s">
        <v>8554</v>
      </c>
      <c r="H2108" t="s">
        <v>2569</v>
      </c>
      <c r="I2108" t="s">
        <v>8555</v>
      </c>
      <c r="K2108" t="s">
        <v>14192</v>
      </c>
      <c r="L2108" t="s">
        <v>8553</v>
      </c>
    </row>
    <row r="2109" spans="1:12">
      <c r="A2109">
        <v>0</v>
      </c>
      <c r="B2109">
        <v>0</v>
      </c>
      <c r="C2109">
        <v>0</v>
      </c>
      <c r="D2109">
        <f t="shared" si="32"/>
        <v>0</v>
      </c>
      <c r="E2109" t="s">
        <v>2030</v>
      </c>
      <c r="F2109" t="s">
        <v>11596</v>
      </c>
      <c r="G2109" t="s">
        <v>8557</v>
      </c>
      <c r="H2109" t="s">
        <v>8558</v>
      </c>
      <c r="I2109" t="s">
        <v>4618</v>
      </c>
      <c r="K2109" t="s">
        <v>14193</v>
      </c>
      <c r="L2109" t="s">
        <v>8556</v>
      </c>
    </row>
    <row r="2110" spans="1:12">
      <c r="A2110">
        <v>0</v>
      </c>
      <c r="B2110">
        <v>0</v>
      </c>
      <c r="C2110">
        <v>0</v>
      </c>
      <c r="D2110">
        <f t="shared" si="32"/>
        <v>0</v>
      </c>
      <c r="E2110" t="s">
        <v>2031</v>
      </c>
      <c r="F2110" t="s">
        <v>11597</v>
      </c>
      <c r="G2110" t="s">
        <v>12130</v>
      </c>
      <c r="H2110" t="s">
        <v>8560</v>
      </c>
      <c r="I2110" t="s">
        <v>2539</v>
      </c>
      <c r="K2110" t="s">
        <v>14194</v>
      </c>
      <c r="L2110" t="s">
        <v>8559</v>
      </c>
    </row>
    <row r="2111" spans="1:12">
      <c r="A2111">
        <v>0</v>
      </c>
      <c r="B2111">
        <v>0</v>
      </c>
      <c r="C2111">
        <v>0</v>
      </c>
      <c r="D2111">
        <f t="shared" si="32"/>
        <v>0</v>
      </c>
      <c r="E2111" t="s">
        <v>2032</v>
      </c>
      <c r="F2111" t="s">
        <v>11598</v>
      </c>
      <c r="G2111" t="s">
        <v>8562</v>
      </c>
      <c r="H2111" t="s">
        <v>8563</v>
      </c>
      <c r="I2111" t="s">
        <v>8564</v>
      </c>
      <c r="K2111" t="s">
        <v>14195</v>
      </c>
      <c r="L2111" t="s">
        <v>8561</v>
      </c>
    </row>
    <row r="2112" spans="1:12">
      <c r="A2112">
        <v>0</v>
      </c>
      <c r="B2112">
        <v>0</v>
      </c>
      <c r="C2112">
        <v>0</v>
      </c>
      <c r="D2112">
        <f t="shared" si="32"/>
        <v>0</v>
      </c>
      <c r="E2112" t="s">
        <v>2033</v>
      </c>
      <c r="F2112" t="s">
        <v>11599</v>
      </c>
      <c r="G2112" t="s">
        <v>8566</v>
      </c>
      <c r="H2112" t="s">
        <v>8567</v>
      </c>
      <c r="I2112" t="s">
        <v>8568</v>
      </c>
      <c r="K2112" t="s">
        <v>14196</v>
      </c>
      <c r="L2112" t="s">
        <v>8565</v>
      </c>
    </row>
    <row r="2113" spans="1:12">
      <c r="A2113">
        <v>0</v>
      </c>
      <c r="B2113">
        <v>0</v>
      </c>
      <c r="C2113">
        <v>0</v>
      </c>
      <c r="D2113">
        <f t="shared" si="32"/>
        <v>0</v>
      </c>
      <c r="E2113" t="s">
        <v>2034</v>
      </c>
      <c r="F2113" t="s">
        <v>11600</v>
      </c>
      <c r="H2113" t="s">
        <v>7694</v>
      </c>
      <c r="I2113" t="s">
        <v>8570</v>
      </c>
      <c r="K2113" t="s">
        <v>14197</v>
      </c>
      <c r="L2113" t="s">
        <v>8569</v>
      </c>
    </row>
    <row r="2114" spans="1:12">
      <c r="A2114">
        <v>82558000</v>
      </c>
      <c r="B2114">
        <v>72977000</v>
      </c>
      <c r="C2114">
        <v>79944000</v>
      </c>
      <c r="D2114">
        <f t="shared" si="32"/>
        <v>79944000</v>
      </c>
      <c r="E2114" t="s">
        <v>2035</v>
      </c>
      <c r="F2114" t="s">
        <v>11601</v>
      </c>
      <c r="G2114" t="s">
        <v>3048</v>
      </c>
      <c r="H2114" t="s">
        <v>2585</v>
      </c>
      <c r="I2114" t="s">
        <v>2747</v>
      </c>
      <c r="K2114" t="s">
        <v>14198</v>
      </c>
      <c r="L2114" t="s">
        <v>8571</v>
      </c>
    </row>
    <row r="2115" spans="1:12">
      <c r="A2115">
        <v>0</v>
      </c>
      <c r="B2115">
        <v>0</v>
      </c>
      <c r="C2115">
        <v>0</v>
      </c>
      <c r="D2115">
        <f t="shared" ref="D2115:D2178" si="33">MEDIAN(A2115:C2115)</f>
        <v>0</v>
      </c>
      <c r="E2115" t="s">
        <v>2036</v>
      </c>
      <c r="F2115" t="s">
        <v>11602</v>
      </c>
      <c r="G2115" t="s">
        <v>8573</v>
      </c>
      <c r="H2115" t="s">
        <v>2611</v>
      </c>
      <c r="I2115" t="s">
        <v>2539</v>
      </c>
      <c r="K2115" t="s">
        <v>14199</v>
      </c>
      <c r="L2115" t="s">
        <v>8572</v>
      </c>
    </row>
    <row r="2116" spans="1:12">
      <c r="A2116">
        <v>0</v>
      </c>
      <c r="B2116">
        <v>0</v>
      </c>
      <c r="C2116">
        <v>0</v>
      </c>
      <c r="D2116">
        <f t="shared" si="33"/>
        <v>0</v>
      </c>
      <c r="E2116" t="s">
        <v>2037</v>
      </c>
      <c r="F2116" t="s">
        <v>11603</v>
      </c>
      <c r="G2116" t="s">
        <v>8575</v>
      </c>
      <c r="H2116" t="s">
        <v>2543</v>
      </c>
      <c r="I2116" t="s">
        <v>8576</v>
      </c>
      <c r="K2116" t="s">
        <v>14200</v>
      </c>
      <c r="L2116" t="s">
        <v>8574</v>
      </c>
    </row>
    <row r="2117" spans="1:12">
      <c r="A2117">
        <v>0</v>
      </c>
      <c r="B2117">
        <v>13095000</v>
      </c>
      <c r="C2117">
        <v>9688000</v>
      </c>
      <c r="D2117">
        <f t="shared" si="33"/>
        <v>9688000</v>
      </c>
      <c r="E2117" t="s">
        <v>2038</v>
      </c>
      <c r="F2117" t="s">
        <v>11604</v>
      </c>
      <c r="G2117" t="s">
        <v>8578</v>
      </c>
      <c r="H2117" t="s">
        <v>8579</v>
      </c>
      <c r="I2117" t="s">
        <v>2678</v>
      </c>
      <c r="K2117" t="s">
        <v>14201</v>
      </c>
      <c r="L2117" t="s">
        <v>8577</v>
      </c>
    </row>
    <row r="2118" spans="1:12">
      <c r="A2118">
        <v>8843400</v>
      </c>
      <c r="B2118">
        <v>18114000</v>
      </c>
      <c r="C2118">
        <v>0</v>
      </c>
      <c r="D2118">
        <f t="shared" si="33"/>
        <v>8843400</v>
      </c>
      <c r="E2118" t="s">
        <v>2039</v>
      </c>
      <c r="F2118" t="s">
        <v>11605</v>
      </c>
      <c r="G2118" t="s">
        <v>4167</v>
      </c>
      <c r="H2118" t="s">
        <v>8535</v>
      </c>
      <c r="I2118" t="s">
        <v>4168</v>
      </c>
      <c r="K2118" t="s">
        <v>14202</v>
      </c>
      <c r="L2118" t="s">
        <v>8580</v>
      </c>
    </row>
    <row r="2119" spans="1:12">
      <c r="A2119">
        <v>19482000</v>
      </c>
      <c r="B2119">
        <v>20418000</v>
      </c>
      <c r="C2119">
        <v>18584000</v>
      </c>
      <c r="D2119">
        <f t="shared" si="33"/>
        <v>19482000</v>
      </c>
      <c r="E2119" t="s">
        <v>2040</v>
      </c>
      <c r="F2119" t="s">
        <v>11606</v>
      </c>
      <c r="G2119" t="s">
        <v>2959</v>
      </c>
      <c r="H2119" t="s">
        <v>8364</v>
      </c>
      <c r="I2119" t="s">
        <v>2870</v>
      </c>
      <c r="K2119" t="s">
        <v>14203</v>
      </c>
      <c r="L2119" t="s">
        <v>8581</v>
      </c>
    </row>
    <row r="2120" spans="1:12">
      <c r="A2120">
        <v>0</v>
      </c>
      <c r="B2120">
        <v>0</v>
      </c>
      <c r="C2120">
        <v>0</v>
      </c>
      <c r="D2120">
        <f t="shared" si="33"/>
        <v>0</v>
      </c>
      <c r="E2120" t="s">
        <v>2041</v>
      </c>
      <c r="F2120" t="s">
        <v>11607</v>
      </c>
      <c r="G2120" t="s">
        <v>8583</v>
      </c>
      <c r="H2120" t="s">
        <v>3978</v>
      </c>
      <c r="I2120" t="s">
        <v>8584</v>
      </c>
      <c r="J2120" t="s">
        <v>8585</v>
      </c>
      <c r="K2120" t="s">
        <v>14204</v>
      </c>
      <c r="L2120" t="s">
        <v>8582</v>
      </c>
    </row>
    <row r="2121" spans="1:12">
      <c r="A2121">
        <v>11302000</v>
      </c>
      <c r="B2121">
        <v>10563000</v>
      </c>
      <c r="C2121">
        <v>8575900</v>
      </c>
      <c r="D2121">
        <f t="shared" si="33"/>
        <v>10563000</v>
      </c>
      <c r="E2121" t="s">
        <v>2042</v>
      </c>
      <c r="F2121" t="s">
        <v>11608</v>
      </c>
      <c r="G2121" t="s">
        <v>8587</v>
      </c>
      <c r="H2121" t="s">
        <v>2611</v>
      </c>
      <c r="I2121" t="s">
        <v>2747</v>
      </c>
      <c r="K2121" t="s">
        <v>14205</v>
      </c>
      <c r="L2121" t="s">
        <v>8586</v>
      </c>
    </row>
    <row r="2122" spans="1:12">
      <c r="A2122">
        <v>0</v>
      </c>
      <c r="B2122">
        <v>0</v>
      </c>
      <c r="C2122">
        <v>0</v>
      </c>
      <c r="D2122">
        <f t="shared" si="33"/>
        <v>0</v>
      </c>
      <c r="E2122" t="s">
        <v>2043</v>
      </c>
      <c r="F2122" t="s">
        <v>2043</v>
      </c>
      <c r="H2122" t="s">
        <v>2611</v>
      </c>
      <c r="K2122" t="s">
        <v>14206</v>
      </c>
      <c r="L2122" t="s">
        <v>8588</v>
      </c>
    </row>
    <row r="2123" spans="1:12">
      <c r="A2123">
        <v>0</v>
      </c>
      <c r="B2123">
        <v>0</v>
      </c>
      <c r="C2123">
        <v>3896200</v>
      </c>
      <c r="D2123">
        <f t="shared" si="33"/>
        <v>0</v>
      </c>
      <c r="E2123" t="s">
        <v>2044</v>
      </c>
      <c r="F2123" t="s">
        <v>11609</v>
      </c>
      <c r="G2123" t="s">
        <v>14207</v>
      </c>
      <c r="H2123" t="s">
        <v>8590</v>
      </c>
      <c r="I2123" t="s">
        <v>8591</v>
      </c>
      <c r="K2123" t="s">
        <v>14208</v>
      </c>
      <c r="L2123" t="s">
        <v>8589</v>
      </c>
    </row>
    <row r="2124" spans="1:12">
      <c r="A2124">
        <v>40375000</v>
      </c>
      <c r="B2124">
        <v>0</v>
      </c>
      <c r="C2124">
        <v>28983000</v>
      </c>
      <c r="D2124">
        <f t="shared" si="33"/>
        <v>28983000</v>
      </c>
      <c r="E2124" t="s">
        <v>2045</v>
      </c>
      <c r="F2124" t="s">
        <v>11610</v>
      </c>
      <c r="G2124" t="s">
        <v>7800</v>
      </c>
      <c r="H2124" t="s">
        <v>2538</v>
      </c>
      <c r="K2124" t="s">
        <v>14209</v>
      </c>
      <c r="L2124" t="s">
        <v>8592</v>
      </c>
    </row>
    <row r="2125" spans="1:12">
      <c r="A2125">
        <v>0</v>
      </c>
      <c r="B2125">
        <v>0</v>
      </c>
      <c r="C2125">
        <v>0</v>
      </c>
      <c r="D2125">
        <f t="shared" si="33"/>
        <v>0</v>
      </c>
      <c r="E2125" t="s">
        <v>2046</v>
      </c>
      <c r="F2125" t="s">
        <v>2046</v>
      </c>
      <c r="G2125" t="s">
        <v>8594</v>
      </c>
      <c r="H2125" t="s">
        <v>4483</v>
      </c>
      <c r="I2125" t="s">
        <v>4343</v>
      </c>
      <c r="K2125" t="s">
        <v>14210</v>
      </c>
      <c r="L2125" t="s">
        <v>8593</v>
      </c>
    </row>
    <row r="2126" spans="1:12">
      <c r="A2126">
        <v>0</v>
      </c>
      <c r="B2126">
        <v>0</v>
      </c>
      <c r="C2126">
        <v>0</v>
      </c>
      <c r="D2126">
        <f t="shared" si="33"/>
        <v>0</v>
      </c>
      <c r="E2126" t="s">
        <v>2047</v>
      </c>
      <c r="F2126" t="s">
        <v>11611</v>
      </c>
      <c r="G2126" t="s">
        <v>8596</v>
      </c>
      <c r="H2126" t="s">
        <v>8597</v>
      </c>
      <c r="I2126" t="s">
        <v>8367</v>
      </c>
      <c r="K2126" t="s">
        <v>14211</v>
      </c>
      <c r="L2126" t="s">
        <v>8595</v>
      </c>
    </row>
    <row r="2127" spans="1:12">
      <c r="A2127">
        <v>0</v>
      </c>
      <c r="B2127">
        <v>0</v>
      </c>
      <c r="C2127">
        <v>0</v>
      </c>
      <c r="D2127">
        <f t="shared" si="33"/>
        <v>0</v>
      </c>
      <c r="E2127" t="s">
        <v>2048</v>
      </c>
      <c r="F2127" t="s">
        <v>11612</v>
      </c>
      <c r="G2127" t="s">
        <v>8599</v>
      </c>
      <c r="H2127" t="s">
        <v>3915</v>
      </c>
      <c r="K2127" t="s">
        <v>14212</v>
      </c>
      <c r="L2127" t="s">
        <v>8598</v>
      </c>
    </row>
    <row r="2128" spans="1:12">
      <c r="A2128">
        <v>0</v>
      </c>
      <c r="B2128">
        <v>0</v>
      </c>
      <c r="C2128">
        <v>0</v>
      </c>
      <c r="D2128">
        <f t="shared" si="33"/>
        <v>0</v>
      </c>
      <c r="E2128" t="s">
        <v>2049</v>
      </c>
      <c r="F2128" t="s">
        <v>11613</v>
      </c>
      <c r="G2128" t="s">
        <v>8601</v>
      </c>
      <c r="H2128" t="s">
        <v>8602</v>
      </c>
      <c r="I2128" t="s">
        <v>8603</v>
      </c>
      <c r="K2128" t="s">
        <v>14213</v>
      </c>
      <c r="L2128" t="s">
        <v>8600</v>
      </c>
    </row>
    <row r="2129" spans="1:12">
      <c r="A2129">
        <v>0</v>
      </c>
      <c r="B2129">
        <v>0</v>
      </c>
      <c r="C2129">
        <v>0</v>
      </c>
      <c r="D2129">
        <f t="shared" si="33"/>
        <v>0</v>
      </c>
      <c r="E2129" t="s">
        <v>2050</v>
      </c>
      <c r="F2129" t="s">
        <v>11614</v>
      </c>
      <c r="G2129" t="s">
        <v>8605</v>
      </c>
      <c r="H2129" t="s">
        <v>8606</v>
      </c>
      <c r="I2129" t="s">
        <v>8607</v>
      </c>
      <c r="K2129" t="s">
        <v>14214</v>
      </c>
      <c r="L2129" t="s">
        <v>8604</v>
      </c>
    </row>
    <row r="2130" spans="1:12">
      <c r="A2130">
        <v>152390000</v>
      </c>
      <c r="B2130">
        <v>235740000</v>
      </c>
      <c r="C2130">
        <v>290000000</v>
      </c>
      <c r="D2130">
        <f t="shared" si="33"/>
        <v>235740000</v>
      </c>
      <c r="E2130" t="s">
        <v>2051</v>
      </c>
      <c r="F2130" t="s">
        <v>11615</v>
      </c>
      <c r="G2130" t="s">
        <v>5307</v>
      </c>
      <c r="H2130" t="s">
        <v>3599</v>
      </c>
      <c r="I2130" t="s">
        <v>2798</v>
      </c>
      <c r="K2130" t="s">
        <v>14215</v>
      </c>
      <c r="L2130" t="s">
        <v>14216</v>
      </c>
    </row>
    <row r="2131" spans="1:12">
      <c r="A2131">
        <v>0</v>
      </c>
      <c r="B2131">
        <v>0</v>
      </c>
      <c r="C2131">
        <v>0</v>
      </c>
      <c r="D2131">
        <f t="shared" si="33"/>
        <v>0</v>
      </c>
      <c r="E2131" t="s">
        <v>2052</v>
      </c>
      <c r="F2131" t="s">
        <v>11616</v>
      </c>
      <c r="G2131" t="s">
        <v>8609</v>
      </c>
      <c r="H2131" t="s">
        <v>8610</v>
      </c>
      <c r="I2131" t="s">
        <v>8611</v>
      </c>
      <c r="K2131" t="s">
        <v>14217</v>
      </c>
      <c r="L2131" t="s">
        <v>8608</v>
      </c>
    </row>
    <row r="2132" spans="1:12">
      <c r="A2132">
        <v>0</v>
      </c>
      <c r="B2132">
        <v>0</v>
      </c>
      <c r="C2132">
        <v>0</v>
      </c>
      <c r="D2132">
        <f t="shared" si="33"/>
        <v>0</v>
      </c>
      <c r="E2132" t="s">
        <v>2053</v>
      </c>
      <c r="F2132" t="s">
        <v>11617</v>
      </c>
      <c r="G2132" t="s">
        <v>8613</v>
      </c>
      <c r="H2132" t="s">
        <v>8614</v>
      </c>
      <c r="I2132" t="s">
        <v>8615</v>
      </c>
      <c r="J2132" t="s">
        <v>2793</v>
      </c>
      <c r="K2132" t="s">
        <v>14218</v>
      </c>
      <c r="L2132" t="s">
        <v>8612</v>
      </c>
    </row>
    <row r="2133" spans="1:12">
      <c r="A2133">
        <v>0</v>
      </c>
      <c r="B2133">
        <v>0</v>
      </c>
      <c r="C2133">
        <v>0</v>
      </c>
      <c r="D2133">
        <f t="shared" si="33"/>
        <v>0</v>
      </c>
      <c r="E2133" t="s">
        <v>2054</v>
      </c>
      <c r="F2133" t="s">
        <v>11618</v>
      </c>
      <c r="G2133" t="s">
        <v>8617</v>
      </c>
      <c r="H2133" t="s">
        <v>8618</v>
      </c>
      <c r="I2133" t="s">
        <v>3876</v>
      </c>
      <c r="K2133" t="s">
        <v>14219</v>
      </c>
      <c r="L2133" t="s">
        <v>8616</v>
      </c>
    </row>
    <row r="2134" spans="1:12">
      <c r="A2134">
        <v>0</v>
      </c>
      <c r="B2134">
        <v>11843000</v>
      </c>
      <c r="C2134">
        <v>8847700</v>
      </c>
      <c r="D2134">
        <f t="shared" si="33"/>
        <v>8847700</v>
      </c>
      <c r="E2134" t="s">
        <v>2055</v>
      </c>
      <c r="F2134" t="s">
        <v>11619</v>
      </c>
      <c r="G2134" t="s">
        <v>8620</v>
      </c>
      <c r="H2134" t="s">
        <v>8621</v>
      </c>
      <c r="K2134" t="s">
        <v>14220</v>
      </c>
      <c r="L2134" t="s">
        <v>8619</v>
      </c>
    </row>
    <row r="2135" spans="1:12">
      <c r="A2135">
        <v>0</v>
      </c>
      <c r="B2135">
        <v>0</v>
      </c>
      <c r="C2135">
        <v>0</v>
      </c>
      <c r="D2135">
        <f t="shared" si="33"/>
        <v>0</v>
      </c>
      <c r="E2135" t="s">
        <v>2056</v>
      </c>
      <c r="F2135" t="s">
        <v>11620</v>
      </c>
      <c r="G2135" t="s">
        <v>8623</v>
      </c>
      <c r="H2135" t="s">
        <v>3131</v>
      </c>
      <c r="I2135" t="s">
        <v>4346</v>
      </c>
      <c r="J2135" t="s">
        <v>8624</v>
      </c>
      <c r="K2135" t="s">
        <v>14221</v>
      </c>
      <c r="L2135" t="s">
        <v>8622</v>
      </c>
    </row>
    <row r="2136" spans="1:12">
      <c r="A2136">
        <v>0</v>
      </c>
      <c r="B2136">
        <v>0</v>
      </c>
      <c r="C2136">
        <v>0</v>
      </c>
      <c r="D2136">
        <f t="shared" si="33"/>
        <v>0</v>
      </c>
      <c r="E2136" t="s">
        <v>2057</v>
      </c>
      <c r="F2136" t="s">
        <v>11621</v>
      </c>
      <c r="G2136" t="s">
        <v>8626</v>
      </c>
      <c r="H2136" t="s">
        <v>3563</v>
      </c>
      <c r="I2136" t="s">
        <v>3564</v>
      </c>
      <c r="K2136" t="s">
        <v>14222</v>
      </c>
      <c r="L2136" t="s">
        <v>8625</v>
      </c>
    </row>
    <row r="2137" spans="1:12">
      <c r="A2137">
        <v>9591500</v>
      </c>
      <c r="B2137">
        <v>8126500</v>
      </c>
      <c r="C2137">
        <v>9762900</v>
      </c>
      <c r="D2137">
        <f t="shared" si="33"/>
        <v>9591500</v>
      </c>
      <c r="E2137" t="s">
        <v>2058</v>
      </c>
      <c r="F2137" t="s">
        <v>11622</v>
      </c>
      <c r="G2137" t="s">
        <v>8163</v>
      </c>
      <c r="H2137" t="s">
        <v>5529</v>
      </c>
      <c r="I2137" t="s">
        <v>8628</v>
      </c>
      <c r="K2137" t="s">
        <v>14223</v>
      </c>
      <c r="L2137" t="s">
        <v>8627</v>
      </c>
    </row>
    <row r="2138" spans="1:12">
      <c r="A2138">
        <v>0</v>
      </c>
      <c r="B2138">
        <v>0</v>
      </c>
      <c r="C2138">
        <v>0</v>
      </c>
      <c r="D2138">
        <f t="shared" si="33"/>
        <v>0</v>
      </c>
      <c r="E2138" t="s">
        <v>2059</v>
      </c>
      <c r="F2138" t="s">
        <v>11623</v>
      </c>
      <c r="G2138" t="s">
        <v>8630</v>
      </c>
      <c r="H2138" t="s">
        <v>3211</v>
      </c>
      <c r="I2138" t="s">
        <v>8631</v>
      </c>
      <c r="K2138" t="s">
        <v>14224</v>
      </c>
      <c r="L2138" t="s">
        <v>8629</v>
      </c>
    </row>
    <row r="2139" spans="1:12">
      <c r="A2139">
        <v>0</v>
      </c>
      <c r="B2139">
        <v>0</v>
      </c>
      <c r="C2139">
        <v>0</v>
      </c>
      <c r="D2139">
        <f t="shared" si="33"/>
        <v>0</v>
      </c>
      <c r="E2139" t="s">
        <v>2060</v>
      </c>
      <c r="F2139" t="s">
        <v>11624</v>
      </c>
      <c r="G2139" t="s">
        <v>8633</v>
      </c>
      <c r="H2139" t="s">
        <v>8634</v>
      </c>
      <c r="I2139" t="s">
        <v>8635</v>
      </c>
      <c r="K2139" t="s">
        <v>14225</v>
      </c>
      <c r="L2139" t="s">
        <v>8632</v>
      </c>
    </row>
    <row r="2140" spans="1:12">
      <c r="A2140">
        <v>0</v>
      </c>
      <c r="B2140">
        <v>0</v>
      </c>
      <c r="C2140">
        <v>0</v>
      </c>
      <c r="D2140">
        <f t="shared" si="33"/>
        <v>0</v>
      </c>
      <c r="E2140" t="s">
        <v>2061</v>
      </c>
      <c r="F2140" t="s">
        <v>11625</v>
      </c>
      <c r="G2140" t="s">
        <v>8637</v>
      </c>
      <c r="H2140" t="s">
        <v>8638</v>
      </c>
      <c r="I2140" t="s">
        <v>2870</v>
      </c>
      <c r="K2140" t="s">
        <v>14226</v>
      </c>
      <c r="L2140" t="s">
        <v>8636</v>
      </c>
    </row>
    <row r="2141" spans="1:12">
      <c r="A2141">
        <v>11317000</v>
      </c>
      <c r="B2141">
        <v>12104000</v>
      </c>
      <c r="C2141">
        <v>9060000</v>
      </c>
      <c r="D2141">
        <f t="shared" si="33"/>
        <v>11317000</v>
      </c>
      <c r="E2141" t="s">
        <v>2062</v>
      </c>
      <c r="F2141" t="s">
        <v>11626</v>
      </c>
      <c r="G2141" t="s">
        <v>8640</v>
      </c>
      <c r="H2141" t="s">
        <v>8175</v>
      </c>
      <c r="I2141" t="s">
        <v>8641</v>
      </c>
      <c r="K2141" t="s">
        <v>14227</v>
      </c>
      <c r="L2141" t="s">
        <v>8639</v>
      </c>
    </row>
    <row r="2142" spans="1:12">
      <c r="A2142">
        <v>0</v>
      </c>
      <c r="B2142">
        <v>0</v>
      </c>
      <c r="C2142">
        <v>0</v>
      </c>
      <c r="D2142">
        <f t="shared" si="33"/>
        <v>0</v>
      </c>
      <c r="E2142" t="s">
        <v>2063</v>
      </c>
      <c r="F2142" t="s">
        <v>11627</v>
      </c>
      <c r="G2142" t="s">
        <v>8643</v>
      </c>
      <c r="H2142" t="s">
        <v>8644</v>
      </c>
      <c r="I2142" t="s">
        <v>8645</v>
      </c>
      <c r="K2142" t="s">
        <v>14228</v>
      </c>
      <c r="L2142" t="s">
        <v>8642</v>
      </c>
    </row>
    <row r="2143" spans="1:12">
      <c r="A2143">
        <v>0</v>
      </c>
      <c r="B2143">
        <v>0</v>
      </c>
      <c r="C2143">
        <v>0</v>
      </c>
      <c r="D2143">
        <f t="shared" si="33"/>
        <v>0</v>
      </c>
      <c r="E2143" t="s">
        <v>2064</v>
      </c>
      <c r="F2143" t="s">
        <v>11628</v>
      </c>
      <c r="G2143" t="s">
        <v>8647</v>
      </c>
      <c r="H2143" t="s">
        <v>2662</v>
      </c>
      <c r="I2143" t="s">
        <v>3160</v>
      </c>
      <c r="J2143" t="s">
        <v>8648</v>
      </c>
      <c r="K2143" t="s">
        <v>14229</v>
      </c>
      <c r="L2143" t="s">
        <v>8646</v>
      </c>
    </row>
    <row r="2144" spans="1:12">
      <c r="A2144">
        <v>0</v>
      </c>
      <c r="B2144">
        <v>8121600</v>
      </c>
      <c r="C2144">
        <v>11262000</v>
      </c>
      <c r="D2144">
        <f t="shared" si="33"/>
        <v>8121600</v>
      </c>
      <c r="E2144" t="s">
        <v>2065</v>
      </c>
      <c r="F2144" t="s">
        <v>11629</v>
      </c>
      <c r="G2144" t="s">
        <v>4283</v>
      </c>
      <c r="H2144" t="s">
        <v>8650</v>
      </c>
      <c r="I2144" t="s">
        <v>8651</v>
      </c>
      <c r="K2144" t="s">
        <v>14230</v>
      </c>
      <c r="L2144" t="s">
        <v>8649</v>
      </c>
    </row>
    <row r="2145" spans="1:12">
      <c r="A2145">
        <v>0</v>
      </c>
      <c r="B2145">
        <v>7887500</v>
      </c>
      <c r="C2145">
        <v>6684200</v>
      </c>
      <c r="D2145">
        <f t="shared" si="33"/>
        <v>6684200</v>
      </c>
      <c r="E2145" t="s">
        <v>2066</v>
      </c>
      <c r="F2145" t="s">
        <v>11630</v>
      </c>
      <c r="G2145" t="s">
        <v>8653</v>
      </c>
      <c r="H2145" t="s">
        <v>8654</v>
      </c>
      <c r="I2145" t="s">
        <v>8655</v>
      </c>
      <c r="K2145" t="s">
        <v>14231</v>
      </c>
      <c r="L2145" t="s">
        <v>8652</v>
      </c>
    </row>
    <row r="2146" spans="1:12">
      <c r="A2146">
        <v>9600700</v>
      </c>
      <c r="B2146">
        <v>22088000</v>
      </c>
      <c r="C2146">
        <v>16318000</v>
      </c>
      <c r="D2146">
        <f t="shared" si="33"/>
        <v>16318000</v>
      </c>
      <c r="E2146" t="s">
        <v>2067</v>
      </c>
      <c r="F2146" t="s">
        <v>11631</v>
      </c>
      <c r="G2146" t="s">
        <v>8657</v>
      </c>
      <c r="H2146" t="s">
        <v>8658</v>
      </c>
      <c r="I2146" t="s">
        <v>2498</v>
      </c>
      <c r="K2146" t="s">
        <v>14232</v>
      </c>
      <c r="L2146" t="s">
        <v>8656</v>
      </c>
    </row>
    <row r="2147" spans="1:12">
      <c r="A2147">
        <v>8182700</v>
      </c>
      <c r="B2147">
        <v>7021500</v>
      </c>
      <c r="C2147">
        <v>7911200</v>
      </c>
      <c r="D2147">
        <f t="shared" si="33"/>
        <v>7911200</v>
      </c>
      <c r="E2147" t="s">
        <v>2068</v>
      </c>
      <c r="F2147" t="s">
        <v>11632</v>
      </c>
      <c r="G2147" t="s">
        <v>8660</v>
      </c>
      <c r="H2147" t="s">
        <v>8661</v>
      </c>
      <c r="I2147" t="s">
        <v>8662</v>
      </c>
      <c r="K2147" t="s">
        <v>14233</v>
      </c>
      <c r="L2147" t="s">
        <v>8659</v>
      </c>
    </row>
    <row r="2148" spans="1:12">
      <c r="A2148">
        <v>0</v>
      </c>
      <c r="B2148">
        <v>0</v>
      </c>
      <c r="C2148">
        <v>0</v>
      </c>
      <c r="D2148">
        <f t="shared" si="33"/>
        <v>0</v>
      </c>
      <c r="E2148" t="s">
        <v>2069</v>
      </c>
      <c r="F2148" t="s">
        <v>11633</v>
      </c>
      <c r="G2148" t="s">
        <v>8664</v>
      </c>
      <c r="H2148" t="s">
        <v>2538</v>
      </c>
      <c r="I2148" t="s">
        <v>2870</v>
      </c>
      <c r="K2148" t="s">
        <v>14234</v>
      </c>
      <c r="L2148" t="s">
        <v>8663</v>
      </c>
    </row>
    <row r="2149" spans="1:12">
      <c r="A2149">
        <v>0</v>
      </c>
      <c r="B2149">
        <v>0</v>
      </c>
      <c r="C2149">
        <v>0</v>
      </c>
      <c r="D2149">
        <f t="shared" si="33"/>
        <v>0</v>
      </c>
      <c r="E2149" t="s">
        <v>2070</v>
      </c>
      <c r="F2149" t="s">
        <v>11634</v>
      </c>
      <c r="G2149" t="s">
        <v>8666</v>
      </c>
      <c r="H2149" t="s">
        <v>2611</v>
      </c>
      <c r="I2149" t="s">
        <v>3940</v>
      </c>
      <c r="K2149" t="s">
        <v>14235</v>
      </c>
      <c r="L2149" t="s">
        <v>8665</v>
      </c>
    </row>
    <row r="2150" spans="1:12">
      <c r="A2150">
        <v>17019000</v>
      </c>
      <c r="B2150">
        <v>7918000</v>
      </c>
      <c r="C2150">
        <v>10242000</v>
      </c>
      <c r="D2150">
        <f t="shared" si="33"/>
        <v>10242000</v>
      </c>
      <c r="E2150" t="s">
        <v>2071</v>
      </c>
      <c r="F2150" t="s">
        <v>11635</v>
      </c>
      <c r="G2150" t="s">
        <v>8668</v>
      </c>
      <c r="H2150" t="s">
        <v>2631</v>
      </c>
      <c r="I2150" t="s">
        <v>8669</v>
      </c>
      <c r="K2150" t="s">
        <v>14236</v>
      </c>
      <c r="L2150" t="s">
        <v>8667</v>
      </c>
    </row>
    <row r="2151" spans="1:12">
      <c r="A2151">
        <v>7537600</v>
      </c>
      <c r="B2151">
        <v>13131000</v>
      </c>
      <c r="C2151">
        <v>13547000</v>
      </c>
      <c r="D2151">
        <f t="shared" si="33"/>
        <v>13131000</v>
      </c>
      <c r="E2151" t="s">
        <v>2072</v>
      </c>
      <c r="F2151" t="s">
        <v>11636</v>
      </c>
      <c r="G2151" t="s">
        <v>8671</v>
      </c>
      <c r="H2151" t="s">
        <v>8672</v>
      </c>
      <c r="I2151" t="s">
        <v>8673</v>
      </c>
      <c r="K2151" t="s">
        <v>14237</v>
      </c>
      <c r="L2151" t="s">
        <v>8670</v>
      </c>
    </row>
    <row r="2152" spans="1:12">
      <c r="A2152">
        <v>0</v>
      </c>
      <c r="B2152">
        <v>0</v>
      </c>
      <c r="C2152">
        <v>0</v>
      </c>
      <c r="D2152">
        <f t="shared" si="33"/>
        <v>0</v>
      </c>
      <c r="E2152" t="s">
        <v>2073</v>
      </c>
      <c r="F2152" t="s">
        <v>11637</v>
      </c>
      <c r="G2152" t="s">
        <v>4914</v>
      </c>
      <c r="H2152" t="s">
        <v>4915</v>
      </c>
      <c r="K2152" t="s">
        <v>12811</v>
      </c>
      <c r="L2152" t="s">
        <v>8674</v>
      </c>
    </row>
    <row r="2153" spans="1:12">
      <c r="A2153">
        <v>0</v>
      </c>
      <c r="B2153">
        <v>0</v>
      </c>
      <c r="C2153">
        <v>0</v>
      </c>
      <c r="D2153">
        <f t="shared" si="33"/>
        <v>0</v>
      </c>
      <c r="E2153" t="s">
        <v>2074</v>
      </c>
      <c r="F2153" t="s">
        <v>11638</v>
      </c>
      <c r="G2153" t="s">
        <v>8676</v>
      </c>
      <c r="H2153" t="s">
        <v>8677</v>
      </c>
      <c r="K2153" t="s">
        <v>14238</v>
      </c>
      <c r="L2153" t="s">
        <v>8675</v>
      </c>
    </row>
    <row r="2154" spans="1:12">
      <c r="A2154">
        <v>15101000</v>
      </c>
      <c r="B2154">
        <v>12092000</v>
      </c>
      <c r="C2154">
        <v>10912000</v>
      </c>
      <c r="D2154">
        <f t="shared" si="33"/>
        <v>12092000</v>
      </c>
      <c r="E2154" t="s">
        <v>2075</v>
      </c>
      <c r="F2154" t="s">
        <v>11639</v>
      </c>
      <c r="G2154" t="s">
        <v>8679</v>
      </c>
      <c r="H2154" t="s">
        <v>2869</v>
      </c>
      <c r="I2154" t="s">
        <v>8680</v>
      </c>
      <c r="K2154" t="s">
        <v>14239</v>
      </c>
      <c r="L2154" t="s">
        <v>8678</v>
      </c>
    </row>
    <row r="2155" spans="1:12">
      <c r="A2155">
        <v>0</v>
      </c>
      <c r="B2155">
        <v>0</v>
      </c>
      <c r="C2155">
        <v>0</v>
      </c>
      <c r="D2155">
        <f t="shared" si="33"/>
        <v>0</v>
      </c>
      <c r="E2155" t="s">
        <v>2076</v>
      </c>
      <c r="F2155" t="s">
        <v>11640</v>
      </c>
      <c r="G2155" t="s">
        <v>8682</v>
      </c>
      <c r="H2155" t="s">
        <v>3465</v>
      </c>
      <c r="I2155" t="s">
        <v>8683</v>
      </c>
      <c r="K2155" t="s">
        <v>14240</v>
      </c>
      <c r="L2155" t="s">
        <v>8681</v>
      </c>
    </row>
    <row r="2156" spans="1:12">
      <c r="A2156">
        <v>42813000</v>
      </c>
      <c r="B2156">
        <v>46117000</v>
      </c>
      <c r="C2156">
        <v>31808000</v>
      </c>
      <c r="D2156">
        <f t="shared" si="33"/>
        <v>42813000</v>
      </c>
      <c r="E2156" t="s">
        <v>2077</v>
      </c>
      <c r="F2156" t="s">
        <v>11641</v>
      </c>
      <c r="G2156" t="s">
        <v>5968</v>
      </c>
      <c r="H2156" t="s">
        <v>5969</v>
      </c>
      <c r="K2156" t="s">
        <v>14241</v>
      </c>
      <c r="L2156" t="s">
        <v>8684</v>
      </c>
    </row>
    <row r="2157" spans="1:12">
      <c r="A2157">
        <v>121630000</v>
      </c>
      <c r="B2157">
        <v>129410000</v>
      </c>
      <c r="C2157">
        <v>180370000</v>
      </c>
      <c r="D2157">
        <f t="shared" si="33"/>
        <v>129410000</v>
      </c>
      <c r="E2157" t="s">
        <v>2078</v>
      </c>
      <c r="F2157" t="s">
        <v>11642</v>
      </c>
      <c r="G2157" t="s">
        <v>8685</v>
      </c>
      <c r="H2157" t="s">
        <v>2801</v>
      </c>
      <c r="I2157" t="s">
        <v>2699</v>
      </c>
      <c r="K2157" t="s">
        <v>14242</v>
      </c>
      <c r="L2157" t="s">
        <v>14243</v>
      </c>
    </row>
    <row r="2158" spans="1:12">
      <c r="A2158">
        <v>27676000</v>
      </c>
      <c r="B2158">
        <v>30480000</v>
      </c>
      <c r="C2158">
        <v>31640000</v>
      </c>
      <c r="D2158">
        <f t="shared" si="33"/>
        <v>30480000</v>
      </c>
      <c r="E2158" t="s">
        <v>2079</v>
      </c>
      <c r="F2158" t="s">
        <v>11643</v>
      </c>
      <c r="G2158" t="s">
        <v>8687</v>
      </c>
      <c r="H2158" t="s">
        <v>8688</v>
      </c>
      <c r="I2158" t="s">
        <v>4410</v>
      </c>
      <c r="K2158" t="s">
        <v>14244</v>
      </c>
      <c r="L2158" t="s">
        <v>8686</v>
      </c>
    </row>
    <row r="2159" spans="1:12">
      <c r="A2159">
        <v>0</v>
      </c>
      <c r="B2159">
        <v>0</v>
      </c>
      <c r="C2159">
        <v>0</v>
      </c>
      <c r="D2159">
        <f t="shared" si="33"/>
        <v>0</v>
      </c>
      <c r="E2159" t="s">
        <v>2080</v>
      </c>
      <c r="F2159" t="s">
        <v>11644</v>
      </c>
      <c r="G2159" t="s">
        <v>8690</v>
      </c>
      <c r="H2159" t="s">
        <v>2662</v>
      </c>
      <c r="I2159" t="s">
        <v>3160</v>
      </c>
      <c r="J2159" t="s">
        <v>2789</v>
      </c>
      <c r="K2159" t="s">
        <v>14245</v>
      </c>
      <c r="L2159" t="s">
        <v>8689</v>
      </c>
    </row>
    <row r="2160" spans="1:12">
      <c r="A2160">
        <v>0</v>
      </c>
      <c r="B2160">
        <v>0</v>
      </c>
      <c r="C2160">
        <v>0</v>
      </c>
      <c r="D2160">
        <f t="shared" si="33"/>
        <v>0</v>
      </c>
      <c r="E2160" t="s">
        <v>2081</v>
      </c>
      <c r="F2160" t="s">
        <v>11645</v>
      </c>
      <c r="G2160" t="s">
        <v>8692</v>
      </c>
      <c r="H2160" t="s">
        <v>8693</v>
      </c>
      <c r="I2160" t="s">
        <v>8694</v>
      </c>
      <c r="K2160" t="s">
        <v>14246</v>
      </c>
      <c r="L2160" t="s">
        <v>8691</v>
      </c>
    </row>
    <row r="2161" spans="1:12">
      <c r="A2161">
        <v>12185000</v>
      </c>
      <c r="B2161">
        <v>10646000</v>
      </c>
      <c r="C2161">
        <v>13521000</v>
      </c>
      <c r="D2161">
        <f t="shared" si="33"/>
        <v>12185000</v>
      </c>
      <c r="E2161" t="s">
        <v>2082</v>
      </c>
      <c r="F2161" t="s">
        <v>11646</v>
      </c>
      <c r="G2161" t="s">
        <v>8696</v>
      </c>
      <c r="H2161" t="s">
        <v>8697</v>
      </c>
      <c r="I2161" t="s">
        <v>8698</v>
      </c>
      <c r="K2161" t="s">
        <v>14247</v>
      </c>
      <c r="L2161" t="s">
        <v>8695</v>
      </c>
    </row>
    <row r="2162" spans="1:12">
      <c r="A2162">
        <v>0</v>
      </c>
      <c r="B2162">
        <v>0</v>
      </c>
      <c r="C2162">
        <v>0</v>
      </c>
      <c r="D2162">
        <f t="shared" si="33"/>
        <v>0</v>
      </c>
      <c r="E2162" t="s">
        <v>2083</v>
      </c>
      <c r="F2162" t="s">
        <v>11647</v>
      </c>
      <c r="G2162" t="s">
        <v>8700</v>
      </c>
      <c r="H2162" t="s">
        <v>14248</v>
      </c>
      <c r="I2162" t="s">
        <v>8701</v>
      </c>
      <c r="K2162" t="s">
        <v>14249</v>
      </c>
      <c r="L2162" t="s">
        <v>8699</v>
      </c>
    </row>
    <row r="2163" spans="1:12">
      <c r="A2163">
        <v>0</v>
      </c>
      <c r="B2163">
        <v>0</v>
      </c>
      <c r="C2163">
        <v>0</v>
      </c>
      <c r="D2163">
        <f t="shared" si="33"/>
        <v>0</v>
      </c>
      <c r="E2163" t="s">
        <v>2084</v>
      </c>
      <c r="F2163" t="s">
        <v>11648</v>
      </c>
      <c r="G2163" t="s">
        <v>8703</v>
      </c>
      <c r="H2163" t="s">
        <v>8704</v>
      </c>
      <c r="I2163" t="s">
        <v>2870</v>
      </c>
      <c r="K2163" t="s">
        <v>14250</v>
      </c>
      <c r="L2163" t="s">
        <v>8702</v>
      </c>
    </row>
    <row r="2164" spans="1:12">
      <c r="A2164">
        <v>0</v>
      </c>
      <c r="B2164">
        <v>0</v>
      </c>
      <c r="C2164">
        <v>0</v>
      </c>
      <c r="D2164">
        <f t="shared" si="33"/>
        <v>0</v>
      </c>
      <c r="E2164" t="s">
        <v>2085</v>
      </c>
      <c r="F2164" t="s">
        <v>11649</v>
      </c>
      <c r="G2164" t="s">
        <v>8706</v>
      </c>
      <c r="H2164" t="s">
        <v>6943</v>
      </c>
      <c r="I2164" t="s">
        <v>8707</v>
      </c>
      <c r="K2164" t="s">
        <v>14251</v>
      </c>
      <c r="L2164" t="s">
        <v>8705</v>
      </c>
    </row>
    <row r="2165" spans="1:12">
      <c r="A2165">
        <v>0</v>
      </c>
      <c r="B2165">
        <v>0</v>
      </c>
      <c r="C2165">
        <v>0</v>
      </c>
      <c r="D2165">
        <f t="shared" si="33"/>
        <v>0</v>
      </c>
      <c r="E2165" t="s">
        <v>2086</v>
      </c>
      <c r="F2165" t="s">
        <v>11650</v>
      </c>
      <c r="G2165" t="s">
        <v>8709</v>
      </c>
      <c r="H2165" t="s">
        <v>8710</v>
      </c>
      <c r="I2165" t="s">
        <v>8711</v>
      </c>
      <c r="J2165" t="s">
        <v>4384</v>
      </c>
      <c r="K2165" t="s">
        <v>14252</v>
      </c>
      <c r="L2165" t="s">
        <v>8708</v>
      </c>
    </row>
    <row r="2166" spans="1:12">
      <c r="A2166">
        <v>63842000</v>
      </c>
      <c r="B2166">
        <v>97343000</v>
      </c>
      <c r="C2166">
        <v>93873000</v>
      </c>
      <c r="D2166">
        <f t="shared" si="33"/>
        <v>93873000</v>
      </c>
      <c r="E2166" t="s">
        <v>2087</v>
      </c>
      <c r="F2166" t="s">
        <v>11651</v>
      </c>
      <c r="G2166" t="s">
        <v>7636</v>
      </c>
      <c r="H2166" t="s">
        <v>8713</v>
      </c>
      <c r="I2166" t="s">
        <v>8714</v>
      </c>
      <c r="K2166" t="s">
        <v>14253</v>
      </c>
      <c r="L2166" t="s">
        <v>8712</v>
      </c>
    </row>
    <row r="2167" spans="1:12">
      <c r="A2167">
        <v>11299000</v>
      </c>
      <c r="B2167">
        <v>19125000</v>
      </c>
      <c r="C2167">
        <v>20580000</v>
      </c>
      <c r="D2167">
        <f t="shared" si="33"/>
        <v>19125000</v>
      </c>
      <c r="E2167" t="s">
        <v>2088</v>
      </c>
      <c r="F2167" t="s">
        <v>11652</v>
      </c>
      <c r="G2167" t="s">
        <v>8716</v>
      </c>
      <c r="H2167" t="s">
        <v>8717</v>
      </c>
      <c r="I2167" t="s">
        <v>8718</v>
      </c>
      <c r="K2167" t="s">
        <v>14254</v>
      </c>
      <c r="L2167" t="s">
        <v>8715</v>
      </c>
    </row>
    <row r="2168" spans="1:12">
      <c r="A2168">
        <v>0</v>
      </c>
      <c r="B2168">
        <v>0</v>
      </c>
      <c r="C2168">
        <v>0</v>
      </c>
      <c r="D2168">
        <f t="shared" si="33"/>
        <v>0</v>
      </c>
      <c r="E2168" t="s">
        <v>2089</v>
      </c>
      <c r="F2168" t="s">
        <v>11653</v>
      </c>
      <c r="G2168" t="s">
        <v>8720</v>
      </c>
      <c r="H2168" t="s">
        <v>8721</v>
      </c>
      <c r="I2168" t="s">
        <v>8722</v>
      </c>
      <c r="K2168" t="s">
        <v>14255</v>
      </c>
      <c r="L2168" t="s">
        <v>8719</v>
      </c>
    </row>
    <row r="2169" spans="1:12">
      <c r="A2169">
        <v>0</v>
      </c>
      <c r="B2169">
        <v>0</v>
      </c>
      <c r="C2169">
        <v>0</v>
      </c>
      <c r="D2169">
        <f t="shared" si="33"/>
        <v>0</v>
      </c>
      <c r="E2169" t="s">
        <v>2090</v>
      </c>
      <c r="F2169" t="s">
        <v>11654</v>
      </c>
      <c r="G2169" t="s">
        <v>2697</v>
      </c>
      <c r="H2169" t="s">
        <v>3135</v>
      </c>
      <c r="I2169" t="s">
        <v>2539</v>
      </c>
      <c r="K2169" t="s">
        <v>14256</v>
      </c>
      <c r="L2169" t="s">
        <v>8723</v>
      </c>
    </row>
    <row r="2170" spans="1:12">
      <c r="A2170">
        <v>0</v>
      </c>
      <c r="B2170">
        <v>0</v>
      </c>
      <c r="C2170">
        <v>5242600</v>
      </c>
      <c r="D2170">
        <f t="shared" si="33"/>
        <v>0</v>
      </c>
      <c r="E2170" t="s">
        <v>2091</v>
      </c>
      <c r="F2170" t="s">
        <v>2091</v>
      </c>
      <c r="G2170" t="s">
        <v>8725</v>
      </c>
      <c r="H2170" t="s">
        <v>8726</v>
      </c>
      <c r="I2170" t="s">
        <v>2535</v>
      </c>
      <c r="K2170" t="s">
        <v>14257</v>
      </c>
      <c r="L2170" t="s">
        <v>8724</v>
      </c>
    </row>
    <row r="2171" spans="1:12">
      <c r="A2171">
        <v>0</v>
      </c>
      <c r="B2171">
        <v>0</v>
      </c>
      <c r="C2171">
        <v>0</v>
      </c>
      <c r="D2171">
        <f t="shared" si="33"/>
        <v>0</v>
      </c>
      <c r="E2171" t="s">
        <v>2092</v>
      </c>
      <c r="F2171" t="s">
        <v>11655</v>
      </c>
      <c r="G2171" t="s">
        <v>8728</v>
      </c>
      <c r="H2171" t="s">
        <v>8729</v>
      </c>
      <c r="J2171" t="s">
        <v>8730</v>
      </c>
      <c r="K2171" t="s">
        <v>14258</v>
      </c>
      <c r="L2171" t="s">
        <v>8727</v>
      </c>
    </row>
    <row r="2172" spans="1:12">
      <c r="A2172">
        <v>1145800000</v>
      </c>
      <c r="B2172">
        <v>700990000</v>
      </c>
      <c r="C2172">
        <v>507940000</v>
      </c>
      <c r="D2172">
        <f t="shared" si="33"/>
        <v>700990000</v>
      </c>
      <c r="E2172" t="s">
        <v>2093</v>
      </c>
      <c r="F2172" t="s">
        <v>11656</v>
      </c>
      <c r="G2172" t="s">
        <v>8143</v>
      </c>
      <c r="H2172" t="s">
        <v>3084</v>
      </c>
      <c r="I2172" t="s">
        <v>3085</v>
      </c>
      <c r="K2172" t="s">
        <v>14259</v>
      </c>
      <c r="L2172" t="s">
        <v>14260</v>
      </c>
    </row>
    <row r="2173" spans="1:12">
      <c r="A2173">
        <v>0</v>
      </c>
      <c r="B2173">
        <v>0</v>
      </c>
      <c r="C2173">
        <v>0</v>
      </c>
      <c r="D2173">
        <f t="shared" si="33"/>
        <v>0</v>
      </c>
      <c r="E2173" t="s">
        <v>2094</v>
      </c>
      <c r="F2173" t="s">
        <v>11657</v>
      </c>
      <c r="G2173" t="s">
        <v>8732</v>
      </c>
      <c r="H2173" t="s">
        <v>7264</v>
      </c>
      <c r="I2173" t="s">
        <v>4322</v>
      </c>
      <c r="J2173" t="s">
        <v>2789</v>
      </c>
      <c r="K2173" t="s">
        <v>14261</v>
      </c>
      <c r="L2173" t="s">
        <v>8731</v>
      </c>
    </row>
    <row r="2174" spans="1:12">
      <c r="A2174">
        <v>0</v>
      </c>
      <c r="B2174">
        <v>0</v>
      </c>
      <c r="C2174">
        <v>0</v>
      </c>
      <c r="D2174">
        <f t="shared" si="33"/>
        <v>0</v>
      </c>
      <c r="E2174" t="s">
        <v>2095</v>
      </c>
      <c r="F2174" t="s">
        <v>11658</v>
      </c>
      <c r="G2174" t="s">
        <v>8734</v>
      </c>
      <c r="H2174" t="s">
        <v>4572</v>
      </c>
      <c r="I2174" t="s">
        <v>8147</v>
      </c>
      <c r="K2174" t="s">
        <v>14262</v>
      </c>
      <c r="L2174" t="s">
        <v>8733</v>
      </c>
    </row>
    <row r="2175" spans="1:12">
      <c r="A2175">
        <v>0</v>
      </c>
      <c r="B2175">
        <v>0</v>
      </c>
      <c r="C2175">
        <v>0</v>
      </c>
      <c r="D2175">
        <f t="shared" si="33"/>
        <v>0</v>
      </c>
      <c r="E2175" t="s">
        <v>2096</v>
      </c>
      <c r="F2175" t="s">
        <v>11659</v>
      </c>
      <c r="G2175" t="s">
        <v>4936</v>
      </c>
      <c r="H2175" t="s">
        <v>4919</v>
      </c>
      <c r="I2175" t="s">
        <v>8711</v>
      </c>
      <c r="J2175" t="s">
        <v>4384</v>
      </c>
      <c r="K2175" t="s">
        <v>14263</v>
      </c>
      <c r="L2175" t="s">
        <v>8735</v>
      </c>
    </row>
    <row r="2176" spans="1:12">
      <c r="A2176">
        <v>0</v>
      </c>
      <c r="B2176">
        <v>0</v>
      </c>
      <c r="C2176">
        <v>0</v>
      </c>
      <c r="D2176">
        <f t="shared" si="33"/>
        <v>0</v>
      </c>
      <c r="E2176" t="s">
        <v>2097</v>
      </c>
      <c r="F2176" t="s">
        <v>11660</v>
      </c>
      <c r="G2176" t="s">
        <v>5270</v>
      </c>
      <c r="H2176" t="s">
        <v>8737</v>
      </c>
      <c r="I2176" t="s">
        <v>2678</v>
      </c>
      <c r="K2176" t="s">
        <v>14264</v>
      </c>
      <c r="L2176" t="s">
        <v>8736</v>
      </c>
    </row>
    <row r="2177" spans="1:12">
      <c r="A2177">
        <v>0</v>
      </c>
      <c r="B2177">
        <v>0</v>
      </c>
      <c r="C2177">
        <v>4757100</v>
      </c>
      <c r="D2177">
        <f t="shared" si="33"/>
        <v>0</v>
      </c>
      <c r="E2177" t="s">
        <v>2098</v>
      </c>
      <c r="F2177" t="s">
        <v>11661</v>
      </c>
      <c r="G2177" t="s">
        <v>8739</v>
      </c>
      <c r="H2177" t="s">
        <v>8740</v>
      </c>
      <c r="I2177" t="s">
        <v>2539</v>
      </c>
      <c r="K2177" t="s">
        <v>14265</v>
      </c>
      <c r="L2177" t="s">
        <v>8738</v>
      </c>
    </row>
    <row r="2178" spans="1:12">
      <c r="A2178">
        <v>0</v>
      </c>
      <c r="B2178">
        <v>0</v>
      </c>
      <c r="C2178">
        <v>0</v>
      </c>
      <c r="D2178">
        <f t="shared" si="33"/>
        <v>0</v>
      </c>
      <c r="E2178" t="s">
        <v>2099</v>
      </c>
      <c r="F2178" t="s">
        <v>11662</v>
      </c>
      <c r="G2178" t="s">
        <v>8742</v>
      </c>
      <c r="H2178" t="s">
        <v>8743</v>
      </c>
      <c r="I2178" t="s">
        <v>3171</v>
      </c>
      <c r="K2178" t="s">
        <v>14266</v>
      </c>
      <c r="L2178" t="s">
        <v>8741</v>
      </c>
    </row>
    <row r="2179" spans="1:12">
      <c r="A2179">
        <v>0</v>
      </c>
      <c r="B2179">
        <v>4567900</v>
      </c>
      <c r="C2179">
        <v>13230000</v>
      </c>
      <c r="D2179">
        <f t="shared" ref="D2179:D2242" si="34">MEDIAN(A2179:C2179)</f>
        <v>4567900</v>
      </c>
      <c r="E2179" t="s">
        <v>2100</v>
      </c>
      <c r="F2179" t="s">
        <v>11663</v>
      </c>
      <c r="G2179" t="s">
        <v>3629</v>
      </c>
      <c r="H2179" t="s">
        <v>3630</v>
      </c>
      <c r="I2179" t="s">
        <v>2678</v>
      </c>
      <c r="K2179" t="s">
        <v>14267</v>
      </c>
      <c r="L2179" t="s">
        <v>8744</v>
      </c>
    </row>
    <row r="2180" spans="1:12">
      <c r="A2180">
        <v>8441100</v>
      </c>
      <c r="B2180">
        <v>7880800</v>
      </c>
      <c r="C2180">
        <v>9873900</v>
      </c>
      <c r="D2180">
        <f t="shared" si="34"/>
        <v>8441100</v>
      </c>
      <c r="E2180" t="s">
        <v>2101</v>
      </c>
      <c r="F2180" t="s">
        <v>11664</v>
      </c>
      <c r="G2180" t="s">
        <v>4222</v>
      </c>
      <c r="H2180" t="s">
        <v>3415</v>
      </c>
      <c r="I2180" t="s">
        <v>3416</v>
      </c>
      <c r="K2180" t="s">
        <v>14268</v>
      </c>
      <c r="L2180" t="s">
        <v>8745</v>
      </c>
    </row>
    <row r="2181" spans="1:12">
      <c r="A2181">
        <v>0</v>
      </c>
      <c r="B2181">
        <v>0</v>
      </c>
      <c r="C2181">
        <v>0</v>
      </c>
      <c r="D2181">
        <f t="shared" si="34"/>
        <v>0</v>
      </c>
      <c r="E2181" t="s">
        <v>2102</v>
      </c>
      <c r="F2181" t="s">
        <v>11665</v>
      </c>
      <c r="G2181" t="s">
        <v>8747</v>
      </c>
      <c r="H2181" t="s">
        <v>8748</v>
      </c>
      <c r="I2181" t="s">
        <v>8749</v>
      </c>
      <c r="K2181" t="s">
        <v>14269</v>
      </c>
      <c r="L2181" t="s">
        <v>8746</v>
      </c>
    </row>
    <row r="2182" spans="1:12">
      <c r="A2182">
        <v>9337600</v>
      </c>
      <c r="B2182">
        <v>7394100</v>
      </c>
      <c r="C2182">
        <v>5971500</v>
      </c>
      <c r="D2182">
        <f t="shared" si="34"/>
        <v>7394100</v>
      </c>
      <c r="E2182" t="s">
        <v>2480</v>
      </c>
      <c r="F2182" t="s">
        <v>11666</v>
      </c>
      <c r="G2182" t="s">
        <v>8751</v>
      </c>
      <c r="H2182" t="s">
        <v>2550</v>
      </c>
      <c r="I2182" t="s">
        <v>2747</v>
      </c>
      <c r="K2182" t="s">
        <v>14270</v>
      </c>
      <c r="L2182" t="s">
        <v>8750</v>
      </c>
    </row>
    <row r="2183" spans="1:12">
      <c r="A2183">
        <v>0</v>
      </c>
      <c r="B2183">
        <v>0</v>
      </c>
      <c r="C2183">
        <v>0</v>
      </c>
      <c r="D2183">
        <f t="shared" si="34"/>
        <v>0</v>
      </c>
      <c r="E2183" t="s">
        <v>2103</v>
      </c>
      <c r="F2183" t="s">
        <v>11667</v>
      </c>
      <c r="G2183" t="s">
        <v>8753</v>
      </c>
      <c r="H2183" t="s">
        <v>8754</v>
      </c>
      <c r="I2183" t="s">
        <v>3113</v>
      </c>
      <c r="K2183" t="s">
        <v>14271</v>
      </c>
      <c r="L2183" t="s">
        <v>8752</v>
      </c>
    </row>
    <row r="2184" spans="1:12">
      <c r="A2184">
        <v>0</v>
      </c>
      <c r="B2184">
        <v>0</v>
      </c>
      <c r="C2184">
        <v>0</v>
      </c>
      <c r="D2184">
        <f t="shared" si="34"/>
        <v>0</v>
      </c>
      <c r="E2184" t="s">
        <v>2104</v>
      </c>
      <c r="F2184" t="s">
        <v>11668</v>
      </c>
      <c r="G2184" t="s">
        <v>8756</v>
      </c>
      <c r="H2184" t="s">
        <v>8757</v>
      </c>
      <c r="I2184" t="s">
        <v>3212</v>
      </c>
      <c r="K2184" t="s">
        <v>14272</v>
      </c>
      <c r="L2184" t="s">
        <v>8755</v>
      </c>
    </row>
    <row r="2185" spans="1:12">
      <c r="A2185">
        <v>0</v>
      </c>
      <c r="B2185">
        <v>0</v>
      </c>
      <c r="C2185">
        <v>1359400</v>
      </c>
      <c r="D2185">
        <f t="shared" si="34"/>
        <v>0</v>
      </c>
      <c r="E2185" t="s">
        <v>2105</v>
      </c>
      <c r="F2185" t="s">
        <v>11669</v>
      </c>
      <c r="G2185" t="s">
        <v>8759</v>
      </c>
      <c r="H2185" t="s">
        <v>2611</v>
      </c>
      <c r="J2185" t="s">
        <v>8760</v>
      </c>
      <c r="K2185" t="s">
        <v>14273</v>
      </c>
      <c r="L2185" t="s">
        <v>8758</v>
      </c>
    </row>
    <row r="2186" spans="1:12">
      <c r="A2186">
        <v>0</v>
      </c>
      <c r="B2186">
        <v>0</v>
      </c>
      <c r="C2186">
        <v>0</v>
      </c>
      <c r="D2186">
        <f t="shared" si="34"/>
        <v>0</v>
      </c>
      <c r="E2186" t="s">
        <v>2106</v>
      </c>
      <c r="F2186" t="s">
        <v>11670</v>
      </c>
      <c r="G2186" t="s">
        <v>8762</v>
      </c>
      <c r="H2186" t="s">
        <v>8763</v>
      </c>
      <c r="I2186" t="s">
        <v>8764</v>
      </c>
      <c r="K2186" t="s">
        <v>14274</v>
      </c>
      <c r="L2186" t="s">
        <v>8761</v>
      </c>
    </row>
    <row r="2187" spans="1:12">
      <c r="A2187">
        <v>0</v>
      </c>
      <c r="B2187">
        <v>8712200</v>
      </c>
      <c r="C2187">
        <v>7717200</v>
      </c>
      <c r="D2187">
        <f t="shared" si="34"/>
        <v>7717200</v>
      </c>
      <c r="E2187" t="s">
        <v>2107</v>
      </c>
      <c r="F2187" t="s">
        <v>11671</v>
      </c>
      <c r="G2187" t="s">
        <v>8766</v>
      </c>
      <c r="H2187" t="s">
        <v>4110</v>
      </c>
      <c r="I2187" t="s">
        <v>8767</v>
      </c>
      <c r="K2187" t="s">
        <v>14275</v>
      </c>
      <c r="L2187" t="s">
        <v>8765</v>
      </c>
    </row>
    <row r="2188" spans="1:12">
      <c r="A2188">
        <v>224370000</v>
      </c>
      <c r="B2188">
        <v>209760000</v>
      </c>
      <c r="C2188">
        <v>213010000</v>
      </c>
      <c r="D2188">
        <f t="shared" si="34"/>
        <v>213010000</v>
      </c>
      <c r="E2188" t="s">
        <v>2108</v>
      </c>
      <c r="F2188" t="s">
        <v>11672</v>
      </c>
      <c r="G2188" t="s">
        <v>8084</v>
      </c>
      <c r="H2188" t="s">
        <v>8769</v>
      </c>
      <c r="I2188" t="s">
        <v>6695</v>
      </c>
      <c r="K2188" t="s">
        <v>14276</v>
      </c>
      <c r="L2188" t="s">
        <v>8768</v>
      </c>
    </row>
    <row r="2189" spans="1:12">
      <c r="A2189">
        <v>0</v>
      </c>
      <c r="B2189">
        <v>0</v>
      </c>
      <c r="C2189">
        <v>0</v>
      </c>
      <c r="D2189">
        <f t="shared" si="34"/>
        <v>0</v>
      </c>
      <c r="E2189" t="s">
        <v>2109</v>
      </c>
      <c r="F2189" t="s">
        <v>11673</v>
      </c>
      <c r="G2189" t="s">
        <v>8771</v>
      </c>
      <c r="H2189" t="s">
        <v>8772</v>
      </c>
      <c r="I2189" t="s">
        <v>8773</v>
      </c>
      <c r="K2189" t="s">
        <v>14277</v>
      </c>
      <c r="L2189" t="s">
        <v>8770</v>
      </c>
    </row>
    <row r="2190" spans="1:12">
      <c r="A2190">
        <v>0</v>
      </c>
      <c r="B2190">
        <v>0</v>
      </c>
      <c r="C2190">
        <v>0</v>
      </c>
      <c r="D2190">
        <f t="shared" si="34"/>
        <v>0</v>
      </c>
      <c r="E2190" t="s">
        <v>2110</v>
      </c>
      <c r="F2190" t="s">
        <v>11674</v>
      </c>
      <c r="G2190" t="s">
        <v>5523</v>
      </c>
      <c r="H2190" t="s">
        <v>8775</v>
      </c>
      <c r="I2190" t="s">
        <v>8776</v>
      </c>
      <c r="J2190" t="s">
        <v>8777</v>
      </c>
      <c r="K2190" t="s">
        <v>14278</v>
      </c>
      <c r="L2190" t="s">
        <v>8774</v>
      </c>
    </row>
    <row r="2191" spans="1:12">
      <c r="A2191">
        <v>0</v>
      </c>
      <c r="B2191">
        <v>0</v>
      </c>
      <c r="C2191">
        <v>0</v>
      </c>
      <c r="D2191">
        <f t="shared" si="34"/>
        <v>0</v>
      </c>
      <c r="E2191" t="s">
        <v>2111</v>
      </c>
      <c r="F2191" t="s">
        <v>11675</v>
      </c>
      <c r="G2191" t="s">
        <v>14279</v>
      </c>
      <c r="H2191" t="s">
        <v>8779</v>
      </c>
      <c r="I2191" t="s">
        <v>8780</v>
      </c>
      <c r="K2191" t="s">
        <v>14280</v>
      </c>
      <c r="L2191" t="s">
        <v>8778</v>
      </c>
    </row>
    <row r="2192" spans="1:12">
      <c r="A2192">
        <v>0</v>
      </c>
      <c r="B2192">
        <v>0</v>
      </c>
      <c r="C2192">
        <v>0</v>
      </c>
      <c r="D2192">
        <f t="shared" si="34"/>
        <v>0</v>
      </c>
      <c r="E2192" t="s">
        <v>2112</v>
      </c>
      <c r="F2192" t="s">
        <v>11676</v>
      </c>
      <c r="G2192" t="s">
        <v>8782</v>
      </c>
      <c r="H2192" t="s">
        <v>8783</v>
      </c>
      <c r="I2192" t="s">
        <v>8784</v>
      </c>
      <c r="K2192" t="s">
        <v>14281</v>
      </c>
      <c r="L2192" t="s">
        <v>8781</v>
      </c>
    </row>
    <row r="2193" spans="1:12">
      <c r="A2193">
        <v>0</v>
      </c>
      <c r="B2193">
        <v>0</v>
      </c>
      <c r="C2193">
        <v>0</v>
      </c>
      <c r="D2193">
        <f t="shared" si="34"/>
        <v>0</v>
      </c>
      <c r="E2193" t="s">
        <v>2113</v>
      </c>
      <c r="F2193" t="s">
        <v>11677</v>
      </c>
      <c r="G2193" t="s">
        <v>8786</v>
      </c>
      <c r="H2193" t="s">
        <v>2631</v>
      </c>
      <c r="I2193" t="s">
        <v>2989</v>
      </c>
      <c r="K2193" t="s">
        <v>14282</v>
      </c>
      <c r="L2193" t="s">
        <v>8785</v>
      </c>
    </row>
    <row r="2194" spans="1:12">
      <c r="A2194">
        <v>1147700000</v>
      </c>
      <c r="B2194">
        <v>938200000</v>
      </c>
      <c r="C2194">
        <v>623920000</v>
      </c>
      <c r="D2194">
        <f t="shared" si="34"/>
        <v>938200000</v>
      </c>
      <c r="E2194" t="s">
        <v>2114</v>
      </c>
      <c r="F2194" t="s">
        <v>11678</v>
      </c>
      <c r="G2194" t="s">
        <v>8787</v>
      </c>
      <c r="H2194" t="s">
        <v>8788</v>
      </c>
      <c r="I2194" t="s">
        <v>2713</v>
      </c>
      <c r="K2194" t="s">
        <v>14283</v>
      </c>
      <c r="L2194" t="s">
        <v>14284</v>
      </c>
    </row>
    <row r="2195" spans="1:12">
      <c r="A2195">
        <v>3989000</v>
      </c>
      <c r="B2195">
        <v>12554000</v>
      </c>
      <c r="C2195">
        <v>18716000</v>
      </c>
      <c r="D2195">
        <f t="shared" si="34"/>
        <v>12554000</v>
      </c>
      <c r="E2195" t="s">
        <v>2115</v>
      </c>
      <c r="F2195" t="s">
        <v>11679</v>
      </c>
      <c r="G2195" t="s">
        <v>8790</v>
      </c>
      <c r="H2195" t="s">
        <v>3606</v>
      </c>
      <c r="I2195" t="s">
        <v>2570</v>
      </c>
      <c r="K2195" t="s">
        <v>14285</v>
      </c>
      <c r="L2195" t="s">
        <v>8789</v>
      </c>
    </row>
    <row r="2196" spans="1:12">
      <c r="A2196">
        <v>0</v>
      </c>
      <c r="B2196">
        <v>0</v>
      </c>
      <c r="C2196">
        <v>0</v>
      </c>
      <c r="D2196">
        <f t="shared" si="34"/>
        <v>0</v>
      </c>
      <c r="E2196" t="s">
        <v>2116</v>
      </c>
      <c r="F2196" t="s">
        <v>11680</v>
      </c>
      <c r="G2196" t="s">
        <v>8792</v>
      </c>
      <c r="H2196" t="s">
        <v>8793</v>
      </c>
      <c r="I2196" t="s">
        <v>8794</v>
      </c>
      <c r="K2196" t="s">
        <v>14286</v>
      </c>
      <c r="L2196" t="s">
        <v>8791</v>
      </c>
    </row>
    <row r="2197" spans="1:12">
      <c r="A2197">
        <v>0</v>
      </c>
      <c r="B2197">
        <v>0</v>
      </c>
      <c r="C2197">
        <v>11863000</v>
      </c>
      <c r="D2197">
        <f t="shared" si="34"/>
        <v>0</v>
      </c>
      <c r="E2197" t="s">
        <v>2481</v>
      </c>
      <c r="F2197" t="s">
        <v>11681</v>
      </c>
      <c r="G2197" t="s">
        <v>8796</v>
      </c>
      <c r="H2197" t="s">
        <v>3739</v>
      </c>
      <c r="I2197" t="s">
        <v>8797</v>
      </c>
      <c r="K2197" t="s">
        <v>14287</v>
      </c>
      <c r="L2197" t="s">
        <v>8795</v>
      </c>
    </row>
    <row r="2198" spans="1:12">
      <c r="A2198">
        <v>0</v>
      </c>
      <c r="B2198">
        <v>0</v>
      </c>
      <c r="C2198">
        <v>0</v>
      </c>
      <c r="D2198">
        <f t="shared" si="34"/>
        <v>0</v>
      </c>
      <c r="E2198" t="s">
        <v>2117</v>
      </c>
      <c r="F2198" t="s">
        <v>11682</v>
      </c>
      <c r="G2198" t="s">
        <v>2723</v>
      </c>
      <c r="H2198" t="s">
        <v>8799</v>
      </c>
      <c r="I2198" t="s">
        <v>2725</v>
      </c>
      <c r="K2198" t="s">
        <v>14288</v>
      </c>
      <c r="L2198" t="s">
        <v>8798</v>
      </c>
    </row>
    <row r="2199" spans="1:12">
      <c r="A2199">
        <v>877470000</v>
      </c>
      <c r="B2199">
        <v>669360000</v>
      </c>
      <c r="C2199">
        <v>484750000</v>
      </c>
      <c r="D2199">
        <f t="shared" si="34"/>
        <v>669360000</v>
      </c>
      <c r="E2199" t="s">
        <v>2118</v>
      </c>
      <c r="F2199" t="s">
        <v>11683</v>
      </c>
      <c r="G2199" t="s">
        <v>2511</v>
      </c>
      <c r="H2199" t="s">
        <v>2800</v>
      </c>
      <c r="I2199" t="s">
        <v>8800</v>
      </c>
      <c r="K2199" t="s">
        <v>12455</v>
      </c>
      <c r="L2199" t="s">
        <v>14289</v>
      </c>
    </row>
    <row r="2200" spans="1:12">
      <c r="A2200">
        <v>0</v>
      </c>
      <c r="B2200">
        <v>0</v>
      </c>
      <c r="C2200">
        <v>0</v>
      </c>
      <c r="D2200">
        <f t="shared" si="34"/>
        <v>0</v>
      </c>
      <c r="E2200" t="s">
        <v>2119</v>
      </c>
      <c r="F2200" t="s">
        <v>11684</v>
      </c>
      <c r="G2200" t="s">
        <v>8802</v>
      </c>
      <c r="H2200" t="s">
        <v>8803</v>
      </c>
      <c r="I2200" t="s">
        <v>2870</v>
      </c>
      <c r="K2200" t="s">
        <v>14290</v>
      </c>
      <c r="L2200" t="s">
        <v>8801</v>
      </c>
    </row>
    <row r="2201" spans="1:12">
      <c r="A2201">
        <v>0</v>
      </c>
      <c r="B2201">
        <v>0</v>
      </c>
      <c r="C2201">
        <v>9977800</v>
      </c>
      <c r="D2201">
        <f t="shared" si="34"/>
        <v>0</v>
      </c>
      <c r="E2201" t="s">
        <v>2120</v>
      </c>
      <c r="F2201" t="s">
        <v>11685</v>
      </c>
      <c r="G2201" t="s">
        <v>8805</v>
      </c>
      <c r="H2201" t="s">
        <v>2538</v>
      </c>
      <c r="I2201" t="s">
        <v>8576</v>
      </c>
      <c r="K2201" t="s">
        <v>14291</v>
      </c>
      <c r="L2201" t="s">
        <v>8804</v>
      </c>
    </row>
    <row r="2202" spans="1:12">
      <c r="A2202">
        <v>0</v>
      </c>
      <c r="B2202">
        <v>0</v>
      </c>
      <c r="C2202">
        <v>0</v>
      </c>
      <c r="D2202">
        <f t="shared" si="34"/>
        <v>0</v>
      </c>
      <c r="E2202" t="s">
        <v>2121</v>
      </c>
      <c r="F2202" t="s">
        <v>11686</v>
      </c>
      <c r="G2202" t="s">
        <v>8807</v>
      </c>
      <c r="H2202" t="s">
        <v>8808</v>
      </c>
      <c r="I2202" t="s">
        <v>2539</v>
      </c>
      <c r="K2202" t="s">
        <v>14292</v>
      </c>
      <c r="L2202" t="s">
        <v>8806</v>
      </c>
    </row>
    <row r="2203" spans="1:12">
      <c r="A2203">
        <v>0</v>
      </c>
      <c r="B2203">
        <v>0</v>
      </c>
      <c r="C2203">
        <v>0</v>
      </c>
      <c r="D2203">
        <f t="shared" si="34"/>
        <v>0</v>
      </c>
      <c r="E2203" t="s">
        <v>2122</v>
      </c>
      <c r="F2203" t="s">
        <v>11687</v>
      </c>
      <c r="G2203" t="s">
        <v>8810</v>
      </c>
      <c r="H2203" t="s">
        <v>8811</v>
      </c>
      <c r="I2203" t="s">
        <v>8812</v>
      </c>
      <c r="K2203" t="s">
        <v>14293</v>
      </c>
      <c r="L2203" t="s">
        <v>8809</v>
      </c>
    </row>
    <row r="2204" spans="1:12">
      <c r="A2204">
        <v>0</v>
      </c>
      <c r="B2204">
        <v>0</v>
      </c>
      <c r="C2204">
        <v>0</v>
      </c>
      <c r="D2204">
        <f t="shared" si="34"/>
        <v>0</v>
      </c>
      <c r="E2204" t="s">
        <v>2123</v>
      </c>
      <c r="F2204" t="s">
        <v>11688</v>
      </c>
      <c r="G2204" t="s">
        <v>8814</v>
      </c>
      <c r="H2204" t="s">
        <v>2667</v>
      </c>
      <c r="K2204" t="s">
        <v>14294</v>
      </c>
      <c r="L2204" t="s">
        <v>8813</v>
      </c>
    </row>
    <row r="2205" spans="1:12">
      <c r="A2205">
        <v>0</v>
      </c>
      <c r="B2205">
        <v>0</v>
      </c>
      <c r="C2205">
        <v>0</v>
      </c>
      <c r="D2205">
        <f t="shared" si="34"/>
        <v>0</v>
      </c>
      <c r="E2205" t="s">
        <v>2124</v>
      </c>
      <c r="F2205" t="s">
        <v>11689</v>
      </c>
      <c r="G2205" t="s">
        <v>8816</v>
      </c>
      <c r="H2205" t="s">
        <v>8817</v>
      </c>
      <c r="I2205" t="s">
        <v>8818</v>
      </c>
      <c r="K2205" t="s">
        <v>14295</v>
      </c>
      <c r="L2205" t="s">
        <v>8815</v>
      </c>
    </row>
    <row r="2206" spans="1:12">
      <c r="A2206">
        <v>0</v>
      </c>
      <c r="B2206">
        <v>0</v>
      </c>
      <c r="C2206">
        <v>0</v>
      </c>
      <c r="D2206">
        <f t="shared" si="34"/>
        <v>0</v>
      </c>
      <c r="E2206" t="s">
        <v>2125</v>
      </c>
      <c r="F2206" t="s">
        <v>11690</v>
      </c>
      <c r="G2206" t="s">
        <v>8820</v>
      </c>
      <c r="H2206" t="s">
        <v>8821</v>
      </c>
      <c r="I2206" t="s">
        <v>8822</v>
      </c>
      <c r="K2206" t="s">
        <v>14296</v>
      </c>
      <c r="L2206" t="s">
        <v>8819</v>
      </c>
    </row>
    <row r="2207" spans="1:12">
      <c r="A2207">
        <v>0</v>
      </c>
      <c r="B2207">
        <v>0</v>
      </c>
      <c r="C2207">
        <v>0</v>
      </c>
      <c r="D2207">
        <f t="shared" si="34"/>
        <v>0</v>
      </c>
      <c r="E2207" t="s">
        <v>2126</v>
      </c>
      <c r="F2207" t="s">
        <v>11691</v>
      </c>
      <c r="G2207" t="s">
        <v>8824</v>
      </c>
      <c r="H2207" t="s">
        <v>5259</v>
      </c>
      <c r="I2207" t="s">
        <v>8825</v>
      </c>
      <c r="J2207" t="s">
        <v>8826</v>
      </c>
      <c r="K2207" t="s">
        <v>14297</v>
      </c>
      <c r="L2207" t="s">
        <v>8823</v>
      </c>
    </row>
    <row r="2208" spans="1:12">
      <c r="A2208">
        <v>0</v>
      </c>
      <c r="B2208">
        <v>0</v>
      </c>
      <c r="C2208">
        <v>0</v>
      </c>
      <c r="D2208">
        <f t="shared" si="34"/>
        <v>0</v>
      </c>
      <c r="E2208" t="s">
        <v>2127</v>
      </c>
      <c r="F2208" t="s">
        <v>11692</v>
      </c>
      <c r="G2208" t="s">
        <v>8828</v>
      </c>
      <c r="H2208" t="s">
        <v>2631</v>
      </c>
      <c r="I2208" t="s">
        <v>8829</v>
      </c>
      <c r="J2208" t="s">
        <v>8830</v>
      </c>
      <c r="K2208" t="s">
        <v>14298</v>
      </c>
      <c r="L2208" t="s">
        <v>8827</v>
      </c>
    </row>
    <row r="2209" spans="1:12">
      <c r="A2209">
        <v>0</v>
      </c>
      <c r="B2209">
        <v>0</v>
      </c>
      <c r="C2209">
        <v>0</v>
      </c>
      <c r="D2209">
        <f t="shared" si="34"/>
        <v>0</v>
      </c>
      <c r="E2209" t="s">
        <v>2128</v>
      </c>
      <c r="F2209" t="s">
        <v>11693</v>
      </c>
      <c r="G2209" t="s">
        <v>8832</v>
      </c>
      <c r="H2209" t="s">
        <v>2611</v>
      </c>
      <c r="J2209" t="s">
        <v>8833</v>
      </c>
      <c r="K2209" t="s">
        <v>14299</v>
      </c>
      <c r="L2209" t="s">
        <v>8831</v>
      </c>
    </row>
    <row r="2210" spans="1:12">
      <c r="A2210">
        <v>0</v>
      </c>
      <c r="B2210">
        <v>0</v>
      </c>
      <c r="C2210">
        <v>0</v>
      </c>
      <c r="D2210">
        <f t="shared" si="34"/>
        <v>0</v>
      </c>
      <c r="E2210" t="s">
        <v>2129</v>
      </c>
      <c r="F2210" t="s">
        <v>11694</v>
      </c>
      <c r="G2210" t="s">
        <v>8835</v>
      </c>
      <c r="H2210" t="s">
        <v>2538</v>
      </c>
      <c r="I2210" t="s">
        <v>2570</v>
      </c>
      <c r="K2210" t="s">
        <v>14300</v>
      </c>
      <c r="L2210" t="s">
        <v>8834</v>
      </c>
    </row>
    <row r="2211" spans="1:12">
      <c r="A2211">
        <v>65812000</v>
      </c>
      <c r="B2211">
        <v>67341000</v>
      </c>
      <c r="C2211">
        <v>105710000</v>
      </c>
      <c r="D2211">
        <f t="shared" si="34"/>
        <v>67341000</v>
      </c>
      <c r="E2211" t="s">
        <v>2130</v>
      </c>
      <c r="F2211" t="s">
        <v>11695</v>
      </c>
      <c r="G2211" t="s">
        <v>7099</v>
      </c>
      <c r="H2211" t="s">
        <v>2497</v>
      </c>
      <c r="I2211" t="s">
        <v>3636</v>
      </c>
      <c r="J2211" t="s">
        <v>2527</v>
      </c>
      <c r="K2211" t="s">
        <v>14301</v>
      </c>
      <c r="L2211" t="s">
        <v>8836</v>
      </c>
    </row>
    <row r="2212" spans="1:12">
      <c r="A2212">
        <v>0</v>
      </c>
      <c r="B2212">
        <v>0</v>
      </c>
      <c r="C2212">
        <v>0</v>
      </c>
      <c r="D2212">
        <f t="shared" si="34"/>
        <v>0</v>
      </c>
      <c r="E2212" t="s">
        <v>2131</v>
      </c>
      <c r="F2212" t="s">
        <v>11696</v>
      </c>
      <c r="G2212" t="s">
        <v>8838</v>
      </c>
      <c r="H2212" t="s">
        <v>8839</v>
      </c>
      <c r="K2212" t="s">
        <v>14302</v>
      </c>
      <c r="L2212" t="s">
        <v>8837</v>
      </c>
    </row>
    <row r="2213" spans="1:12">
      <c r="A2213">
        <v>0</v>
      </c>
      <c r="B2213">
        <v>0</v>
      </c>
      <c r="C2213">
        <v>0</v>
      </c>
      <c r="D2213">
        <f t="shared" si="34"/>
        <v>0</v>
      </c>
      <c r="E2213" t="s">
        <v>2132</v>
      </c>
      <c r="F2213" t="s">
        <v>11697</v>
      </c>
      <c r="G2213" t="s">
        <v>8841</v>
      </c>
      <c r="H2213" t="s">
        <v>8842</v>
      </c>
      <c r="I2213" t="s">
        <v>8843</v>
      </c>
      <c r="K2213" t="s">
        <v>14303</v>
      </c>
      <c r="L2213" t="s">
        <v>8840</v>
      </c>
    </row>
    <row r="2214" spans="1:12">
      <c r="A2214">
        <v>7489600</v>
      </c>
      <c r="B2214">
        <v>12323000</v>
      </c>
      <c r="C2214">
        <v>10691000</v>
      </c>
      <c r="D2214">
        <f t="shared" si="34"/>
        <v>10691000</v>
      </c>
      <c r="E2214" t="s">
        <v>2133</v>
      </c>
      <c r="F2214" t="s">
        <v>11698</v>
      </c>
      <c r="G2214" t="s">
        <v>8845</v>
      </c>
      <c r="H2214" t="s">
        <v>2497</v>
      </c>
      <c r="I2214" t="s">
        <v>8846</v>
      </c>
      <c r="J2214" t="s">
        <v>8847</v>
      </c>
      <c r="K2214" t="s">
        <v>14304</v>
      </c>
      <c r="L2214" t="s">
        <v>8844</v>
      </c>
    </row>
    <row r="2215" spans="1:12">
      <c r="A2215">
        <v>0</v>
      </c>
      <c r="B2215">
        <v>0</v>
      </c>
      <c r="C2215">
        <v>0</v>
      </c>
      <c r="D2215">
        <f t="shared" si="34"/>
        <v>0</v>
      </c>
      <c r="E2215" t="s">
        <v>2134</v>
      </c>
      <c r="F2215" t="s">
        <v>11699</v>
      </c>
      <c r="G2215" t="s">
        <v>8849</v>
      </c>
      <c r="H2215" t="s">
        <v>8850</v>
      </c>
      <c r="K2215" t="s">
        <v>14305</v>
      </c>
      <c r="L2215" t="s">
        <v>8848</v>
      </c>
    </row>
    <row r="2216" spans="1:12">
      <c r="A2216">
        <v>276450000</v>
      </c>
      <c r="B2216">
        <v>258460000</v>
      </c>
      <c r="C2216">
        <v>182590000</v>
      </c>
      <c r="D2216">
        <f t="shared" si="34"/>
        <v>258460000</v>
      </c>
      <c r="E2216" t="s">
        <v>2135</v>
      </c>
      <c r="F2216" t="s">
        <v>11700</v>
      </c>
      <c r="G2216" t="s">
        <v>8852</v>
      </c>
      <c r="H2216" t="s">
        <v>2497</v>
      </c>
      <c r="I2216" t="s">
        <v>4005</v>
      </c>
      <c r="K2216" t="s">
        <v>14306</v>
      </c>
      <c r="L2216" t="s">
        <v>8851</v>
      </c>
    </row>
    <row r="2217" spans="1:12">
      <c r="A2217">
        <v>19606000</v>
      </c>
      <c r="B2217">
        <v>12061000</v>
      </c>
      <c r="C2217">
        <v>10364000</v>
      </c>
      <c r="D2217">
        <f t="shared" si="34"/>
        <v>12061000</v>
      </c>
      <c r="E2217" t="s">
        <v>2136</v>
      </c>
      <c r="F2217" t="s">
        <v>11701</v>
      </c>
      <c r="G2217" t="s">
        <v>3268</v>
      </c>
      <c r="J2217" t="s">
        <v>8854</v>
      </c>
      <c r="K2217" t="s">
        <v>14307</v>
      </c>
      <c r="L2217" t="s">
        <v>8853</v>
      </c>
    </row>
    <row r="2218" spans="1:12">
      <c r="A2218">
        <v>778830000</v>
      </c>
      <c r="B2218">
        <v>802470000</v>
      </c>
      <c r="C2218">
        <v>880230000</v>
      </c>
      <c r="D2218">
        <f t="shared" si="34"/>
        <v>802470000</v>
      </c>
      <c r="E2218" t="s">
        <v>2482</v>
      </c>
      <c r="F2218" t="s">
        <v>11702</v>
      </c>
      <c r="G2218" t="s">
        <v>8856</v>
      </c>
      <c r="H2218" t="s">
        <v>3469</v>
      </c>
      <c r="I2218" t="s">
        <v>2747</v>
      </c>
      <c r="K2218" t="s">
        <v>14308</v>
      </c>
      <c r="L2218" t="s">
        <v>8855</v>
      </c>
    </row>
    <row r="2219" spans="1:12">
      <c r="A2219">
        <v>1986700</v>
      </c>
      <c r="B2219">
        <v>1922800</v>
      </c>
      <c r="C2219">
        <v>3374700</v>
      </c>
      <c r="D2219">
        <f t="shared" si="34"/>
        <v>1986700</v>
      </c>
      <c r="E2219" t="s">
        <v>2137</v>
      </c>
      <c r="F2219" t="s">
        <v>11703</v>
      </c>
      <c r="G2219" t="s">
        <v>8858</v>
      </c>
      <c r="H2219" t="s">
        <v>2631</v>
      </c>
      <c r="I2219" t="s">
        <v>3636</v>
      </c>
      <c r="K2219" t="s">
        <v>14309</v>
      </c>
      <c r="L2219" t="s">
        <v>8857</v>
      </c>
    </row>
    <row r="2220" spans="1:12">
      <c r="A2220">
        <v>66247000</v>
      </c>
      <c r="B2220">
        <v>117080000</v>
      </c>
      <c r="C2220">
        <v>148130000</v>
      </c>
      <c r="D2220">
        <f t="shared" si="34"/>
        <v>117080000</v>
      </c>
      <c r="E2220" t="s">
        <v>2138</v>
      </c>
      <c r="F2220" t="s">
        <v>11704</v>
      </c>
      <c r="G2220" t="s">
        <v>3790</v>
      </c>
      <c r="H2220" t="s">
        <v>8860</v>
      </c>
      <c r="I2220" t="s">
        <v>3792</v>
      </c>
      <c r="K2220" t="s">
        <v>14310</v>
      </c>
      <c r="L2220" t="s">
        <v>8859</v>
      </c>
    </row>
    <row r="2221" spans="1:12">
      <c r="A2221">
        <v>13100000</v>
      </c>
      <c r="B2221">
        <v>24414000</v>
      </c>
      <c r="C2221">
        <v>25390000</v>
      </c>
      <c r="D2221">
        <f t="shared" si="34"/>
        <v>24414000</v>
      </c>
      <c r="E2221" t="s">
        <v>2139</v>
      </c>
      <c r="F2221" t="s">
        <v>11705</v>
      </c>
      <c r="G2221" t="s">
        <v>3629</v>
      </c>
      <c r="H2221" t="s">
        <v>3630</v>
      </c>
      <c r="I2221" t="s">
        <v>2678</v>
      </c>
      <c r="K2221" t="s">
        <v>14311</v>
      </c>
      <c r="L2221" t="s">
        <v>8861</v>
      </c>
    </row>
    <row r="2222" spans="1:12">
      <c r="A2222">
        <v>34093000</v>
      </c>
      <c r="B2222">
        <v>0</v>
      </c>
      <c r="C2222">
        <v>15371000</v>
      </c>
      <c r="D2222">
        <f t="shared" si="34"/>
        <v>15371000</v>
      </c>
      <c r="E2222" t="s">
        <v>2140</v>
      </c>
      <c r="F2222" t="s">
        <v>11706</v>
      </c>
      <c r="G2222" t="s">
        <v>3052</v>
      </c>
      <c r="H2222" t="s">
        <v>3053</v>
      </c>
      <c r="I2222" t="s">
        <v>3273</v>
      </c>
      <c r="K2222" t="s">
        <v>14312</v>
      </c>
      <c r="L2222" t="s">
        <v>8862</v>
      </c>
    </row>
    <row r="2223" spans="1:12">
      <c r="A2223">
        <v>0</v>
      </c>
      <c r="B2223">
        <v>0</v>
      </c>
      <c r="C2223">
        <v>0</v>
      </c>
      <c r="D2223">
        <f t="shared" si="34"/>
        <v>0</v>
      </c>
      <c r="E2223" t="s">
        <v>2141</v>
      </c>
      <c r="F2223" t="s">
        <v>11707</v>
      </c>
      <c r="G2223" t="s">
        <v>8864</v>
      </c>
      <c r="H2223" t="s">
        <v>8865</v>
      </c>
      <c r="I2223" t="s">
        <v>8866</v>
      </c>
      <c r="K2223" t="s">
        <v>14313</v>
      </c>
      <c r="L2223" t="s">
        <v>8863</v>
      </c>
    </row>
    <row r="2224" spans="1:12">
      <c r="A2224">
        <v>20246000</v>
      </c>
      <c r="B2224">
        <v>31676000</v>
      </c>
      <c r="C2224">
        <v>31993000</v>
      </c>
      <c r="D2224">
        <f t="shared" si="34"/>
        <v>31676000</v>
      </c>
      <c r="E2224" t="s">
        <v>2142</v>
      </c>
      <c r="F2224" t="s">
        <v>11708</v>
      </c>
      <c r="G2224" t="s">
        <v>8868</v>
      </c>
      <c r="H2224" t="s">
        <v>8869</v>
      </c>
      <c r="I2224" t="s">
        <v>2870</v>
      </c>
      <c r="K2224" t="s">
        <v>14314</v>
      </c>
      <c r="L2224" t="s">
        <v>8867</v>
      </c>
    </row>
    <row r="2225" spans="1:12">
      <c r="A2225">
        <v>0</v>
      </c>
      <c r="B2225">
        <v>0</v>
      </c>
      <c r="C2225">
        <v>0</v>
      </c>
      <c r="D2225">
        <f t="shared" si="34"/>
        <v>0</v>
      </c>
      <c r="E2225" t="s">
        <v>2143</v>
      </c>
      <c r="F2225" t="s">
        <v>11709</v>
      </c>
      <c r="G2225" t="s">
        <v>8871</v>
      </c>
      <c r="H2225" t="s">
        <v>8872</v>
      </c>
      <c r="I2225" t="s">
        <v>8873</v>
      </c>
      <c r="K2225" t="s">
        <v>14315</v>
      </c>
      <c r="L2225" t="s">
        <v>8870</v>
      </c>
    </row>
    <row r="2226" spans="1:12">
      <c r="A2226">
        <v>22696000</v>
      </c>
      <c r="B2226">
        <v>26429000</v>
      </c>
      <c r="C2226">
        <v>39329000</v>
      </c>
      <c r="D2226">
        <f t="shared" si="34"/>
        <v>26429000</v>
      </c>
      <c r="E2226" t="s">
        <v>2144</v>
      </c>
      <c r="F2226" t="s">
        <v>11710</v>
      </c>
      <c r="G2226" t="s">
        <v>8875</v>
      </c>
      <c r="H2226" t="s">
        <v>2631</v>
      </c>
      <c r="I2226" t="s">
        <v>2508</v>
      </c>
      <c r="K2226" t="s">
        <v>14316</v>
      </c>
      <c r="L2226" t="s">
        <v>8874</v>
      </c>
    </row>
    <row r="2227" spans="1:12">
      <c r="A2227">
        <v>0</v>
      </c>
      <c r="B2227">
        <v>0</v>
      </c>
      <c r="C2227">
        <v>0</v>
      </c>
      <c r="D2227">
        <f t="shared" si="34"/>
        <v>0</v>
      </c>
      <c r="E2227" t="s">
        <v>2145</v>
      </c>
      <c r="F2227" t="s">
        <v>11711</v>
      </c>
      <c r="G2227" t="s">
        <v>3052</v>
      </c>
      <c r="H2227" t="s">
        <v>3053</v>
      </c>
      <c r="I2227" t="s">
        <v>2678</v>
      </c>
      <c r="K2227" t="s">
        <v>12138</v>
      </c>
      <c r="L2227" t="s">
        <v>8876</v>
      </c>
    </row>
    <row r="2228" spans="1:12">
      <c r="A2228">
        <v>0</v>
      </c>
      <c r="B2228">
        <v>0</v>
      </c>
      <c r="C2228">
        <v>0</v>
      </c>
      <c r="D2228">
        <f t="shared" si="34"/>
        <v>0</v>
      </c>
      <c r="E2228" t="s">
        <v>2146</v>
      </c>
      <c r="F2228" t="s">
        <v>11712</v>
      </c>
      <c r="G2228" t="s">
        <v>8878</v>
      </c>
      <c r="H2228" t="s">
        <v>3082</v>
      </c>
      <c r="I2228" t="s">
        <v>8879</v>
      </c>
      <c r="K2228" t="s">
        <v>14317</v>
      </c>
      <c r="L2228" t="s">
        <v>8877</v>
      </c>
    </row>
    <row r="2229" spans="1:12">
      <c r="A2229">
        <v>0</v>
      </c>
      <c r="B2229">
        <v>0</v>
      </c>
      <c r="C2229">
        <v>0</v>
      </c>
      <c r="D2229">
        <f t="shared" si="34"/>
        <v>0</v>
      </c>
      <c r="E2229" t="s">
        <v>2147</v>
      </c>
      <c r="F2229" t="s">
        <v>11713</v>
      </c>
      <c r="G2229" t="s">
        <v>8881</v>
      </c>
      <c r="H2229" t="s">
        <v>8882</v>
      </c>
      <c r="I2229" t="s">
        <v>8883</v>
      </c>
      <c r="K2229" t="s">
        <v>14318</v>
      </c>
      <c r="L2229" t="s">
        <v>8880</v>
      </c>
    </row>
    <row r="2230" spans="1:12">
      <c r="A2230">
        <v>0</v>
      </c>
      <c r="B2230">
        <v>0</v>
      </c>
      <c r="C2230">
        <v>0</v>
      </c>
      <c r="D2230">
        <f t="shared" si="34"/>
        <v>0</v>
      </c>
      <c r="E2230" t="s">
        <v>2148</v>
      </c>
      <c r="F2230" t="s">
        <v>11714</v>
      </c>
      <c r="G2230" t="s">
        <v>8885</v>
      </c>
      <c r="H2230" t="s">
        <v>8886</v>
      </c>
      <c r="K2230" t="s">
        <v>14319</v>
      </c>
      <c r="L2230" t="s">
        <v>8884</v>
      </c>
    </row>
    <row r="2231" spans="1:12">
      <c r="A2231">
        <v>110710000</v>
      </c>
      <c r="B2231">
        <v>97676000</v>
      </c>
      <c r="C2231">
        <v>87049000</v>
      </c>
      <c r="D2231">
        <f t="shared" si="34"/>
        <v>97676000</v>
      </c>
      <c r="E2231" t="s">
        <v>2149</v>
      </c>
      <c r="F2231" t="s">
        <v>11715</v>
      </c>
      <c r="G2231" t="s">
        <v>5257</v>
      </c>
      <c r="H2231" t="s">
        <v>2698</v>
      </c>
      <c r="I2231" t="s">
        <v>2699</v>
      </c>
      <c r="K2231" t="s">
        <v>14320</v>
      </c>
      <c r="L2231" t="s">
        <v>14321</v>
      </c>
    </row>
    <row r="2232" spans="1:12">
      <c r="A2232">
        <v>0</v>
      </c>
      <c r="B2232">
        <v>0</v>
      </c>
      <c r="C2232">
        <v>0</v>
      </c>
      <c r="D2232">
        <f t="shared" si="34"/>
        <v>0</v>
      </c>
      <c r="E2232" t="s">
        <v>2150</v>
      </c>
      <c r="F2232" t="s">
        <v>11716</v>
      </c>
      <c r="G2232" t="s">
        <v>8888</v>
      </c>
      <c r="H2232" t="s">
        <v>8889</v>
      </c>
      <c r="K2232" t="s">
        <v>14322</v>
      </c>
      <c r="L2232" t="s">
        <v>8887</v>
      </c>
    </row>
    <row r="2233" spans="1:12">
      <c r="A2233">
        <v>0</v>
      </c>
      <c r="B2233">
        <v>0</v>
      </c>
      <c r="C2233">
        <v>0</v>
      </c>
      <c r="D2233">
        <f t="shared" si="34"/>
        <v>0</v>
      </c>
      <c r="E2233" t="s">
        <v>2151</v>
      </c>
      <c r="F2233" t="s">
        <v>11717</v>
      </c>
      <c r="G2233" t="s">
        <v>8891</v>
      </c>
      <c r="H2233" t="s">
        <v>8892</v>
      </c>
      <c r="I2233" t="s">
        <v>8893</v>
      </c>
      <c r="J2233" t="s">
        <v>8894</v>
      </c>
      <c r="K2233" t="s">
        <v>14323</v>
      </c>
      <c r="L2233" t="s">
        <v>8890</v>
      </c>
    </row>
    <row r="2234" spans="1:12">
      <c r="A2234">
        <v>0</v>
      </c>
      <c r="B2234">
        <v>4773900</v>
      </c>
      <c r="C2234">
        <v>6265200</v>
      </c>
      <c r="D2234">
        <f t="shared" si="34"/>
        <v>4773900</v>
      </c>
      <c r="E2234" t="s">
        <v>2152</v>
      </c>
      <c r="F2234" t="s">
        <v>11718</v>
      </c>
      <c r="G2234" t="s">
        <v>8896</v>
      </c>
      <c r="H2234" t="s">
        <v>8897</v>
      </c>
      <c r="I2234" t="s">
        <v>8898</v>
      </c>
      <c r="K2234" t="s">
        <v>14324</v>
      </c>
      <c r="L2234" t="s">
        <v>8895</v>
      </c>
    </row>
    <row r="2235" spans="1:12">
      <c r="A2235">
        <v>0</v>
      </c>
      <c r="B2235">
        <v>0</v>
      </c>
      <c r="C2235">
        <v>0</v>
      </c>
      <c r="D2235">
        <f t="shared" si="34"/>
        <v>0</v>
      </c>
      <c r="E2235" t="s">
        <v>2153</v>
      </c>
      <c r="F2235" t="s">
        <v>11719</v>
      </c>
      <c r="G2235" t="s">
        <v>8900</v>
      </c>
      <c r="H2235" t="s">
        <v>8901</v>
      </c>
      <c r="I2235" t="s">
        <v>8902</v>
      </c>
      <c r="K2235" t="s">
        <v>14325</v>
      </c>
      <c r="L2235" t="s">
        <v>8899</v>
      </c>
    </row>
    <row r="2236" spans="1:12">
      <c r="A2236">
        <v>0</v>
      </c>
      <c r="B2236">
        <v>0</v>
      </c>
      <c r="C2236">
        <v>0</v>
      </c>
      <c r="D2236">
        <f t="shared" si="34"/>
        <v>0</v>
      </c>
      <c r="E2236" t="s">
        <v>2154</v>
      </c>
      <c r="F2236" t="s">
        <v>11720</v>
      </c>
      <c r="G2236" t="s">
        <v>8904</v>
      </c>
      <c r="H2236" t="s">
        <v>3131</v>
      </c>
      <c r="I2236" t="s">
        <v>8905</v>
      </c>
      <c r="K2236" t="s">
        <v>14326</v>
      </c>
      <c r="L2236" t="s">
        <v>8903</v>
      </c>
    </row>
    <row r="2237" spans="1:12">
      <c r="A2237">
        <v>0</v>
      </c>
      <c r="B2237">
        <v>0</v>
      </c>
      <c r="C2237">
        <v>0</v>
      </c>
      <c r="D2237">
        <f t="shared" si="34"/>
        <v>0</v>
      </c>
      <c r="E2237" t="s">
        <v>2155</v>
      </c>
      <c r="F2237" t="s">
        <v>11721</v>
      </c>
      <c r="G2237" t="s">
        <v>8907</v>
      </c>
      <c r="H2237" t="s">
        <v>5660</v>
      </c>
      <c r="I2237" t="s">
        <v>2539</v>
      </c>
      <c r="K2237" t="s">
        <v>14327</v>
      </c>
      <c r="L2237" t="s">
        <v>8906</v>
      </c>
    </row>
    <row r="2238" spans="1:12">
      <c r="A2238">
        <v>2816000</v>
      </c>
      <c r="B2238">
        <v>10262000</v>
      </c>
      <c r="C2238">
        <v>8506000</v>
      </c>
      <c r="D2238">
        <f t="shared" si="34"/>
        <v>8506000</v>
      </c>
      <c r="E2238" t="s">
        <v>2156</v>
      </c>
      <c r="F2238" t="s">
        <v>11722</v>
      </c>
      <c r="G2238" t="s">
        <v>8909</v>
      </c>
      <c r="H2238" t="s">
        <v>8910</v>
      </c>
      <c r="I2238" t="s">
        <v>8911</v>
      </c>
      <c r="K2238" t="s">
        <v>14328</v>
      </c>
      <c r="L2238" t="s">
        <v>8908</v>
      </c>
    </row>
    <row r="2239" spans="1:12">
      <c r="A2239">
        <v>19394000</v>
      </c>
      <c r="B2239">
        <v>17586000</v>
      </c>
      <c r="C2239">
        <v>22453000</v>
      </c>
      <c r="D2239">
        <f t="shared" si="34"/>
        <v>19394000</v>
      </c>
      <c r="E2239" t="s">
        <v>2157</v>
      </c>
      <c r="F2239" t="s">
        <v>11723</v>
      </c>
      <c r="G2239" t="s">
        <v>8913</v>
      </c>
      <c r="H2239" t="s">
        <v>8914</v>
      </c>
      <c r="K2239" t="s">
        <v>14329</v>
      </c>
      <c r="L2239" t="s">
        <v>8912</v>
      </c>
    </row>
    <row r="2240" spans="1:12">
      <c r="A2240">
        <v>47761000</v>
      </c>
      <c r="B2240">
        <v>65280000</v>
      </c>
      <c r="C2240">
        <v>62619000</v>
      </c>
      <c r="D2240">
        <f t="shared" si="34"/>
        <v>62619000</v>
      </c>
      <c r="E2240" t="s">
        <v>2158</v>
      </c>
      <c r="F2240" t="s">
        <v>11724</v>
      </c>
      <c r="G2240" t="s">
        <v>8916</v>
      </c>
      <c r="H2240" t="s">
        <v>5306</v>
      </c>
      <c r="K2240" t="s">
        <v>14330</v>
      </c>
      <c r="L2240" t="s">
        <v>8915</v>
      </c>
    </row>
    <row r="2241" spans="1:12">
      <c r="A2241">
        <v>0</v>
      </c>
      <c r="B2241">
        <v>23140000</v>
      </c>
      <c r="C2241">
        <v>18321000</v>
      </c>
      <c r="D2241">
        <f t="shared" si="34"/>
        <v>18321000</v>
      </c>
      <c r="E2241" t="s">
        <v>2159</v>
      </c>
      <c r="F2241" t="s">
        <v>11725</v>
      </c>
      <c r="G2241" t="s">
        <v>4873</v>
      </c>
      <c r="H2241" t="s">
        <v>3545</v>
      </c>
      <c r="K2241" t="s">
        <v>14331</v>
      </c>
      <c r="L2241" t="s">
        <v>8917</v>
      </c>
    </row>
    <row r="2242" spans="1:12">
      <c r="A2242">
        <v>0</v>
      </c>
      <c r="B2242">
        <v>0</v>
      </c>
      <c r="C2242">
        <v>0</v>
      </c>
      <c r="D2242">
        <f t="shared" si="34"/>
        <v>0</v>
      </c>
      <c r="E2242" t="s">
        <v>2160</v>
      </c>
      <c r="F2242" t="s">
        <v>11726</v>
      </c>
      <c r="G2242" t="s">
        <v>8919</v>
      </c>
      <c r="H2242" t="s">
        <v>2611</v>
      </c>
      <c r="I2242" t="s">
        <v>8920</v>
      </c>
      <c r="K2242" t="s">
        <v>14332</v>
      </c>
      <c r="L2242" t="s">
        <v>8918</v>
      </c>
    </row>
    <row r="2243" spans="1:12">
      <c r="A2243">
        <v>0</v>
      </c>
      <c r="B2243">
        <v>0</v>
      </c>
      <c r="C2243">
        <v>0</v>
      </c>
      <c r="D2243">
        <f t="shared" ref="D2243:D2306" si="35">MEDIAN(A2243:C2243)</f>
        <v>0</v>
      </c>
      <c r="E2243" t="s">
        <v>2161</v>
      </c>
      <c r="F2243" t="s">
        <v>11727</v>
      </c>
      <c r="G2243" t="s">
        <v>8922</v>
      </c>
      <c r="H2243" t="s">
        <v>2631</v>
      </c>
      <c r="I2243" t="s">
        <v>8923</v>
      </c>
      <c r="K2243" t="s">
        <v>14333</v>
      </c>
      <c r="L2243" t="s">
        <v>8921</v>
      </c>
    </row>
    <row r="2244" spans="1:12">
      <c r="A2244">
        <v>0</v>
      </c>
      <c r="B2244">
        <v>0</v>
      </c>
      <c r="C2244">
        <v>0</v>
      </c>
      <c r="D2244">
        <f t="shared" si="35"/>
        <v>0</v>
      </c>
      <c r="E2244" t="s">
        <v>2162</v>
      </c>
      <c r="F2244" t="s">
        <v>11728</v>
      </c>
      <c r="G2244" t="s">
        <v>8925</v>
      </c>
      <c r="H2244" t="s">
        <v>2611</v>
      </c>
      <c r="I2244" t="s">
        <v>2539</v>
      </c>
      <c r="K2244" t="s">
        <v>14334</v>
      </c>
      <c r="L2244" t="s">
        <v>8924</v>
      </c>
    </row>
    <row r="2245" spans="1:12">
      <c r="A2245">
        <v>2277500</v>
      </c>
      <c r="B2245">
        <v>10472000</v>
      </c>
      <c r="C2245">
        <v>12177000</v>
      </c>
      <c r="D2245">
        <f t="shared" si="35"/>
        <v>10472000</v>
      </c>
      <c r="E2245" t="s">
        <v>2163</v>
      </c>
      <c r="F2245" t="s">
        <v>11729</v>
      </c>
      <c r="G2245" t="s">
        <v>8927</v>
      </c>
      <c r="H2245" t="s">
        <v>8928</v>
      </c>
      <c r="I2245" t="s">
        <v>3471</v>
      </c>
      <c r="K2245" t="s">
        <v>14335</v>
      </c>
      <c r="L2245" t="s">
        <v>8926</v>
      </c>
    </row>
    <row r="2246" spans="1:12">
      <c r="A2246">
        <v>0</v>
      </c>
      <c r="B2246">
        <v>0</v>
      </c>
      <c r="C2246">
        <v>15648000</v>
      </c>
      <c r="D2246">
        <f t="shared" si="35"/>
        <v>0</v>
      </c>
      <c r="E2246" t="s">
        <v>2164</v>
      </c>
      <c r="F2246" t="s">
        <v>11730</v>
      </c>
      <c r="G2246" t="s">
        <v>8930</v>
      </c>
      <c r="H2246" t="s">
        <v>2749</v>
      </c>
      <c r="I2246" t="s">
        <v>8931</v>
      </c>
      <c r="K2246" t="s">
        <v>14336</v>
      </c>
      <c r="L2246" t="s">
        <v>8929</v>
      </c>
    </row>
    <row r="2247" spans="1:12">
      <c r="A2247">
        <v>18057000</v>
      </c>
      <c r="B2247">
        <v>31988000</v>
      </c>
      <c r="C2247">
        <v>39757000</v>
      </c>
      <c r="D2247">
        <f t="shared" si="35"/>
        <v>31988000</v>
      </c>
      <c r="E2247" t="s">
        <v>2165</v>
      </c>
      <c r="F2247" t="s">
        <v>11731</v>
      </c>
      <c r="G2247" t="s">
        <v>8933</v>
      </c>
      <c r="H2247" t="s">
        <v>5341</v>
      </c>
      <c r="I2247" t="s">
        <v>8934</v>
      </c>
      <c r="K2247" t="s">
        <v>14337</v>
      </c>
      <c r="L2247" t="s">
        <v>8932</v>
      </c>
    </row>
    <row r="2248" spans="1:12">
      <c r="A2248">
        <v>0</v>
      </c>
      <c r="B2248">
        <v>0</v>
      </c>
      <c r="C2248">
        <v>0</v>
      </c>
      <c r="D2248">
        <f t="shared" si="35"/>
        <v>0</v>
      </c>
      <c r="E2248" t="s">
        <v>2166</v>
      </c>
      <c r="F2248" t="s">
        <v>11732</v>
      </c>
      <c r="G2248" t="s">
        <v>8936</v>
      </c>
      <c r="H2248" t="s">
        <v>4568</v>
      </c>
      <c r="I2248" t="s">
        <v>5383</v>
      </c>
      <c r="K2248" t="s">
        <v>14338</v>
      </c>
      <c r="L2248" t="s">
        <v>8935</v>
      </c>
    </row>
    <row r="2249" spans="1:12">
      <c r="A2249">
        <v>0</v>
      </c>
      <c r="B2249">
        <v>0</v>
      </c>
      <c r="C2249">
        <v>10489000</v>
      </c>
      <c r="D2249">
        <f t="shared" si="35"/>
        <v>0</v>
      </c>
      <c r="E2249" t="s">
        <v>2167</v>
      </c>
      <c r="F2249" t="s">
        <v>11733</v>
      </c>
      <c r="G2249" t="s">
        <v>8938</v>
      </c>
      <c r="H2249" t="s">
        <v>8939</v>
      </c>
      <c r="I2249" t="s">
        <v>8940</v>
      </c>
      <c r="K2249" t="s">
        <v>14339</v>
      </c>
      <c r="L2249" t="s">
        <v>8937</v>
      </c>
    </row>
    <row r="2250" spans="1:12">
      <c r="A2250">
        <v>0</v>
      </c>
      <c r="B2250">
        <v>0</v>
      </c>
      <c r="C2250">
        <v>0</v>
      </c>
      <c r="D2250">
        <f t="shared" si="35"/>
        <v>0</v>
      </c>
      <c r="E2250" t="s">
        <v>2168</v>
      </c>
      <c r="F2250" t="s">
        <v>11734</v>
      </c>
      <c r="H2250" t="s">
        <v>2538</v>
      </c>
      <c r="K2250" t="s">
        <v>14340</v>
      </c>
      <c r="L2250" t="s">
        <v>8941</v>
      </c>
    </row>
    <row r="2251" spans="1:12">
      <c r="A2251">
        <v>23020000</v>
      </c>
      <c r="B2251">
        <v>16914000</v>
      </c>
      <c r="C2251">
        <v>14056000</v>
      </c>
      <c r="D2251">
        <f t="shared" si="35"/>
        <v>16914000</v>
      </c>
      <c r="E2251" t="s">
        <v>2169</v>
      </c>
      <c r="F2251" t="s">
        <v>11735</v>
      </c>
      <c r="G2251" t="s">
        <v>4365</v>
      </c>
      <c r="H2251" t="s">
        <v>8943</v>
      </c>
      <c r="I2251" t="s">
        <v>3295</v>
      </c>
      <c r="K2251" t="s">
        <v>14341</v>
      </c>
      <c r="L2251" t="s">
        <v>8942</v>
      </c>
    </row>
    <row r="2252" spans="1:12">
      <c r="A2252">
        <v>0</v>
      </c>
      <c r="B2252">
        <v>0</v>
      </c>
      <c r="C2252">
        <v>0</v>
      </c>
      <c r="D2252">
        <f t="shared" si="35"/>
        <v>0</v>
      </c>
      <c r="E2252" t="s">
        <v>2170</v>
      </c>
      <c r="F2252" t="s">
        <v>11736</v>
      </c>
      <c r="G2252" t="s">
        <v>8945</v>
      </c>
      <c r="H2252" t="s">
        <v>8946</v>
      </c>
      <c r="I2252" t="s">
        <v>8947</v>
      </c>
      <c r="K2252" t="s">
        <v>14342</v>
      </c>
      <c r="L2252" t="s">
        <v>8944</v>
      </c>
    </row>
    <row r="2253" spans="1:12">
      <c r="A2253">
        <v>0</v>
      </c>
      <c r="B2253">
        <v>0</v>
      </c>
      <c r="C2253">
        <v>0</v>
      </c>
      <c r="D2253">
        <f t="shared" si="35"/>
        <v>0</v>
      </c>
      <c r="E2253" t="s">
        <v>2171</v>
      </c>
      <c r="F2253" t="s">
        <v>11737</v>
      </c>
      <c r="G2253" t="s">
        <v>8949</v>
      </c>
      <c r="H2253" t="s">
        <v>8950</v>
      </c>
      <c r="I2253" t="s">
        <v>8951</v>
      </c>
      <c r="K2253" t="s">
        <v>14343</v>
      </c>
      <c r="L2253" t="s">
        <v>8948</v>
      </c>
    </row>
    <row r="2254" spans="1:12">
      <c r="A2254">
        <v>0</v>
      </c>
      <c r="B2254">
        <v>0</v>
      </c>
      <c r="C2254">
        <v>0</v>
      </c>
      <c r="D2254">
        <f t="shared" si="35"/>
        <v>0</v>
      </c>
      <c r="E2254" t="s">
        <v>2172</v>
      </c>
      <c r="F2254" t="s">
        <v>2172</v>
      </c>
      <c r="H2254" t="s">
        <v>2611</v>
      </c>
      <c r="I2254" t="s">
        <v>2539</v>
      </c>
      <c r="K2254" t="s">
        <v>2611</v>
      </c>
      <c r="L2254" t="s">
        <v>8952</v>
      </c>
    </row>
    <row r="2255" spans="1:12">
      <c r="A2255">
        <v>0</v>
      </c>
      <c r="B2255">
        <v>0</v>
      </c>
      <c r="C2255">
        <v>0</v>
      </c>
      <c r="D2255">
        <f t="shared" si="35"/>
        <v>0</v>
      </c>
      <c r="E2255" t="s">
        <v>2173</v>
      </c>
      <c r="F2255" t="s">
        <v>11738</v>
      </c>
      <c r="G2255" t="s">
        <v>8954</v>
      </c>
      <c r="H2255" t="s">
        <v>7953</v>
      </c>
      <c r="I2255" t="s">
        <v>7954</v>
      </c>
      <c r="K2255" t="s">
        <v>14344</v>
      </c>
      <c r="L2255" t="s">
        <v>8953</v>
      </c>
    </row>
    <row r="2256" spans="1:12">
      <c r="A2256">
        <v>0</v>
      </c>
      <c r="B2256">
        <v>0</v>
      </c>
      <c r="C2256">
        <v>0</v>
      </c>
      <c r="D2256">
        <f t="shared" si="35"/>
        <v>0</v>
      </c>
      <c r="E2256" t="s">
        <v>2174</v>
      </c>
      <c r="F2256" t="s">
        <v>11739</v>
      </c>
      <c r="G2256" t="s">
        <v>8956</v>
      </c>
      <c r="H2256" t="s">
        <v>8957</v>
      </c>
      <c r="I2256" t="s">
        <v>8958</v>
      </c>
      <c r="K2256" t="s">
        <v>14345</v>
      </c>
      <c r="L2256" t="s">
        <v>8955</v>
      </c>
    </row>
    <row r="2257" spans="1:12">
      <c r="A2257">
        <v>0</v>
      </c>
      <c r="B2257">
        <v>0</v>
      </c>
      <c r="C2257">
        <v>0</v>
      </c>
      <c r="D2257">
        <f t="shared" si="35"/>
        <v>0</v>
      </c>
      <c r="E2257" t="s">
        <v>2175</v>
      </c>
      <c r="F2257" t="s">
        <v>11740</v>
      </c>
      <c r="G2257" t="s">
        <v>8960</v>
      </c>
      <c r="H2257" t="s">
        <v>8961</v>
      </c>
      <c r="I2257" t="s">
        <v>2729</v>
      </c>
      <c r="K2257" t="s">
        <v>14346</v>
      </c>
      <c r="L2257" t="s">
        <v>8959</v>
      </c>
    </row>
    <row r="2258" spans="1:12">
      <c r="A2258">
        <v>87790000</v>
      </c>
      <c r="B2258">
        <v>95884000</v>
      </c>
      <c r="C2258">
        <v>132020000</v>
      </c>
      <c r="D2258">
        <f t="shared" si="35"/>
        <v>95884000</v>
      </c>
      <c r="E2258" t="s">
        <v>2176</v>
      </c>
      <c r="F2258" t="s">
        <v>11741</v>
      </c>
      <c r="G2258" t="s">
        <v>8963</v>
      </c>
      <c r="H2258" t="s">
        <v>3419</v>
      </c>
      <c r="I2258" t="s">
        <v>8964</v>
      </c>
      <c r="K2258" t="s">
        <v>14347</v>
      </c>
      <c r="L2258" t="s">
        <v>8962</v>
      </c>
    </row>
    <row r="2259" spans="1:12">
      <c r="A2259">
        <v>49424000</v>
      </c>
      <c r="B2259">
        <v>107110000</v>
      </c>
      <c r="C2259">
        <v>96040000</v>
      </c>
      <c r="D2259">
        <f t="shared" si="35"/>
        <v>96040000</v>
      </c>
      <c r="E2259" t="s">
        <v>2177</v>
      </c>
      <c r="F2259" t="s">
        <v>11742</v>
      </c>
      <c r="G2259" t="s">
        <v>7967</v>
      </c>
      <c r="H2259" t="s">
        <v>8966</v>
      </c>
      <c r="I2259" t="s">
        <v>8967</v>
      </c>
      <c r="K2259" t="s">
        <v>14348</v>
      </c>
      <c r="L2259" t="s">
        <v>8965</v>
      </c>
    </row>
    <row r="2260" spans="1:12">
      <c r="A2260">
        <v>0</v>
      </c>
      <c r="B2260">
        <v>0</v>
      </c>
      <c r="C2260">
        <v>0</v>
      </c>
      <c r="D2260">
        <f t="shared" si="35"/>
        <v>0</v>
      </c>
      <c r="E2260" t="s">
        <v>2178</v>
      </c>
      <c r="F2260" t="s">
        <v>11743</v>
      </c>
      <c r="G2260" t="s">
        <v>4936</v>
      </c>
      <c r="H2260" t="s">
        <v>8969</v>
      </c>
      <c r="I2260" t="s">
        <v>8970</v>
      </c>
      <c r="K2260" t="s">
        <v>14349</v>
      </c>
      <c r="L2260" t="s">
        <v>8968</v>
      </c>
    </row>
    <row r="2261" spans="1:12">
      <c r="A2261">
        <v>0</v>
      </c>
      <c r="B2261">
        <v>0</v>
      </c>
      <c r="C2261">
        <v>0</v>
      </c>
      <c r="D2261">
        <f t="shared" si="35"/>
        <v>0</v>
      </c>
      <c r="E2261" t="s">
        <v>2179</v>
      </c>
      <c r="F2261" t="s">
        <v>11744</v>
      </c>
      <c r="G2261" t="s">
        <v>8972</v>
      </c>
      <c r="H2261" t="s">
        <v>2662</v>
      </c>
      <c r="I2261" t="s">
        <v>8973</v>
      </c>
      <c r="K2261" t="s">
        <v>14350</v>
      </c>
      <c r="L2261" t="s">
        <v>8971</v>
      </c>
    </row>
    <row r="2262" spans="1:12">
      <c r="A2262">
        <v>36074000</v>
      </c>
      <c r="B2262">
        <v>47354000</v>
      </c>
      <c r="C2262">
        <v>49125000</v>
      </c>
      <c r="D2262">
        <f t="shared" si="35"/>
        <v>47354000</v>
      </c>
      <c r="E2262" t="s">
        <v>2180</v>
      </c>
      <c r="F2262" t="s">
        <v>11745</v>
      </c>
      <c r="G2262" t="s">
        <v>8975</v>
      </c>
      <c r="H2262" t="s">
        <v>8976</v>
      </c>
      <c r="I2262" t="s">
        <v>8977</v>
      </c>
      <c r="K2262" t="s">
        <v>14351</v>
      </c>
      <c r="L2262" t="s">
        <v>8974</v>
      </c>
    </row>
    <row r="2263" spans="1:12">
      <c r="A2263">
        <v>0</v>
      </c>
      <c r="B2263">
        <v>0</v>
      </c>
      <c r="C2263">
        <v>0</v>
      </c>
      <c r="D2263">
        <f t="shared" si="35"/>
        <v>0</v>
      </c>
      <c r="E2263" t="s">
        <v>2181</v>
      </c>
      <c r="F2263" t="s">
        <v>11746</v>
      </c>
      <c r="G2263" t="s">
        <v>8979</v>
      </c>
      <c r="H2263" t="s">
        <v>2631</v>
      </c>
      <c r="I2263" t="s">
        <v>8980</v>
      </c>
      <c r="K2263" t="s">
        <v>14352</v>
      </c>
      <c r="L2263" t="s">
        <v>8978</v>
      </c>
    </row>
    <row r="2264" spans="1:12">
      <c r="A2264">
        <v>0</v>
      </c>
      <c r="B2264">
        <v>0</v>
      </c>
      <c r="C2264">
        <v>0</v>
      </c>
      <c r="D2264">
        <f t="shared" si="35"/>
        <v>0</v>
      </c>
      <c r="E2264" t="s">
        <v>2182</v>
      </c>
      <c r="F2264" t="s">
        <v>11747</v>
      </c>
      <c r="G2264" t="s">
        <v>8982</v>
      </c>
      <c r="H2264" t="s">
        <v>3131</v>
      </c>
      <c r="I2264" t="s">
        <v>5329</v>
      </c>
      <c r="K2264" t="s">
        <v>14353</v>
      </c>
      <c r="L2264" t="s">
        <v>8981</v>
      </c>
    </row>
    <row r="2265" spans="1:12">
      <c r="A2265">
        <v>0</v>
      </c>
      <c r="B2265">
        <v>0</v>
      </c>
      <c r="C2265">
        <v>14405000</v>
      </c>
      <c r="D2265">
        <f t="shared" si="35"/>
        <v>0</v>
      </c>
      <c r="E2265" t="s">
        <v>2183</v>
      </c>
      <c r="F2265" t="s">
        <v>11748</v>
      </c>
      <c r="G2265" t="s">
        <v>8984</v>
      </c>
      <c r="H2265" t="s">
        <v>8985</v>
      </c>
      <c r="I2265" t="s">
        <v>3273</v>
      </c>
      <c r="K2265" t="s">
        <v>14354</v>
      </c>
      <c r="L2265" t="s">
        <v>8983</v>
      </c>
    </row>
    <row r="2266" spans="1:12">
      <c r="A2266">
        <v>28155000</v>
      </c>
      <c r="B2266">
        <v>31203000</v>
      </c>
      <c r="C2266">
        <v>33874000</v>
      </c>
      <c r="D2266">
        <f t="shared" si="35"/>
        <v>31203000</v>
      </c>
      <c r="E2266" t="s">
        <v>2184</v>
      </c>
      <c r="F2266" t="s">
        <v>11749</v>
      </c>
      <c r="G2266" t="s">
        <v>8984</v>
      </c>
      <c r="H2266" t="s">
        <v>8310</v>
      </c>
      <c r="I2266" t="s">
        <v>3273</v>
      </c>
      <c r="K2266" t="s">
        <v>14355</v>
      </c>
      <c r="L2266" t="s">
        <v>8986</v>
      </c>
    </row>
    <row r="2267" spans="1:12">
      <c r="A2267">
        <v>0</v>
      </c>
      <c r="B2267">
        <v>0</v>
      </c>
      <c r="C2267">
        <v>0</v>
      </c>
      <c r="D2267">
        <f t="shared" si="35"/>
        <v>0</v>
      </c>
      <c r="E2267" t="s">
        <v>2185</v>
      </c>
      <c r="F2267" t="s">
        <v>2185</v>
      </c>
      <c r="H2267" t="s">
        <v>2538</v>
      </c>
      <c r="I2267" t="s">
        <v>2743</v>
      </c>
      <c r="K2267" t="s">
        <v>2538</v>
      </c>
      <c r="L2267" t="s">
        <v>8987</v>
      </c>
    </row>
    <row r="2268" spans="1:12">
      <c r="A2268">
        <v>0</v>
      </c>
      <c r="B2268">
        <v>0</v>
      </c>
      <c r="C2268">
        <v>0</v>
      </c>
      <c r="D2268">
        <f t="shared" si="35"/>
        <v>0</v>
      </c>
      <c r="E2268" t="s">
        <v>2186</v>
      </c>
      <c r="F2268" t="s">
        <v>11750</v>
      </c>
      <c r="G2268" t="s">
        <v>2584</v>
      </c>
      <c r="H2268" t="s">
        <v>3131</v>
      </c>
      <c r="J2268" t="s">
        <v>2586</v>
      </c>
      <c r="K2268" t="s">
        <v>14356</v>
      </c>
      <c r="L2268" t="s">
        <v>8988</v>
      </c>
    </row>
    <row r="2269" spans="1:12">
      <c r="A2269">
        <v>0</v>
      </c>
      <c r="B2269">
        <v>0</v>
      </c>
      <c r="C2269">
        <v>0</v>
      </c>
      <c r="D2269">
        <f t="shared" si="35"/>
        <v>0</v>
      </c>
      <c r="E2269" t="s">
        <v>2187</v>
      </c>
      <c r="F2269" t="s">
        <v>11751</v>
      </c>
      <c r="G2269" t="s">
        <v>8990</v>
      </c>
      <c r="K2269" t="s">
        <v>14357</v>
      </c>
      <c r="L2269" t="s">
        <v>8989</v>
      </c>
    </row>
    <row r="2270" spans="1:12">
      <c r="A2270">
        <v>0</v>
      </c>
      <c r="B2270">
        <v>8170600</v>
      </c>
      <c r="C2270">
        <v>12134000</v>
      </c>
      <c r="D2270">
        <f t="shared" si="35"/>
        <v>8170600</v>
      </c>
      <c r="E2270" t="s">
        <v>2188</v>
      </c>
      <c r="F2270" t="s">
        <v>11752</v>
      </c>
      <c r="G2270" t="s">
        <v>5633</v>
      </c>
      <c r="H2270" t="s">
        <v>8992</v>
      </c>
      <c r="K2270" t="s">
        <v>14358</v>
      </c>
      <c r="L2270" t="s">
        <v>8991</v>
      </c>
    </row>
    <row r="2271" spans="1:12">
      <c r="A2271">
        <v>0</v>
      </c>
      <c r="B2271">
        <v>0</v>
      </c>
      <c r="C2271">
        <v>0</v>
      </c>
      <c r="D2271">
        <f t="shared" si="35"/>
        <v>0</v>
      </c>
      <c r="E2271" t="s">
        <v>2189</v>
      </c>
      <c r="F2271" t="s">
        <v>11753</v>
      </c>
      <c r="G2271" t="s">
        <v>8994</v>
      </c>
      <c r="H2271" t="s">
        <v>8995</v>
      </c>
      <c r="I2271" t="s">
        <v>8996</v>
      </c>
      <c r="K2271" t="s">
        <v>14359</v>
      </c>
      <c r="L2271" t="s">
        <v>8993</v>
      </c>
    </row>
    <row r="2272" spans="1:12">
      <c r="A2272">
        <v>277100000</v>
      </c>
      <c r="B2272">
        <v>531510000</v>
      </c>
      <c r="C2272">
        <v>449780000</v>
      </c>
      <c r="D2272">
        <f t="shared" si="35"/>
        <v>449780000</v>
      </c>
      <c r="E2272" t="s">
        <v>2190</v>
      </c>
      <c r="F2272" t="s">
        <v>11754</v>
      </c>
      <c r="G2272" t="s">
        <v>7260</v>
      </c>
      <c r="H2272" t="s">
        <v>2684</v>
      </c>
      <c r="I2272" t="s">
        <v>3636</v>
      </c>
      <c r="K2272" t="s">
        <v>14360</v>
      </c>
      <c r="L2272" t="s">
        <v>8997</v>
      </c>
    </row>
    <row r="2273" spans="1:12">
      <c r="A2273">
        <v>0</v>
      </c>
      <c r="B2273">
        <v>13358000</v>
      </c>
      <c r="C2273">
        <v>11458000</v>
      </c>
      <c r="D2273">
        <f t="shared" si="35"/>
        <v>11458000</v>
      </c>
      <c r="E2273" t="s">
        <v>2191</v>
      </c>
      <c r="F2273" t="s">
        <v>11755</v>
      </c>
      <c r="G2273" t="s">
        <v>8999</v>
      </c>
      <c r="H2273" t="s">
        <v>2631</v>
      </c>
      <c r="I2273" t="s">
        <v>9000</v>
      </c>
      <c r="K2273" t="s">
        <v>14361</v>
      </c>
      <c r="L2273" t="s">
        <v>8998</v>
      </c>
    </row>
    <row r="2274" spans="1:12">
      <c r="A2274">
        <v>16309000</v>
      </c>
      <c r="B2274">
        <v>28240000</v>
      </c>
      <c r="C2274">
        <v>32686000</v>
      </c>
      <c r="D2274">
        <f t="shared" si="35"/>
        <v>28240000</v>
      </c>
      <c r="E2274" t="s">
        <v>2192</v>
      </c>
      <c r="F2274" t="s">
        <v>11756</v>
      </c>
      <c r="G2274" t="s">
        <v>9002</v>
      </c>
      <c r="H2274" t="s">
        <v>4261</v>
      </c>
      <c r="I2274" t="s">
        <v>9003</v>
      </c>
      <c r="K2274" t="s">
        <v>14362</v>
      </c>
      <c r="L2274" t="s">
        <v>9001</v>
      </c>
    </row>
    <row r="2275" spans="1:12">
      <c r="A2275">
        <v>13116000</v>
      </c>
      <c r="B2275">
        <v>11152000</v>
      </c>
      <c r="C2275">
        <v>9404700</v>
      </c>
      <c r="D2275">
        <f t="shared" si="35"/>
        <v>11152000</v>
      </c>
      <c r="E2275" t="s">
        <v>2193</v>
      </c>
      <c r="F2275" t="s">
        <v>11757</v>
      </c>
      <c r="G2275" t="s">
        <v>2723</v>
      </c>
      <c r="H2275" t="s">
        <v>7662</v>
      </c>
      <c r="I2275" t="s">
        <v>2725</v>
      </c>
      <c r="K2275" t="s">
        <v>14363</v>
      </c>
      <c r="L2275" t="s">
        <v>9004</v>
      </c>
    </row>
    <row r="2276" spans="1:12">
      <c r="A2276">
        <v>334120000</v>
      </c>
      <c r="B2276">
        <v>275230000</v>
      </c>
      <c r="C2276">
        <v>158590000</v>
      </c>
      <c r="D2276">
        <f t="shared" si="35"/>
        <v>275230000</v>
      </c>
      <c r="E2276" t="s">
        <v>2194</v>
      </c>
      <c r="F2276" t="s">
        <v>11758</v>
      </c>
      <c r="G2276" t="s">
        <v>2697</v>
      </c>
      <c r="H2276" t="s">
        <v>5612</v>
      </c>
      <c r="I2276" t="s">
        <v>2798</v>
      </c>
      <c r="K2276" t="s">
        <v>14364</v>
      </c>
      <c r="L2276" t="s">
        <v>14365</v>
      </c>
    </row>
    <row r="2277" spans="1:12">
      <c r="A2277">
        <v>0</v>
      </c>
      <c r="B2277">
        <v>0</v>
      </c>
      <c r="C2277">
        <v>0</v>
      </c>
      <c r="D2277">
        <f t="shared" si="35"/>
        <v>0</v>
      </c>
      <c r="E2277" t="s">
        <v>2195</v>
      </c>
      <c r="F2277" t="s">
        <v>11759</v>
      </c>
      <c r="G2277" t="s">
        <v>14366</v>
      </c>
      <c r="H2277" t="s">
        <v>9006</v>
      </c>
      <c r="K2277" t="s">
        <v>14367</v>
      </c>
      <c r="L2277" t="s">
        <v>9005</v>
      </c>
    </row>
    <row r="2278" spans="1:12">
      <c r="A2278">
        <v>0</v>
      </c>
      <c r="B2278">
        <v>0</v>
      </c>
      <c r="C2278">
        <v>3115800</v>
      </c>
      <c r="D2278">
        <f t="shared" si="35"/>
        <v>0</v>
      </c>
      <c r="E2278" t="s">
        <v>2196</v>
      </c>
      <c r="F2278" t="s">
        <v>11760</v>
      </c>
      <c r="G2278" t="s">
        <v>14368</v>
      </c>
      <c r="H2278" t="s">
        <v>2585</v>
      </c>
      <c r="I2278" t="s">
        <v>2539</v>
      </c>
      <c r="K2278" t="s">
        <v>14369</v>
      </c>
      <c r="L2278" t="s">
        <v>9007</v>
      </c>
    </row>
    <row r="2279" spans="1:12">
      <c r="A2279">
        <v>18605000</v>
      </c>
      <c r="B2279">
        <v>16480000</v>
      </c>
      <c r="C2279">
        <v>10051000</v>
      </c>
      <c r="D2279">
        <f t="shared" si="35"/>
        <v>16480000</v>
      </c>
      <c r="E2279" t="s">
        <v>2197</v>
      </c>
      <c r="F2279" t="s">
        <v>11761</v>
      </c>
      <c r="G2279" t="s">
        <v>9009</v>
      </c>
      <c r="H2279" t="s">
        <v>3333</v>
      </c>
      <c r="I2279" t="s">
        <v>6695</v>
      </c>
      <c r="K2279" t="s">
        <v>14370</v>
      </c>
      <c r="L2279" t="s">
        <v>9008</v>
      </c>
    </row>
    <row r="2280" spans="1:12">
      <c r="A2280">
        <v>5928100</v>
      </c>
      <c r="B2280">
        <v>7743700</v>
      </c>
      <c r="C2280">
        <v>6589500</v>
      </c>
      <c r="D2280">
        <f t="shared" si="35"/>
        <v>6589500</v>
      </c>
      <c r="E2280" t="s">
        <v>2483</v>
      </c>
      <c r="F2280" t="s">
        <v>11762</v>
      </c>
      <c r="G2280" t="s">
        <v>9011</v>
      </c>
      <c r="H2280" t="s">
        <v>2550</v>
      </c>
      <c r="K2280" t="s">
        <v>14371</v>
      </c>
      <c r="L2280" t="s">
        <v>9010</v>
      </c>
    </row>
    <row r="2281" spans="1:12">
      <c r="A2281">
        <v>0</v>
      </c>
      <c r="B2281">
        <v>0</v>
      </c>
      <c r="C2281">
        <v>0</v>
      </c>
      <c r="D2281">
        <f t="shared" si="35"/>
        <v>0</v>
      </c>
      <c r="E2281" t="s">
        <v>2198</v>
      </c>
      <c r="F2281" t="s">
        <v>2198</v>
      </c>
      <c r="H2281" t="s">
        <v>2611</v>
      </c>
      <c r="I2281" t="s">
        <v>2539</v>
      </c>
      <c r="K2281" t="s">
        <v>2611</v>
      </c>
      <c r="L2281" t="s">
        <v>9012</v>
      </c>
    </row>
    <row r="2282" spans="1:12">
      <c r="A2282">
        <v>0</v>
      </c>
      <c r="B2282">
        <v>0</v>
      </c>
      <c r="C2282">
        <v>0</v>
      </c>
      <c r="D2282">
        <f t="shared" si="35"/>
        <v>0</v>
      </c>
      <c r="E2282" t="s">
        <v>2199</v>
      </c>
      <c r="F2282" t="s">
        <v>11763</v>
      </c>
      <c r="G2282" t="s">
        <v>9014</v>
      </c>
      <c r="H2282" t="s">
        <v>9015</v>
      </c>
      <c r="I2282" t="s">
        <v>2725</v>
      </c>
      <c r="K2282" t="s">
        <v>14372</v>
      </c>
      <c r="L2282" t="s">
        <v>9013</v>
      </c>
    </row>
    <row r="2283" spans="1:12">
      <c r="A2283">
        <v>47143000</v>
      </c>
      <c r="B2283">
        <v>37699000</v>
      </c>
      <c r="C2283">
        <v>54947000</v>
      </c>
      <c r="D2283">
        <f t="shared" si="35"/>
        <v>47143000</v>
      </c>
      <c r="E2283" t="s">
        <v>2200</v>
      </c>
      <c r="F2283" t="s">
        <v>11764</v>
      </c>
      <c r="G2283" t="s">
        <v>9017</v>
      </c>
      <c r="H2283" t="s">
        <v>9018</v>
      </c>
      <c r="I2283" t="s">
        <v>9019</v>
      </c>
      <c r="K2283" t="s">
        <v>14373</v>
      </c>
      <c r="L2283" t="s">
        <v>9016</v>
      </c>
    </row>
    <row r="2284" spans="1:12">
      <c r="A2284">
        <v>23035000</v>
      </c>
      <c r="B2284">
        <v>34276000</v>
      </c>
      <c r="C2284">
        <v>30202000</v>
      </c>
      <c r="D2284">
        <f t="shared" si="35"/>
        <v>30202000</v>
      </c>
      <c r="E2284" t="s">
        <v>2201</v>
      </c>
      <c r="F2284" t="s">
        <v>11765</v>
      </c>
      <c r="G2284" t="s">
        <v>9021</v>
      </c>
      <c r="H2284" t="s">
        <v>4454</v>
      </c>
      <c r="I2284" t="s">
        <v>9022</v>
      </c>
      <c r="K2284" t="s">
        <v>14374</v>
      </c>
      <c r="L2284" t="s">
        <v>9020</v>
      </c>
    </row>
    <row r="2285" spans="1:12">
      <c r="A2285">
        <v>0</v>
      </c>
      <c r="B2285">
        <v>0</v>
      </c>
      <c r="C2285">
        <v>0</v>
      </c>
      <c r="D2285">
        <f t="shared" si="35"/>
        <v>0</v>
      </c>
      <c r="E2285" t="s">
        <v>2202</v>
      </c>
      <c r="F2285" t="s">
        <v>11766</v>
      </c>
      <c r="G2285" t="s">
        <v>9024</v>
      </c>
      <c r="H2285" t="s">
        <v>9025</v>
      </c>
      <c r="I2285" t="s">
        <v>9026</v>
      </c>
      <c r="K2285" t="s">
        <v>14375</v>
      </c>
      <c r="L2285" t="s">
        <v>9023</v>
      </c>
    </row>
    <row r="2286" spans="1:12">
      <c r="A2286">
        <v>0</v>
      </c>
      <c r="B2286">
        <v>0</v>
      </c>
      <c r="C2286">
        <v>2993300</v>
      </c>
      <c r="D2286">
        <f t="shared" si="35"/>
        <v>0</v>
      </c>
      <c r="E2286" t="s">
        <v>2203</v>
      </c>
      <c r="F2286" t="s">
        <v>11767</v>
      </c>
      <c r="G2286" t="s">
        <v>9028</v>
      </c>
      <c r="H2286" t="s">
        <v>9029</v>
      </c>
      <c r="I2286" t="s">
        <v>2539</v>
      </c>
      <c r="K2286" t="s">
        <v>14376</v>
      </c>
      <c r="L2286" t="s">
        <v>9027</v>
      </c>
    </row>
    <row r="2287" spans="1:12">
      <c r="A2287">
        <v>0</v>
      </c>
      <c r="B2287">
        <v>0</v>
      </c>
      <c r="C2287">
        <v>0</v>
      </c>
      <c r="D2287">
        <f t="shared" si="35"/>
        <v>0</v>
      </c>
      <c r="E2287" t="s">
        <v>2204</v>
      </c>
      <c r="F2287" t="s">
        <v>11768</v>
      </c>
      <c r="G2287" t="s">
        <v>9031</v>
      </c>
      <c r="H2287" t="s">
        <v>3615</v>
      </c>
      <c r="I2287" t="s">
        <v>4871</v>
      </c>
      <c r="K2287" t="s">
        <v>14377</v>
      </c>
      <c r="L2287" t="s">
        <v>9030</v>
      </c>
    </row>
    <row r="2288" spans="1:12">
      <c r="A2288">
        <v>0</v>
      </c>
      <c r="B2288">
        <v>0</v>
      </c>
      <c r="C2288">
        <v>0</v>
      </c>
      <c r="D2288">
        <f t="shared" si="35"/>
        <v>0</v>
      </c>
      <c r="E2288" t="s">
        <v>2205</v>
      </c>
      <c r="F2288" t="s">
        <v>11769</v>
      </c>
      <c r="G2288" t="s">
        <v>13837</v>
      </c>
      <c r="H2288" t="s">
        <v>3366</v>
      </c>
      <c r="I2288" t="s">
        <v>2678</v>
      </c>
      <c r="K2288" t="s">
        <v>14378</v>
      </c>
      <c r="L2288" t="s">
        <v>9032</v>
      </c>
    </row>
    <row r="2289" spans="1:12">
      <c r="A2289">
        <v>69007000</v>
      </c>
      <c r="B2289">
        <v>100620000</v>
      </c>
      <c r="C2289">
        <v>88457000</v>
      </c>
      <c r="D2289">
        <f t="shared" si="35"/>
        <v>88457000</v>
      </c>
      <c r="E2289" t="s">
        <v>2206</v>
      </c>
      <c r="F2289" t="s">
        <v>11770</v>
      </c>
      <c r="G2289" t="s">
        <v>9034</v>
      </c>
      <c r="H2289" t="s">
        <v>9035</v>
      </c>
      <c r="I2289" t="s">
        <v>9036</v>
      </c>
      <c r="K2289" t="s">
        <v>14379</v>
      </c>
      <c r="L2289" t="s">
        <v>9033</v>
      </c>
    </row>
    <row r="2290" spans="1:12">
      <c r="A2290">
        <v>565420000</v>
      </c>
      <c r="B2290">
        <v>414770000</v>
      </c>
      <c r="C2290">
        <v>375430000</v>
      </c>
      <c r="D2290">
        <f t="shared" si="35"/>
        <v>414770000</v>
      </c>
      <c r="E2290" t="s">
        <v>2207</v>
      </c>
      <c r="F2290" t="s">
        <v>11771</v>
      </c>
      <c r="G2290" t="s">
        <v>2511</v>
      </c>
      <c r="H2290" t="s">
        <v>2800</v>
      </c>
      <c r="I2290" t="s">
        <v>2713</v>
      </c>
      <c r="K2290" t="s">
        <v>12455</v>
      </c>
      <c r="L2290" t="s">
        <v>14380</v>
      </c>
    </row>
    <row r="2291" spans="1:12">
      <c r="A2291">
        <v>0</v>
      </c>
      <c r="B2291">
        <v>0</v>
      </c>
      <c r="C2291">
        <v>0</v>
      </c>
      <c r="D2291">
        <f t="shared" si="35"/>
        <v>0</v>
      </c>
      <c r="E2291" t="s">
        <v>2208</v>
      </c>
      <c r="F2291" t="s">
        <v>11772</v>
      </c>
      <c r="G2291" t="s">
        <v>9038</v>
      </c>
      <c r="H2291" t="s">
        <v>2538</v>
      </c>
      <c r="I2291" t="s">
        <v>9039</v>
      </c>
      <c r="K2291" t="s">
        <v>14381</v>
      </c>
      <c r="L2291" t="s">
        <v>9037</v>
      </c>
    </row>
    <row r="2292" spans="1:12">
      <c r="A2292">
        <v>0</v>
      </c>
      <c r="B2292">
        <v>0</v>
      </c>
      <c r="C2292">
        <v>0</v>
      </c>
      <c r="D2292">
        <f t="shared" si="35"/>
        <v>0</v>
      </c>
      <c r="E2292" t="s">
        <v>2209</v>
      </c>
      <c r="F2292" t="s">
        <v>11773</v>
      </c>
      <c r="G2292" t="s">
        <v>9041</v>
      </c>
      <c r="H2292" t="s">
        <v>9042</v>
      </c>
      <c r="I2292" t="s">
        <v>9043</v>
      </c>
      <c r="K2292" t="s">
        <v>14382</v>
      </c>
      <c r="L2292" t="s">
        <v>9040</v>
      </c>
    </row>
    <row r="2293" spans="1:12">
      <c r="A2293">
        <v>0</v>
      </c>
      <c r="B2293">
        <v>0</v>
      </c>
      <c r="C2293">
        <v>0</v>
      </c>
      <c r="D2293">
        <f t="shared" si="35"/>
        <v>0</v>
      </c>
      <c r="E2293" t="s">
        <v>2210</v>
      </c>
      <c r="F2293" t="s">
        <v>11774</v>
      </c>
      <c r="G2293" t="s">
        <v>9045</v>
      </c>
      <c r="H2293" t="s">
        <v>9046</v>
      </c>
      <c r="I2293" t="s">
        <v>9047</v>
      </c>
      <c r="K2293" t="s">
        <v>14383</v>
      </c>
      <c r="L2293" t="s">
        <v>9044</v>
      </c>
    </row>
    <row r="2294" spans="1:12">
      <c r="A2294">
        <v>0</v>
      </c>
      <c r="B2294">
        <v>0</v>
      </c>
      <c r="C2294">
        <v>0</v>
      </c>
      <c r="D2294">
        <f t="shared" si="35"/>
        <v>0</v>
      </c>
      <c r="E2294" t="s">
        <v>2211</v>
      </c>
      <c r="F2294" t="s">
        <v>11775</v>
      </c>
      <c r="G2294" t="s">
        <v>6163</v>
      </c>
      <c r="H2294" t="s">
        <v>4742</v>
      </c>
      <c r="I2294" t="s">
        <v>9049</v>
      </c>
      <c r="K2294" t="s">
        <v>14384</v>
      </c>
      <c r="L2294" t="s">
        <v>9048</v>
      </c>
    </row>
    <row r="2295" spans="1:12">
      <c r="A2295">
        <v>0</v>
      </c>
      <c r="B2295">
        <v>0</v>
      </c>
      <c r="C2295">
        <v>0</v>
      </c>
      <c r="D2295">
        <f t="shared" si="35"/>
        <v>0</v>
      </c>
      <c r="E2295" t="s">
        <v>2212</v>
      </c>
      <c r="F2295" t="s">
        <v>11776</v>
      </c>
      <c r="G2295" t="s">
        <v>9051</v>
      </c>
      <c r="H2295" t="s">
        <v>9052</v>
      </c>
      <c r="K2295" t="s">
        <v>14385</v>
      </c>
      <c r="L2295" t="s">
        <v>9050</v>
      </c>
    </row>
    <row r="2296" spans="1:12">
      <c r="A2296">
        <v>0</v>
      </c>
      <c r="B2296">
        <v>0</v>
      </c>
      <c r="C2296">
        <v>0</v>
      </c>
      <c r="D2296">
        <f t="shared" si="35"/>
        <v>0</v>
      </c>
      <c r="E2296" t="s">
        <v>2213</v>
      </c>
      <c r="F2296" t="s">
        <v>11777</v>
      </c>
      <c r="G2296" t="s">
        <v>9054</v>
      </c>
      <c r="H2296" t="s">
        <v>2777</v>
      </c>
      <c r="J2296" t="s">
        <v>3186</v>
      </c>
      <c r="K2296" t="s">
        <v>14386</v>
      </c>
      <c r="L2296" t="s">
        <v>9053</v>
      </c>
    </row>
    <row r="2297" spans="1:12">
      <c r="A2297">
        <v>0</v>
      </c>
      <c r="B2297">
        <v>0</v>
      </c>
      <c r="C2297">
        <v>0</v>
      </c>
      <c r="D2297">
        <f t="shared" si="35"/>
        <v>0</v>
      </c>
      <c r="E2297" t="s">
        <v>2214</v>
      </c>
      <c r="F2297" t="s">
        <v>11778</v>
      </c>
      <c r="G2297" t="s">
        <v>9056</v>
      </c>
      <c r="H2297" t="s">
        <v>2538</v>
      </c>
      <c r="K2297" t="s">
        <v>14387</v>
      </c>
      <c r="L2297" t="s">
        <v>9055</v>
      </c>
    </row>
    <row r="2298" spans="1:12">
      <c r="A2298">
        <v>0</v>
      </c>
      <c r="B2298">
        <v>0</v>
      </c>
      <c r="C2298">
        <v>0</v>
      </c>
      <c r="D2298">
        <f t="shared" si="35"/>
        <v>0</v>
      </c>
      <c r="E2298" t="s">
        <v>2215</v>
      </c>
      <c r="F2298" t="s">
        <v>11779</v>
      </c>
      <c r="G2298" t="s">
        <v>9058</v>
      </c>
      <c r="H2298" t="s">
        <v>9059</v>
      </c>
      <c r="I2298" t="s">
        <v>9060</v>
      </c>
      <c r="J2298" t="s">
        <v>9061</v>
      </c>
      <c r="K2298" t="s">
        <v>14388</v>
      </c>
      <c r="L2298" t="s">
        <v>9057</v>
      </c>
    </row>
    <row r="2299" spans="1:12">
      <c r="A2299">
        <v>0</v>
      </c>
      <c r="B2299">
        <v>3712100</v>
      </c>
      <c r="C2299">
        <v>3653200</v>
      </c>
      <c r="D2299">
        <f t="shared" si="35"/>
        <v>3653200</v>
      </c>
      <c r="E2299" t="s">
        <v>2216</v>
      </c>
      <c r="F2299" t="s">
        <v>11780</v>
      </c>
      <c r="G2299" t="s">
        <v>9063</v>
      </c>
      <c r="H2299" t="s">
        <v>9064</v>
      </c>
      <c r="I2299" t="s">
        <v>7996</v>
      </c>
      <c r="K2299" t="s">
        <v>14389</v>
      </c>
      <c r="L2299" t="s">
        <v>9062</v>
      </c>
    </row>
    <row r="2300" spans="1:12">
      <c r="A2300">
        <v>0</v>
      </c>
      <c r="B2300">
        <v>0</v>
      </c>
      <c r="C2300">
        <v>0</v>
      </c>
      <c r="D2300">
        <f t="shared" si="35"/>
        <v>0</v>
      </c>
      <c r="E2300" t="s">
        <v>2217</v>
      </c>
      <c r="F2300" t="s">
        <v>11781</v>
      </c>
      <c r="G2300" t="s">
        <v>9066</v>
      </c>
      <c r="H2300" t="s">
        <v>9067</v>
      </c>
      <c r="I2300" t="s">
        <v>9068</v>
      </c>
      <c r="K2300" t="s">
        <v>14390</v>
      </c>
      <c r="L2300" t="s">
        <v>9065</v>
      </c>
    </row>
    <row r="2301" spans="1:12">
      <c r="A2301">
        <v>30428000</v>
      </c>
      <c r="B2301">
        <v>27017000</v>
      </c>
      <c r="C2301">
        <v>42105000</v>
      </c>
      <c r="D2301">
        <f t="shared" si="35"/>
        <v>30428000</v>
      </c>
      <c r="E2301" t="s">
        <v>2218</v>
      </c>
      <c r="F2301" t="s">
        <v>11782</v>
      </c>
      <c r="G2301" t="s">
        <v>9070</v>
      </c>
      <c r="H2301" t="s">
        <v>9071</v>
      </c>
      <c r="I2301" t="s">
        <v>9072</v>
      </c>
      <c r="K2301" t="s">
        <v>14391</v>
      </c>
      <c r="L2301" t="s">
        <v>9069</v>
      </c>
    </row>
    <row r="2302" spans="1:12">
      <c r="A2302">
        <v>19116000</v>
      </c>
      <c r="B2302">
        <v>49355000</v>
      </c>
      <c r="C2302">
        <v>61981000</v>
      </c>
      <c r="D2302">
        <f t="shared" si="35"/>
        <v>49355000</v>
      </c>
      <c r="E2302" t="s">
        <v>2219</v>
      </c>
      <c r="F2302" t="s">
        <v>11783</v>
      </c>
      <c r="G2302" t="s">
        <v>8163</v>
      </c>
      <c r="H2302" t="s">
        <v>5529</v>
      </c>
      <c r="I2302" t="s">
        <v>3835</v>
      </c>
      <c r="K2302" t="s">
        <v>14392</v>
      </c>
      <c r="L2302" t="s">
        <v>9073</v>
      </c>
    </row>
    <row r="2303" spans="1:12">
      <c r="A2303">
        <v>0</v>
      </c>
      <c r="B2303">
        <v>9562000</v>
      </c>
      <c r="C2303">
        <v>8615200</v>
      </c>
      <c r="D2303">
        <f t="shared" si="35"/>
        <v>8615200</v>
      </c>
      <c r="E2303" t="s">
        <v>2220</v>
      </c>
      <c r="F2303" t="s">
        <v>11784</v>
      </c>
      <c r="G2303" t="s">
        <v>9075</v>
      </c>
      <c r="H2303" t="s">
        <v>7174</v>
      </c>
      <c r="I2303" t="s">
        <v>9076</v>
      </c>
      <c r="K2303" t="s">
        <v>14393</v>
      </c>
      <c r="L2303" t="s">
        <v>9074</v>
      </c>
    </row>
    <row r="2304" spans="1:12">
      <c r="A2304">
        <v>0</v>
      </c>
      <c r="B2304">
        <v>0</v>
      </c>
      <c r="C2304">
        <v>0</v>
      </c>
      <c r="D2304">
        <f t="shared" si="35"/>
        <v>0</v>
      </c>
      <c r="E2304" t="s">
        <v>2221</v>
      </c>
      <c r="F2304" t="s">
        <v>11785</v>
      </c>
      <c r="G2304" t="s">
        <v>9078</v>
      </c>
      <c r="H2304" t="s">
        <v>9079</v>
      </c>
      <c r="I2304" t="s">
        <v>2725</v>
      </c>
      <c r="J2304" t="s">
        <v>2527</v>
      </c>
      <c r="K2304" t="s">
        <v>14394</v>
      </c>
      <c r="L2304" t="s">
        <v>9077</v>
      </c>
    </row>
    <row r="2305" spans="1:12">
      <c r="A2305">
        <v>29499000</v>
      </c>
      <c r="B2305">
        <v>26670000</v>
      </c>
      <c r="C2305">
        <v>23515000</v>
      </c>
      <c r="D2305">
        <f t="shared" si="35"/>
        <v>26670000</v>
      </c>
      <c r="E2305" t="s">
        <v>2222</v>
      </c>
      <c r="F2305" t="s">
        <v>11786</v>
      </c>
      <c r="G2305" t="s">
        <v>9081</v>
      </c>
      <c r="H2305" t="s">
        <v>9082</v>
      </c>
      <c r="I2305" t="s">
        <v>7682</v>
      </c>
      <c r="J2305" t="s">
        <v>2789</v>
      </c>
      <c r="K2305" t="s">
        <v>14395</v>
      </c>
      <c r="L2305" t="s">
        <v>9080</v>
      </c>
    </row>
    <row r="2306" spans="1:12">
      <c r="A2306">
        <v>0</v>
      </c>
      <c r="B2306">
        <v>0</v>
      </c>
      <c r="C2306">
        <v>0</v>
      </c>
      <c r="D2306">
        <f t="shared" si="35"/>
        <v>0</v>
      </c>
      <c r="E2306" t="s">
        <v>2223</v>
      </c>
      <c r="F2306" t="s">
        <v>11787</v>
      </c>
      <c r="G2306" t="s">
        <v>9084</v>
      </c>
      <c r="H2306" t="s">
        <v>9085</v>
      </c>
      <c r="I2306" t="s">
        <v>2535</v>
      </c>
      <c r="K2306" t="s">
        <v>14396</v>
      </c>
      <c r="L2306" t="s">
        <v>9083</v>
      </c>
    </row>
    <row r="2307" spans="1:12">
      <c r="A2307">
        <v>0</v>
      </c>
      <c r="B2307">
        <v>0</v>
      </c>
      <c r="C2307">
        <v>0</v>
      </c>
      <c r="D2307">
        <f t="shared" ref="D2307:D2370" si="36">MEDIAN(A2307:C2307)</f>
        <v>0</v>
      </c>
      <c r="E2307" t="s">
        <v>2224</v>
      </c>
      <c r="F2307" t="s">
        <v>11788</v>
      </c>
      <c r="G2307" t="s">
        <v>9087</v>
      </c>
      <c r="H2307" t="s">
        <v>5580</v>
      </c>
      <c r="I2307" t="s">
        <v>9088</v>
      </c>
      <c r="K2307" t="s">
        <v>14397</v>
      </c>
      <c r="L2307" t="s">
        <v>9086</v>
      </c>
    </row>
    <row r="2308" spans="1:12">
      <c r="A2308">
        <v>0</v>
      </c>
      <c r="B2308">
        <v>0</v>
      </c>
      <c r="C2308">
        <v>0</v>
      </c>
      <c r="D2308">
        <f t="shared" si="36"/>
        <v>0</v>
      </c>
      <c r="E2308" t="s">
        <v>2225</v>
      </c>
      <c r="F2308" t="s">
        <v>11789</v>
      </c>
      <c r="G2308" t="s">
        <v>9090</v>
      </c>
      <c r="H2308" t="s">
        <v>9091</v>
      </c>
      <c r="I2308" t="s">
        <v>9092</v>
      </c>
      <c r="K2308" t="s">
        <v>14398</v>
      </c>
      <c r="L2308" t="s">
        <v>9089</v>
      </c>
    </row>
    <row r="2309" spans="1:12">
      <c r="A2309">
        <v>0</v>
      </c>
      <c r="B2309">
        <v>0</v>
      </c>
      <c r="C2309">
        <v>0</v>
      </c>
      <c r="D2309">
        <f t="shared" si="36"/>
        <v>0</v>
      </c>
      <c r="E2309" t="s">
        <v>2226</v>
      </c>
      <c r="F2309" t="s">
        <v>11790</v>
      </c>
      <c r="G2309" t="s">
        <v>8979</v>
      </c>
      <c r="H2309" t="s">
        <v>3664</v>
      </c>
      <c r="I2309" t="s">
        <v>9094</v>
      </c>
      <c r="K2309" t="s">
        <v>14399</v>
      </c>
      <c r="L2309" t="s">
        <v>9093</v>
      </c>
    </row>
    <row r="2310" spans="1:12">
      <c r="A2310">
        <v>82161000</v>
      </c>
      <c r="B2310">
        <v>93366000</v>
      </c>
      <c r="C2310">
        <v>104230000</v>
      </c>
      <c r="D2310">
        <f t="shared" si="36"/>
        <v>93366000</v>
      </c>
      <c r="E2310" t="s">
        <v>2227</v>
      </c>
      <c r="F2310" t="s">
        <v>11791</v>
      </c>
      <c r="G2310" t="s">
        <v>9096</v>
      </c>
      <c r="H2310" t="s">
        <v>2667</v>
      </c>
      <c r="I2310" t="s">
        <v>2747</v>
      </c>
      <c r="J2310" t="s">
        <v>9097</v>
      </c>
      <c r="K2310" t="s">
        <v>14400</v>
      </c>
      <c r="L2310" t="s">
        <v>9095</v>
      </c>
    </row>
    <row r="2311" spans="1:12">
      <c r="A2311">
        <v>0</v>
      </c>
      <c r="B2311">
        <v>0</v>
      </c>
      <c r="C2311">
        <v>0</v>
      </c>
      <c r="D2311">
        <f t="shared" si="36"/>
        <v>0</v>
      </c>
      <c r="E2311" t="s">
        <v>2228</v>
      </c>
      <c r="F2311" t="s">
        <v>11792</v>
      </c>
      <c r="G2311" t="s">
        <v>9099</v>
      </c>
      <c r="H2311" t="s">
        <v>5255</v>
      </c>
      <c r="I2311" t="s">
        <v>9100</v>
      </c>
      <c r="K2311" t="s">
        <v>14401</v>
      </c>
      <c r="L2311" t="s">
        <v>9098</v>
      </c>
    </row>
    <row r="2312" spans="1:12">
      <c r="A2312">
        <v>0</v>
      </c>
      <c r="B2312">
        <v>0</v>
      </c>
      <c r="C2312">
        <v>0</v>
      </c>
      <c r="D2312">
        <f t="shared" si="36"/>
        <v>0</v>
      </c>
      <c r="E2312" t="s">
        <v>2229</v>
      </c>
      <c r="F2312" t="s">
        <v>2229</v>
      </c>
      <c r="G2312" t="s">
        <v>9102</v>
      </c>
      <c r="H2312" t="s">
        <v>2611</v>
      </c>
      <c r="I2312" t="s">
        <v>2539</v>
      </c>
      <c r="K2312" t="s">
        <v>14402</v>
      </c>
      <c r="L2312" t="s">
        <v>9101</v>
      </c>
    </row>
    <row r="2313" spans="1:12">
      <c r="A2313">
        <v>0</v>
      </c>
      <c r="B2313">
        <v>0</v>
      </c>
      <c r="C2313">
        <v>0</v>
      </c>
      <c r="D2313">
        <f t="shared" si="36"/>
        <v>0</v>
      </c>
      <c r="E2313" t="s">
        <v>2230</v>
      </c>
      <c r="F2313" t="s">
        <v>11793</v>
      </c>
      <c r="G2313" t="s">
        <v>9104</v>
      </c>
      <c r="H2313" t="s">
        <v>9105</v>
      </c>
      <c r="I2313" t="s">
        <v>2539</v>
      </c>
      <c r="K2313" t="s">
        <v>14403</v>
      </c>
      <c r="L2313" t="s">
        <v>9103</v>
      </c>
    </row>
    <row r="2314" spans="1:12">
      <c r="A2314">
        <v>0</v>
      </c>
      <c r="B2314">
        <v>0</v>
      </c>
      <c r="C2314">
        <v>0</v>
      </c>
      <c r="D2314">
        <f t="shared" si="36"/>
        <v>0</v>
      </c>
      <c r="E2314" t="s">
        <v>2231</v>
      </c>
      <c r="F2314" t="s">
        <v>11794</v>
      </c>
      <c r="G2314" t="s">
        <v>3579</v>
      </c>
      <c r="H2314" t="s">
        <v>2534</v>
      </c>
      <c r="K2314" t="s">
        <v>14404</v>
      </c>
      <c r="L2314" t="s">
        <v>9106</v>
      </c>
    </row>
    <row r="2315" spans="1:12">
      <c r="A2315">
        <v>0</v>
      </c>
      <c r="B2315">
        <v>0</v>
      </c>
      <c r="C2315">
        <v>0</v>
      </c>
      <c r="D2315">
        <f t="shared" si="36"/>
        <v>0</v>
      </c>
      <c r="E2315" t="s">
        <v>2232</v>
      </c>
      <c r="F2315" t="s">
        <v>11795</v>
      </c>
      <c r="G2315" t="s">
        <v>9108</v>
      </c>
      <c r="H2315" t="s">
        <v>9109</v>
      </c>
      <c r="I2315" t="s">
        <v>4080</v>
      </c>
      <c r="K2315" t="s">
        <v>14405</v>
      </c>
      <c r="L2315" t="s">
        <v>9107</v>
      </c>
    </row>
    <row r="2316" spans="1:12">
      <c r="A2316">
        <v>0</v>
      </c>
      <c r="B2316">
        <v>0</v>
      </c>
      <c r="C2316">
        <v>0</v>
      </c>
      <c r="D2316">
        <f t="shared" si="36"/>
        <v>0</v>
      </c>
      <c r="E2316" t="s">
        <v>2233</v>
      </c>
      <c r="F2316" t="s">
        <v>11796</v>
      </c>
      <c r="G2316" t="s">
        <v>2697</v>
      </c>
      <c r="H2316" t="s">
        <v>2698</v>
      </c>
      <c r="I2316" t="s">
        <v>2699</v>
      </c>
      <c r="K2316" t="s">
        <v>12155</v>
      </c>
      <c r="L2316" t="s">
        <v>14406</v>
      </c>
    </row>
    <row r="2317" spans="1:12">
      <c r="A2317">
        <v>0</v>
      </c>
      <c r="B2317">
        <v>0</v>
      </c>
      <c r="C2317">
        <v>0</v>
      </c>
      <c r="D2317">
        <f t="shared" si="36"/>
        <v>0</v>
      </c>
      <c r="E2317" t="s">
        <v>2234</v>
      </c>
      <c r="F2317" t="s">
        <v>11797</v>
      </c>
      <c r="G2317" t="s">
        <v>9111</v>
      </c>
      <c r="H2317" t="s">
        <v>9112</v>
      </c>
      <c r="I2317" t="s">
        <v>9113</v>
      </c>
      <c r="K2317" t="s">
        <v>14407</v>
      </c>
      <c r="L2317" t="s">
        <v>9110</v>
      </c>
    </row>
    <row r="2318" spans="1:12">
      <c r="A2318">
        <v>0</v>
      </c>
      <c r="B2318">
        <v>0</v>
      </c>
      <c r="C2318">
        <v>0</v>
      </c>
      <c r="D2318">
        <f t="shared" si="36"/>
        <v>0</v>
      </c>
      <c r="E2318" t="s">
        <v>2235</v>
      </c>
      <c r="F2318" t="s">
        <v>11798</v>
      </c>
      <c r="G2318" t="s">
        <v>9115</v>
      </c>
      <c r="H2318" t="s">
        <v>9116</v>
      </c>
      <c r="I2318" t="s">
        <v>9117</v>
      </c>
      <c r="K2318" t="s">
        <v>14408</v>
      </c>
      <c r="L2318" t="s">
        <v>9114</v>
      </c>
    </row>
    <row r="2319" spans="1:12">
      <c r="A2319">
        <v>21061000</v>
      </c>
      <c r="B2319">
        <v>30444000</v>
      </c>
      <c r="C2319">
        <v>30345000</v>
      </c>
      <c r="D2319">
        <f t="shared" si="36"/>
        <v>30345000</v>
      </c>
      <c r="E2319" t="s">
        <v>2236</v>
      </c>
      <c r="F2319" t="s">
        <v>11799</v>
      </c>
      <c r="G2319" t="s">
        <v>9119</v>
      </c>
      <c r="H2319" t="s">
        <v>5478</v>
      </c>
      <c r="I2319" t="s">
        <v>9120</v>
      </c>
      <c r="J2319" t="s">
        <v>9121</v>
      </c>
      <c r="K2319" t="s">
        <v>14409</v>
      </c>
      <c r="L2319" t="s">
        <v>9118</v>
      </c>
    </row>
    <row r="2320" spans="1:12">
      <c r="A2320">
        <v>0</v>
      </c>
      <c r="B2320">
        <v>0</v>
      </c>
      <c r="C2320">
        <v>7121700</v>
      </c>
      <c r="D2320">
        <f t="shared" si="36"/>
        <v>0</v>
      </c>
      <c r="E2320" t="s">
        <v>2237</v>
      </c>
      <c r="F2320" t="s">
        <v>11800</v>
      </c>
      <c r="G2320" t="s">
        <v>9123</v>
      </c>
      <c r="H2320" t="s">
        <v>4356</v>
      </c>
      <c r="I2320" t="s">
        <v>4564</v>
      </c>
      <c r="K2320" t="s">
        <v>14410</v>
      </c>
      <c r="L2320" t="s">
        <v>9122</v>
      </c>
    </row>
    <row r="2321" spans="1:12">
      <c r="A2321">
        <v>88402000</v>
      </c>
      <c r="B2321">
        <v>115440000</v>
      </c>
      <c r="C2321">
        <v>131870000</v>
      </c>
      <c r="D2321">
        <f t="shared" si="36"/>
        <v>115440000</v>
      </c>
      <c r="E2321" t="s">
        <v>2238</v>
      </c>
      <c r="F2321" t="s">
        <v>11801</v>
      </c>
      <c r="G2321" t="s">
        <v>9125</v>
      </c>
      <c r="H2321" t="s">
        <v>7043</v>
      </c>
      <c r="I2321" t="s">
        <v>9126</v>
      </c>
      <c r="K2321" t="s">
        <v>14411</v>
      </c>
      <c r="L2321" t="s">
        <v>9124</v>
      </c>
    </row>
    <row r="2322" spans="1:12">
      <c r="A2322">
        <v>18650000</v>
      </c>
      <c r="B2322">
        <v>17793000</v>
      </c>
      <c r="C2322">
        <v>25076000</v>
      </c>
      <c r="D2322">
        <f t="shared" si="36"/>
        <v>18650000</v>
      </c>
      <c r="E2322" t="s">
        <v>2239</v>
      </c>
      <c r="F2322" t="s">
        <v>11802</v>
      </c>
      <c r="G2322" t="s">
        <v>9128</v>
      </c>
      <c r="H2322" t="s">
        <v>9129</v>
      </c>
      <c r="I2322" t="s">
        <v>3160</v>
      </c>
      <c r="K2322" t="s">
        <v>14412</v>
      </c>
      <c r="L2322" t="s">
        <v>9127</v>
      </c>
    </row>
    <row r="2323" spans="1:12">
      <c r="A2323">
        <v>0</v>
      </c>
      <c r="B2323">
        <v>0</v>
      </c>
      <c r="C2323">
        <v>0</v>
      </c>
      <c r="D2323">
        <f t="shared" si="36"/>
        <v>0</v>
      </c>
      <c r="E2323" t="s">
        <v>2240</v>
      </c>
      <c r="F2323" t="s">
        <v>11803</v>
      </c>
      <c r="G2323" t="s">
        <v>9131</v>
      </c>
      <c r="H2323" t="s">
        <v>5993</v>
      </c>
      <c r="I2323" t="s">
        <v>3965</v>
      </c>
      <c r="K2323" t="s">
        <v>14413</v>
      </c>
      <c r="L2323" t="s">
        <v>9130</v>
      </c>
    </row>
    <row r="2324" spans="1:12">
      <c r="A2324">
        <v>0</v>
      </c>
      <c r="B2324">
        <v>0</v>
      </c>
      <c r="C2324">
        <v>0</v>
      </c>
      <c r="D2324">
        <f t="shared" si="36"/>
        <v>0</v>
      </c>
      <c r="E2324" t="s">
        <v>2241</v>
      </c>
      <c r="F2324" t="s">
        <v>11804</v>
      </c>
      <c r="G2324" t="s">
        <v>5254</v>
      </c>
      <c r="H2324" t="s">
        <v>9133</v>
      </c>
      <c r="I2324" t="s">
        <v>2729</v>
      </c>
      <c r="K2324" t="s">
        <v>14414</v>
      </c>
      <c r="L2324" t="s">
        <v>9132</v>
      </c>
    </row>
    <row r="2325" spans="1:12">
      <c r="A2325">
        <v>0</v>
      </c>
      <c r="B2325">
        <v>0</v>
      </c>
      <c r="C2325">
        <v>0</v>
      </c>
      <c r="D2325">
        <f t="shared" si="36"/>
        <v>0</v>
      </c>
      <c r="E2325" t="s">
        <v>2242</v>
      </c>
      <c r="F2325" t="s">
        <v>11805</v>
      </c>
      <c r="G2325" t="s">
        <v>9135</v>
      </c>
      <c r="H2325" t="s">
        <v>9136</v>
      </c>
      <c r="I2325" t="s">
        <v>2725</v>
      </c>
      <c r="J2325" t="s">
        <v>5479</v>
      </c>
      <c r="K2325" t="s">
        <v>14415</v>
      </c>
      <c r="L2325" t="s">
        <v>9134</v>
      </c>
    </row>
    <row r="2326" spans="1:12">
      <c r="A2326">
        <v>10601000</v>
      </c>
      <c r="B2326">
        <v>7921900</v>
      </c>
      <c r="C2326">
        <v>7913200</v>
      </c>
      <c r="D2326">
        <f t="shared" si="36"/>
        <v>7921900</v>
      </c>
      <c r="E2326" t="s">
        <v>2243</v>
      </c>
      <c r="F2326" t="s">
        <v>11806</v>
      </c>
      <c r="G2326" t="s">
        <v>9138</v>
      </c>
      <c r="H2326" t="s">
        <v>9139</v>
      </c>
      <c r="I2326" t="s">
        <v>3814</v>
      </c>
      <c r="K2326" t="s">
        <v>14416</v>
      </c>
      <c r="L2326" t="s">
        <v>9137</v>
      </c>
    </row>
    <row r="2327" spans="1:12">
      <c r="A2327">
        <v>0</v>
      </c>
      <c r="B2327">
        <v>0</v>
      </c>
      <c r="C2327">
        <v>0</v>
      </c>
      <c r="D2327">
        <f t="shared" si="36"/>
        <v>0</v>
      </c>
      <c r="E2327" t="s">
        <v>2244</v>
      </c>
      <c r="F2327" t="s">
        <v>11807</v>
      </c>
      <c r="G2327" t="s">
        <v>9141</v>
      </c>
      <c r="H2327" t="s">
        <v>2684</v>
      </c>
      <c r="I2327" t="s">
        <v>9142</v>
      </c>
      <c r="K2327" t="s">
        <v>14417</v>
      </c>
      <c r="L2327" t="s">
        <v>9140</v>
      </c>
    </row>
    <row r="2328" spans="1:12">
      <c r="A2328">
        <v>0</v>
      </c>
      <c r="B2328">
        <v>0</v>
      </c>
      <c r="C2328">
        <v>0</v>
      </c>
      <c r="D2328">
        <f t="shared" si="36"/>
        <v>0</v>
      </c>
      <c r="E2328" t="s">
        <v>2245</v>
      </c>
      <c r="F2328" t="s">
        <v>11808</v>
      </c>
      <c r="G2328" t="s">
        <v>9144</v>
      </c>
      <c r="H2328" t="s">
        <v>4362</v>
      </c>
      <c r="I2328" t="s">
        <v>2539</v>
      </c>
      <c r="K2328" t="s">
        <v>14418</v>
      </c>
      <c r="L2328" t="s">
        <v>9143</v>
      </c>
    </row>
    <row r="2329" spans="1:12">
      <c r="A2329">
        <v>0</v>
      </c>
      <c r="B2329">
        <v>0</v>
      </c>
      <c r="C2329">
        <v>5620600</v>
      </c>
      <c r="D2329">
        <f t="shared" si="36"/>
        <v>0</v>
      </c>
      <c r="E2329" t="s">
        <v>2246</v>
      </c>
      <c r="F2329" t="s">
        <v>11809</v>
      </c>
      <c r="G2329" t="s">
        <v>9146</v>
      </c>
      <c r="H2329" t="s">
        <v>9147</v>
      </c>
      <c r="I2329" t="s">
        <v>2539</v>
      </c>
      <c r="K2329" t="s">
        <v>14419</v>
      </c>
      <c r="L2329" t="s">
        <v>9145</v>
      </c>
    </row>
    <row r="2330" spans="1:12">
      <c r="A2330">
        <v>0</v>
      </c>
      <c r="B2330">
        <v>0</v>
      </c>
      <c r="C2330">
        <v>0</v>
      </c>
      <c r="D2330">
        <f t="shared" si="36"/>
        <v>0</v>
      </c>
      <c r="E2330" t="s">
        <v>2247</v>
      </c>
      <c r="F2330" t="s">
        <v>2247</v>
      </c>
      <c r="H2330" t="s">
        <v>2497</v>
      </c>
      <c r="I2330" t="s">
        <v>3636</v>
      </c>
      <c r="K2330" t="s">
        <v>2497</v>
      </c>
      <c r="L2330" t="s">
        <v>9148</v>
      </c>
    </row>
    <row r="2331" spans="1:12">
      <c r="A2331">
        <v>0</v>
      </c>
      <c r="B2331">
        <v>0</v>
      </c>
      <c r="C2331">
        <v>0</v>
      </c>
      <c r="D2331">
        <f t="shared" si="36"/>
        <v>0</v>
      </c>
      <c r="E2331" t="s">
        <v>2248</v>
      </c>
      <c r="F2331" t="s">
        <v>11810</v>
      </c>
      <c r="G2331" t="s">
        <v>14420</v>
      </c>
      <c r="H2331" t="s">
        <v>9150</v>
      </c>
      <c r="I2331" t="s">
        <v>9151</v>
      </c>
      <c r="K2331" t="s">
        <v>14421</v>
      </c>
      <c r="L2331" t="s">
        <v>9149</v>
      </c>
    </row>
    <row r="2332" spans="1:12">
      <c r="A2332">
        <v>1173200000</v>
      </c>
      <c r="B2332">
        <v>804160000</v>
      </c>
      <c r="C2332">
        <v>669190000</v>
      </c>
      <c r="D2332">
        <f t="shared" si="36"/>
        <v>804160000</v>
      </c>
      <c r="E2332" t="s">
        <v>2249</v>
      </c>
      <c r="F2332" t="s">
        <v>11811</v>
      </c>
      <c r="G2332" t="s">
        <v>2799</v>
      </c>
      <c r="H2332" t="s">
        <v>2800</v>
      </c>
      <c r="I2332" t="s">
        <v>9152</v>
      </c>
      <c r="K2332" t="s">
        <v>12048</v>
      </c>
      <c r="L2332" t="s">
        <v>14422</v>
      </c>
    </row>
    <row r="2333" spans="1:12">
      <c r="A2333">
        <v>0</v>
      </c>
      <c r="B2333">
        <v>0</v>
      </c>
      <c r="C2333">
        <v>0</v>
      </c>
      <c r="D2333">
        <f t="shared" si="36"/>
        <v>0</v>
      </c>
      <c r="E2333" t="s">
        <v>2250</v>
      </c>
      <c r="F2333" t="s">
        <v>11812</v>
      </c>
      <c r="G2333" t="s">
        <v>9154</v>
      </c>
      <c r="H2333" t="s">
        <v>9155</v>
      </c>
      <c r="I2333" t="s">
        <v>9156</v>
      </c>
      <c r="K2333" t="s">
        <v>14423</v>
      </c>
      <c r="L2333" t="s">
        <v>9153</v>
      </c>
    </row>
    <row r="2334" spans="1:12">
      <c r="A2334">
        <v>0</v>
      </c>
      <c r="B2334">
        <v>0</v>
      </c>
      <c r="C2334">
        <v>3298900</v>
      </c>
      <c r="D2334">
        <f t="shared" si="36"/>
        <v>0</v>
      </c>
      <c r="E2334" t="s">
        <v>2251</v>
      </c>
      <c r="F2334" t="s">
        <v>11813</v>
      </c>
      <c r="G2334" t="s">
        <v>6563</v>
      </c>
      <c r="H2334" t="s">
        <v>9158</v>
      </c>
      <c r="I2334" t="s">
        <v>2725</v>
      </c>
      <c r="K2334" t="s">
        <v>14424</v>
      </c>
      <c r="L2334" t="s">
        <v>9157</v>
      </c>
    </row>
    <row r="2335" spans="1:12">
      <c r="A2335">
        <v>7816200</v>
      </c>
      <c r="B2335">
        <v>14303000</v>
      </c>
      <c r="C2335">
        <v>16972000</v>
      </c>
      <c r="D2335">
        <f t="shared" si="36"/>
        <v>14303000</v>
      </c>
      <c r="E2335" t="s">
        <v>2252</v>
      </c>
      <c r="F2335" t="s">
        <v>11814</v>
      </c>
      <c r="G2335" t="s">
        <v>9160</v>
      </c>
      <c r="H2335" t="s">
        <v>7809</v>
      </c>
      <c r="I2335" t="s">
        <v>4229</v>
      </c>
      <c r="K2335" t="s">
        <v>14425</v>
      </c>
      <c r="L2335" t="s">
        <v>9159</v>
      </c>
    </row>
    <row r="2336" spans="1:12">
      <c r="A2336">
        <v>26440000</v>
      </c>
      <c r="B2336">
        <v>21445000</v>
      </c>
      <c r="C2336">
        <v>17370000</v>
      </c>
      <c r="D2336">
        <f t="shared" si="36"/>
        <v>21445000</v>
      </c>
      <c r="E2336" t="s">
        <v>2253</v>
      </c>
      <c r="F2336" t="s">
        <v>11815</v>
      </c>
      <c r="G2336" t="s">
        <v>9162</v>
      </c>
      <c r="H2336" t="s">
        <v>9163</v>
      </c>
      <c r="I2336" t="s">
        <v>9164</v>
      </c>
      <c r="K2336" t="s">
        <v>14426</v>
      </c>
      <c r="L2336" t="s">
        <v>9161</v>
      </c>
    </row>
    <row r="2337" spans="1:12">
      <c r="A2337">
        <v>0</v>
      </c>
      <c r="B2337">
        <v>0</v>
      </c>
      <c r="C2337">
        <v>5687300</v>
      </c>
      <c r="D2337">
        <f t="shared" si="36"/>
        <v>0</v>
      </c>
      <c r="E2337" t="s">
        <v>2254</v>
      </c>
      <c r="F2337" t="s">
        <v>11816</v>
      </c>
      <c r="G2337" t="s">
        <v>9166</v>
      </c>
      <c r="H2337" t="s">
        <v>9167</v>
      </c>
      <c r="I2337" t="s">
        <v>9168</v>
      </c>
      <c r="K2337" t="s">
        <v>14427</v>
      </c>
      <c r="L2337" t="s">
        <v>9165</v>
      </c>
    </row>
    <row r="2338" spans="1:12">
      <c r="A2338">
        <v>767440000</v>
      </c>
      <c r="B2338">
        <v>603200000</v>
      </c>
      <c r="C2338">
        <v>335590000</v>
      </c>
      <c r="D2338">
        <f t="shared" si="36"/>
        <v>603200000</v>
      </c>
      <c r="E2338" t="s">
        <v>2255</v>
      </c>
      <c r="F2338" t="s">
        <v>11817</v>
      </c>
      <c r="G2338" t="s">
        <v>5307</v>
      </c>
      <c r="H2338" t="s">
        <v>3740</v>
      </c>
      <c r="I2338" t="s">
        <v>5308</v>
      </c>
      <c r="K2338" t="s">
        <v>14428</v>
      </c>
      <c r="L2338" t="s">
        <v>14429</v>
      </c>
    </row>
    <row r="2339" spans="1:12">
      <c r="A2339">
        <v>0</v>
      </c>
      <c r="B2339">
        <v>0</v>
      </c>
      <c r="C2339">
        <v>0</v>
      </c>
      <c r="D2339">
        <f t="shared" si="36"/>
        <v>0</v>
      </c>
      <c r="E2339" t="s">
        <v>2256</v>
      </c>
      <c r="F2339" t="s">
        <v>11818</v>
      </c>
      <c r="G2339" t="s">
        <v>9170</v>
      </c>
      <c r="H2339" t="s">
        <v>14430</v>
      </c>
      <c r="I2339" t="s">
        <v>9171</v>
      </c>
      <c r="K2339" t="s">
        <v>14431</v>
      </c>
      <c r="L2339" t="s">
        <v>9169</v>
      </c>
    </row>
    <row r="2340" spans="1:12">
      <c r="A2340">
        <v>74549000</v>
      </c>
      <c r="B2340">
        <v>64664000</v>
      </c>
      <c r="C2340">
        <v>78650000</v>
      </c>
      <c r="D2340">
        <f t="shared" si="36"/>
        <v>74549000</v>
      </c>
      <c r="E2340" t="s">
        <v>2257</v>
      </c>
      <c r="F2340" t="s">
        <v>11819</v>
      </c>
      <c r="G2340" t="s">
        <v>8875</v>
      </c>
      <c r="H2340" t="s">
        <v>2631</v>
      </c>
      <c r="I2340" t="s">
        <v>2508</v>
      </c>
      <c r="K2340" t="s">
        <v>14316</v>
      </c>
      <c r="L2340" t="s">
        <v>9172</v>
      </c>
    </row>
    <row r="2341" spans="1:12">
      <c r="A2341">
        <v>0</v>
      </c>
      <c r="B2341">
        <v>0</v>
      </c>
      <c r="C2341">
        <v>12253000</v>
      </c>
      <c r="D2341">
        <f t="shared" si="36"/>
        <v>0</v>
      </c>
      <c r="E2341" t="s">
        <v>2258</v>
      </c>
      <c r="F2341" t="s">
        <v>11820</v>
      </c>
      <c r="G2341" t="s">
        <v>9174</v>
      </c>
      <c r="H2341" t="s">
        <v>9175</v>
      </c>
      <c r="I2341" t="s">
        <v>2870</v>
      </c>
      <c r="K2341" t="s">
        <v>14432</v>
      </c>
      <c r="L2341" t="s">
        <v>9173</v>
      </c>
    </row>
    <row r="2342" spans="1:12">
      <c r="A2342">
        <v>0</v>
      </c>
      <c r="B2342">
        <v>0</v>
      </c>
      <c r="C2342">
        <v>0</v>
      </c>
      <c r="D2342">
        <f t="shared" si="36"/>
        <v>0</v>
      </c>
      <c r="E2342" t="s">
        <v>2259</v>
      </c>
      <c r="F2342" t="s">
        <v>11821</v>
      </c>
      <c r="G2342" t="s">
        <v>9177</v>
      </c>
      <c r="H2342" t="s">
        <v>9178</v>
      </c>
      <c r="K2342" t="s">
        <v>14433</v>
      </c>
      <c r="L2342" t="s">
        <v>9176</v>
      </c>
    </row>
    <row r="2343" spans="1:12">
      <c r="A2343">
        <v>0</v>
      </c>
      <c r="B2343">
        <v>0</v>
      </c>
      <c r="C2343">
        <v>0</v>
      </c>
      <c r="D2343">
        <f t="shared" si="36"/>
        <v>0</v>
      </c>
      <c r="E2343" t="s">
        <v>2260</v>
      </c>
      <c r="F2343" t="s">
        <v>11822</v>
      </c>
      <c r="G2343" t="s">
        <v>3434</v>
      </c>
      <c r="H2343" t="s">
        <v>9180</v>
      </c>
      <c r="I2343" t="s">
        <v>2539</v>
      </c>
      <c r="K2343" t="s">
        <v>14434</v>
      </c>
      <c r="L2343" t="s">
        <v>9179</v>
      </c>
    </row>
    <row r="2344" spans="1:12">
      <c r="A2344">
        <v>269110000</v>
      </c>
      <c r="B2344">
        <v>260360000</v>
      </c>
      <c r="C2344">
        <v>281820000</v>
      </c>
      <c r="D2344">
        <f t="shared" si="36"/>
        <v>269110000</v>
      </c>
      <c r="E2344" t="s">
        <v>2261</v>
      </c>
      <c r="F2344" t="s">
        <v>11823</v>
      </c>
      <c r="G2344" t="s">
        <v>5257</v>
      </c>
      <c r="H2344" t="s">
        <v>2698</v>
      </c>
      <c r="I2344" t="s">
        <v>2798</v>
      </c>
      <c r="K2344" t="s">
        <v>14320</v>
      </c>
      <c r="L2344" t="s">
        <v>14435</v>
      </c>
    </row>
    <row r="2345" spans="1:12">
      <c r="A2345">
        <v>0</v>
      </c>
      <c r="B2345">
        <v>0</v>
      </c>
      <c r="C2345">
        <v>0</v>
      </c>
      <c r="D2345">
        <f t="shared" si="36"/>
        <v>0</v>
      </c>
      <c r="E2345" t="s">
        <v>2262</v>
      </c>
      <c r="F2345" t="s">
        <v>11824</v>
      </c>
      <c r="G2345" t="s">
        <v>14436</v>
      </c>
      <c r="H2345" t="s">
        <v>9182</v>
      </c>
      <c r="I2345" t="s">
        <v>9183</v>
      </c>
      <c r="K2345" t="s">
        <v>14437</v>
      </c>
      <c r="L2345" t="s">
        <v>9181</v>
      </c>
    </row>
    <row r="2346" spans="1:12">
      <c r="A2346">
        <v>0</v>
      </c>
      <c r="B2346">
        <v>0</v>
      </c>
      <c r="C2346">
        <v>25166000</v>
      </c>
      <c r="D2346">
        <f t="shared" si="36"/>
        <v>0</v>
      </c>
      <c r="E2346" t="s">
        <v>2263</v>
      </c>
      <c r="F2346" t="s">
        <v>11825</v>
      </c>
      <c r="G2346" t="s">
        <v>9185</v>
      </c>
      <c r="H2346" t="s">
        <v>9186</v>
      </c>
      <c r="I2346" t="s">
        <v>9187</v>
      </c>
      <c r="K2346" t="s">
        <v>14438</v>
      </c>
      <c r="L2346" t="s">
        <v>9184</v>
      </c>
    </row>
    <row r="2347" spans="1:12">
      <c r="A2347">
        <v>0</v>
      </c>
      <c r="B2347">
        <v>0</v>
      </c>
      <c r="C2347">
        <v>0</v>
      </c>
      <c r="D2347">
        <f t="shared" si="36"/>
        <v>0</v>
      </c>
      <c r="E2347" t="s">
        <v>2264</v>
      </c>
      <c r="F2347" t="s">
        <v>2264</v>
      </c>
      <c r="G2347" t="s">
        <v>3434</v>
      </c>
      <c r="H2347" t="s">
        <v>9189</v>
      </c>
      <c r="K2347" t="s">
        <v>14439</v>
      </c>
      <c r="L2347" t="s">
        <v>9188</v>
      </c>
    </row>
    <row r="2348" spans="1:12">
      <c r="A2348">
        <v>0</v>
      </c>
      <c r="B2348">
        <v>0</v>
      </c>
      <c r="C2348">
        <v>0</v>
      </c>
      <c r="D2348">
        <f t="shared" si="36"/>
        <v>0</v>
      </c>
      <c r="E2348" t="s">
        <v>2265</v>
      </c>
      <c r="F2348" t="s">
        <v>11826</v>
      </c>
      <c r="G2348" t="s">
        <v>5576</v>
      </c>
      <c r="H2348" t="s">
        <v>9191</v>
      </c>
      <c r="I2348" t="s">
        <v>2743</v>
      </c>
      <c r="K2348" t="s">
        <v>14440</v>
      </c>
      <c r="L2348" t="s">
        <v>9190</v>
      </c>
    </row>
    <row r="2349" spans="1:12">
      <c r="A2349">
        <v>0</v>
      </c>
      <c r="B2349">
        <v>0</v>
      </c>
      <c r="C2349">
        <v>0</v>
      </c>
      <c r="D2349">
        <f t="shared" si="36"/>
        <v>0</v>
      </c>
      <c r="E2349" t="s">
        <v>2266</v>
      </c>
      <c r="F2349" t="s">
        <v>11827</v>
      </c>
      <c r="G2349" t="s">
        <v>9193</v>
      </c>
      <c r="H2349" t="s">
        <v>2550</v>
      </c>
      <c r="I2349" t="s">
        <v>9194</v>
      </c>
      <c r="K2349" t="s">
        <v>14441</v>
      </c>
      <c r="L2349" t="s">
        <v>9192</v>
      </c>
    </row>
    <row r="2350" spans="1:12">
      <c r="A2350">
        <v>0</v>
      </c>
      <c r="B2350">
        <v>28551000</v>
      </c>
      <c r="C2350">
        <v>0</v>
      </c>
      <c r="D2350">
        <f t="shared" si="36"/>
        <v>0</v>
      </c>
      <c r="E2350" t="s">
        <v>2267</v>
      </c>
      <c r="F2350" t="s">
        <v>11828</v>
      </c>
      <c r="G2350" t="s">
        <v>9196</v>
      </c>
      <c r="H2350" t="s">
        <v>9197</v>
      </c>
      <c r="I2350" t="s">
        <v>9198</v>
      </c>
      <c r="K2350" t="s">
        <v>14442</v>
      </c>
      <c r="L2350" t="s">
        <v>9195</v>
      </c>
    </row>
    <row r="2351" spans="1:12">
      <c r="A2351">
        <v>0</v>
      </c>
      <c r="B2351">
        <v>0</v>
      </c>
      <c r="C2351">
        <v>0</v>
      </c>
      <c r="D2351">
        <f t="shared" si="36"/>
        <v>0</v>
      </c>
      <c r="E2351" t="s">
        <v>2268</v>
      </c>
      <c r="F2351" t="s">
        <v>11829</v>
      </c>
      <c r="G2351" t="s">
        <v>9200</v>
      </c>
      <c r="H2351" t="s">
        <v>9201</v>
      </c>
      <c r="I2351" t="s">
        <v>4330</v>
      </c>
      <c r="K2351" t="s">
        <v>14443</v>
      </c>
      <c r="L2351" t="s">
        <v>9199</v>
      </c>
    </row>
    <row r="2352" spans="1:12">
      <c r="A2352">
        <v>0</v>
      </c>
      <c r="B2352">
        <v>0</v>
      </c>
      <c r="C2352">
        <v>0</v>
      </c>
      <c r="D2352">
        <f t="shared" si="36"/>
        <v>0</v>
      </c>
      <c r="E2352" t="s">
        <v>2269</v>
      </c>
      <c r="F2352" t="s">
        <v>11830</v>
      </c>
      <c r="G2352" t="s">
        <v>9203</v>
      </c>
      <c r="H2352" t="s">
        <v>2611</v>
      </c>
      <c r="I2352" t="s">
        <v>2747</v>
      </c>
      <c r="K2352" t="s">
        <v>14444</v>
      </c>
      <c r="L2352" t="s">
        <v>9202</v>
      </c>
    </row>
    <row r="2353" spans="1:12">
      <c r="A2353">
        <v>0</v>
      </c>
      <c r="B2353">
        <v>0</v>
      </c>
      <c r="C2353">
        <v>0</v>
      </c>
      <c r="D2353">
        <f t="shared" si="36"/>
        <v>0</v>
      </c>
      <c r="E2353" t="s">
        <v>2270</v>
      </c>
      <c r="F2353" t="s">
        <v>11831</v>
      </c>
      <c r="G2353" t="s">
        <v>9205</v>
      </c>
      <c r="H2353" t="s">
        <v>2550</v>
      </c>
      <c r="I2353" t="s">
        <v>3287</v>
      </c>
      <c r="K2353" t="s">
        <v>14445</v>
      </c>
      <c r="L2353" t="s">
        <v>9204</v>
      </c>
    </row>
    <row r="2354" spans="1:12">
      <c r="A2354">
        <v>0</v>
      </c>
      <c r="B2354">
        <v>0</v>
      </c>
      <c r="C2354">
        <v>0</v>
      </c>
      <c r="D2354">
        <f t="shared" si="36"/>
        <v>0</v>
      </c>
      <c r="E2354" t="s">
        <v>2271</v>
      </c>
      <c r="F2354" t="s">
        <v>11832</v>
      </c>
      <c r="G2354" t="s">
        <v>9207</v>
      </c>
      <c r="H2354" t="s">
        <v>9208</v>
      </c>
      <c r="I2354" t="s">
        <v>9209</v>
      </c>
      <c r="K2354" t="s">
        <v>14446</v>
      </c>
      <c r="L2354" t="s">
        <v>9206</v>
      </c>
    </row>
    <row r="2355" spans="1:12">
      <c r="A2355">
        <v>0</v>
      </c>
      <c r="B2355">
        <v>0</v>
      </c>
      <c r="C2355">
        <v>0</v>
      </c>
      <c r="D2355">
        <f t="shared" si="36"/>
        <v>0</v>
      </c>
      <c r="E2355" t="s">
        <v>2272</v>
      </c>
      <c r="F2355" t="s">
        <v>11833</v>
      </c>
      <c r="G2355" t="s">
        <v>4670</v>
      </c>
      <c r="H2355" t="s">
        <v>2749</v>
      </c>
      <c r="I2355" t="s">
        <v>9211</v>
      </c>
      <c r="K2355" t="s">
        <v>14447</v>
      </c>
      <c r="L2355" t="s">
        <v>9210</v>
      </c>
    </row>
    <row r="2356" spans="1:12">
      <c r="A2356">
        <v>604890000</v>
      </c>
      <c r="B2356">
        <v>674520000</v>
      </c>
      <c r="C2356">
        <v>863730000</v>
      </c>
      <c r="D2356">
        <f t="shared" si="36"/>
        <v>674520000</v>
      </c>
      <c r="E2356" t="s">
        <v>2273</v>
      </c>
      <c r="F2356" t="s">
        <v>11834</v>
      </c>
      <c r="G2356" t="s">
        <v>3167</v>
      </c>
      <c r="H2356" t="s">
        <v>2712</v>
      </c>
      <c r="I2356" t="s">
        <v>2513</v>
      </c>
      <c r="K2356" t="s">
        <v>12194</v>
      </c>
      <c r="L2356" t="s">
        <v>14448</v>
      </c>
    </row>
    <row r="2357" spans="1:12">
      <c r="A2357">
        <v>0</v>
      </c>
      <c r="B2357">
        <v>0</v>
      </c>
      <c r="C2357">
        <v>0</v>
      </c>
      <c r="D2357">
        <f t="shared" si="36"/>
        <v>0</v>
      </c>
      <c r="E2357" t="s">
        <v>2274</v>
      </c>
      <c r="F2357" t="s">
        <v>11835</v>
      </c>
      <c r="G2357" t="s">
        <v>9213</v>
      </c>
      <c r="H2357" t="s">
        <v>9214</v>
      </c>
      <c r="I2357" t="s">
        <v>3190</v>
      </c>
      <c r="J2357" t="s">
        <v>9215</v>
      </c>
      <c r="K2357" t="s">
        <v>14449</v>
      </c>
      <c r="L2357" t="s">
        <v>9212</v>
      </c>
    </row>
    <row r="2358" spans="1:12">
      <c r="A2358">
        <v>0</v>
      </c>
      <c r="B2358">
        <v>0</v>
      </c>
      <c r="C2358">
        <v>0</v>
      </c>
      <c r="D2358">
        <f t="shared" si="36"/>
        <v>0</v>
      </c>
      <c r="E2358" t="s">
        <v>2275</v>
      </c>
      <c r="F2358" t="s">
        <v>11836</v>
      </c>
      <c r="G2358" t="s">
        <v>9217</v>
      </c>
      <c r="H2358" t="s">
        <v>9218</v>
      </c>
      <c r="I2358" t="s">
        <v>9219</v>
      </c>
      <c r="K2358" t="s">
        <v>14450</v>
      </c>
      <c r="L2358" t="s">
        <v>9216</v>
      </c>
    </row>
    <row r="2359" spans="1:12">
      <c r="A2359">
        <v>0</v>
      </c>
      <c r="B2359">
        <v>0</v>
      </c>
      <c r="C2359">
        <v>0</v>
      </c>
      <c r="D2359">
        <f t="shared" si="36"/>
        <v>0</v>
      </c>
      <c r="E2359" t="s">
        <v>2276</v>
      </c>
      <c r="F2359" t="s">
        <v>11837</v>
      </c>
      <c r="G2359" t="s">
        <v>9221</v>
      </c>
      <c r="H2359" t="s">
        <v>9222</v>
      </c>
      <c r="I2359" t="s">
        <v>8058</v>
      </c>
      <c r="K2359" t="s">
        <v>14451</v>
      </c>
      <c r="L2359" t="s">
        <v>9220</v>
      </c>
    </row>
    <row r="2360" spans="1:12">
      <c r="A2360">
        <v>0</v>
      </c>
      <c r="B2360">
        <v>0</v>
      </c>
      <c r="C2360">
        <v>0</v>
      </c>
      <c r="D2360">
        <f t="shared" si="36"/>
        <v>0</v>
      </c>
      <c r="E2360" t="s">
        <v>2277</v>
      </c>
      <c r="F2360" t="s">
        <v>11838</v>
      </c>
      <c r="G2360" t="s">
        <v>9224</v>
      </c>
      <c r="H2360" t="s">
        <v>8339</v>
      </c>
      <c r="I2360" t="s">
        <v>9225</v>
      </c>
      <c r="K2360" t="s">
        <v>14452</v>
      </c>
      <c r="L2360" t="s">
        <v>9223</v>
      </c>
    </row>
    <row r="2361" spans="1:12">
      <c r="A2361">
        <v>103930000</v>
      </c>
      <c r="B2361">
        <v>85539000</v>
      </c>
      <c r="C2361">
        <v>131630000</v>
      </c>
      <c r="D2361">
        <f t="shared" si="36"/>
        <v>103930000</v>
      </c>
      <c r="E2361" t="s">
        <v>2278</v>
      </c>
      <c r="F2361" t="s">
        <v>11839</v>
      </c>
      <c r="G2361" t="s">
        <v>9226</v>
      </c>
      <c r="H2361" t="s">
        <v>9227</v>
      </c>
      <c r="I2361" t="s">
        <v>3857</v>
      </c>
      <c r="K2361" t="s">
        <v>14453</v>
      </c>
      <c r="L2361" t="s">
        <v>14454</v>
      </c>
    </row>
    <row r="2362" spans="1:12">
      <c r="A2362">
        <v>7109600</v>
      </c>
      <c r="B2362">
        <v>13136000</v>
      </c>
      <c r="C2362">
        <v>18593000</v>
      </c>
      <c r="D2362">
        <f t="shared" si="36"/>
        <v>13136000</v>
      </c>
      <c r="E2362" t="s">
        <v>2279</v>
      </c>
      <c r="F2362" t="s">
        <v>11840</v>
      </c>
      <c r="G2362" t="s">
        <v>9229</v>
      </c>
      <c r="H2362" t="s">
        <v>8053</v>
      </c>
      <c r="I2362" t="s">
        <v>2539</v>
      </c>
      <c r="K2362" t="s">
        <v>14455</v>
      </c>
      <c r="L2362" t="s">
        <v>9228</v>
      </c>
    </row>
    <row r="2363" spans="1:12">
      <c r="A2363">
        <v>0</v>
      </c>
      <c r="B2363">
        <v>0</v>
      </c>
      <c r="C2363">
        <v>0</v>
      </c>
      <c r="D2363">
        <f t="shared" si="36"/>
        <v>0</v>
      </c>
      <c r="E2363" t="s">
        <v>2280</v>
      </c>
      <c r="F2363" t="s">
        <v>11841</v>
      </c>
      <c r="G2363" t="s">
        <v>9231</v>
      </c>
      <c r="H2363" t="s">
        <v>9232</v>
      </c>
      <c r="I2363" t="s">
        <v>9233</v>
      </c>
      <c r="K2363" t="s">
        <v>14456</v>
      </c>
      <c r="L2363" t="s">
        <v>9230</v>
      </c>
    </row>
    <row r="2364" spans="1:12">
      <c r="A2364">
        <v>0</v>
      </c>
      <c r="B2364">
        <v>0</v>
      </c>
      <c r="C2364">
        <v>0</v>
      </c>
      <c r="D2364">
        <f t="shared" si="36"/>
        <v>0</v>
      </c>
      <c r="E2364" t="s">
        <v>2281</v>
      </c>
      <c r="F2364" t="s">
        <v>2281</v>
      </c>
      <c r="G2364" t="s">
        <v>9235</v>
      </c>
      <c r="H2364" t="s">
        <v>9236</v>
      </c>
      <c r="I2364" t="s">
        <v>2539</v>
      </c>
      <c r="K2364" t="s">
        <v>14457</v>
      </c>
      <c r="L2364" t="s">
        <v>9234</v>
      </c>
    </row>
    <row r="2365" spans="1:12">
      <c r="A2365">
        <v>0</v>
      </c>
      <c r="B2365">
        <v>9834900</v>
      </c>
      <c r="C2365">
        <v>12636000</v>
      </c>
      <c r="D2365">
        <f t="shared" si="36"/>
        <v>9834900</v>
      </c>
      <c r="E2365" t="s">
        <v>2282</v>
      </c>
      <c r="F2365" t="s">
        <v>11842</v>
      </c>
      <c r="G2365" t="s">
        <v>9238</v>
      </c>
      <c r="H2365" t="s">
        <v>9239</v>
      </c>
      <c r="I2365" t="s">
        <v>9240</v>
      </c>
      <c r="K2365" t="s">
        <v>14458</v>
      </c>
      <c r="L2365" t="s">
        <v>9237</v>
      </c>
    </row>
    <row r="2366" spans="1:12">
      <c r="A2366">
        <v>16739000</v>
      </c>
      <c r="B2366">
        <v>16761000</v>
      </c>
      <c r="C2366">
        <v>13354000</v>
      </c>
      <c r="D2366">
        <f t="shared" si="36"/>
        <v>16739000</v>
      </c>
      <c r="E2366" t="s">
        <v>2283</v>
      </c>
      <c r="F2366" t="s">
        <v>11843</v>
      </c>
      <c r="G2366" t="s">
        <v>9242</v>
      </c>
      <c r="H2366" t="s">
        <v>9243</v>
      </c>
      <c r="I2366" t="s">
        <v>9244</v>
      </c>
      <c r="K2366" t="s">
        <v>14459</v>
      </c>
      <c r="L2366" t="s">
        <v>9241</v>
      </c>
    </row>
    <row r="2367" spans="1:12">
      <c r="A2367">
        <v>6840500</v>
      </c>
      <c r="B2367">
        <v>9010400</v>
      </c>
      <c r="C2367">
        <v>10328000</v>
      </c>
      <c r="D2367">
        <f t="shared" si="36"/>
        <v>9010400</v>
      </c>
      <c r="E2367" t="s">
        <v>2284</v>
      </c>
      <c r="F2367" t="s">
        <v>11844</v>
      </c>
      <c r="G2367" t="s">
        <v>9246</v>
      </c>
      <c r="H2367" t="s">
        <v>9247</v>
      </c>
      <c r="I2367" t="s">
        <v>9248</v>
      </c>
      <c r="K2367" t="s">
        <v>14460</v>
      </c>
      <c r="L2367" t="s">
        <v>9245</v>
      </c>
    </row>
    <row r="2368" spans="1:12">
      <c r="A2368">
        <v>8218900</v>
      </c>
      <c r="B2368">
        <v>19767000</v>
      </c>
      <c r="C2368">
        <v>20681000</v>
      </c>
      <c r="D2368">
        <f t="shared" si="36"/>
        <v>19767000</v>
      </c>
      <c r="E2368" t="s">
        <v>2285</v>
      </c>
      <c r="F2368" t="s">
        <v>11845</v>
      </c>
      <c r="G2368" t="s">
        <v>9250</v>
      </c>
      <c r="H2368" t="s">
        <v>9251</v>
      </c>
      <c r="I2368" t="s">
        <v>4309</v>
      </c>
      <c r="J2368" t="s">
        <v>8624</v>
      </c>
      <c r="K2368" t="s">
        <v>14461</v>
      </c>
      <c r="L2368" t="s">
        <v>9249</v>
      </c>
    </row>
    <row r="2369" spans="1:12">
      <c r="A2369">
        <v>0</v>
      </c>
      <c r="B2369">
        <v>0</v>
      </c>
      <c r="C2369">
        <v>0</v>
      </c>
      <c r="D2369">
        <f t="shared" si="36"/>
        <v>0</v>
      </c>
      <c r="E2369" t="s">
        <v>2286</v>
      </c>
      <c r="F2369" t="s">
        <v>11846</v>
      </c>
      <c r="G2369" t="s">
        <v>5635</v>
      </c>
      <c r="H2369" t="s">
        <v>2538</v>
      </c>
      <c r="I2369" t="s">
        <v>2743</v>
      </c>
      <c r="K2369" t="s">
        <v>13081</v>
      </c>
      <c r="L2369" t="s">
        <v>9252</v>
      </c>
    </row>
    <row r="2370" spans="1:12">
      <c r="A2370">
        <v>0</v>
      </c>
      <c r="B2370">
        <v>8875000</v>
      </c>
      <c r="C2370">
        <v>9862100</v>
      </c>
      <c r="D2370">
        <f t="shared" si="36"/>
        <v>8875000</v>
      </c>
      <c r="E2370" t="s">
        <v>2287</v>
      </c>
      <c r="F2370" t="s">
        <v>11847</v>
      </c>
      <c r="G2370" t="s">
        <v>6724</v>
      </c>
      <c r="H2370" t="s">
        <v>9254</v>
      </c>
      <c r="I2370" t="s">
        <v>9255</v>
      </c>
      <c r="K2370" t="s">
        <v>14462</v>
      </c>
      <c r="L2370" t="s">
        <v>9253</v>
      </c>
    </row>
    <row r="2371" spans="1:12">
      <c r="A2371">
        <v>11727000</v>
      </c>
      <c r="B2371">
        <v>9979100</v>
      </c>
      <c r="C2371">
        <v>9320000</v>
      </c>
      <c r="D2371">
        <f t="shared" ref="D2371:D2434" si="37">MEDIAN(A2371:C2371)</f>
        <v>9979100</v>
      </c>
      <c r="E2371" t="s">
        <v>2288</v>
      </c>
      <c r="F2371" t="s">
        <v>11848</v>
      </c>
      <c r="G2371" t="s">
        <v>9257</v>
      </c>
      <c r="H2371" t="s">
        <v>8164</v>
      </c>
      <c r="I2371" t="s">
        <v>2646</v>
      </c>
      <c r="K2371" t="s">
        <v>14463</v>
      </c>
      <c r="L2371" t="s">
        <v>9256</v>
      </c>
    </row>
    <row r="2372" spans="1:12">
      <c r="A2372">
        <v>0</v>
      </c>
      <c r="B2372">
        <v>8070400</v>
      </c>
      <c r="C2372">
        <v>29633000</v>
      </c>
      <c r="D2372">
        <f t="shared" si="37"/>
        <v>8070400</v>
      </c>
      <c r="E2372" t="s">
        <v>2289</v>
      </c>
      <c r="F2372" t="s">
        <v>11849</v>
      </c>
      <c r="G2372" t="s">
        <v>9259</v>
      </c>
      <c r="H2372" t="s">
        <v>9260</v>
      </c>
      <c r="I2372" t="s">
        <v>5293</v>
      </c>
      <c r="K2372" t="s">
        <v>14464</v>
      </c>
      <c r="L2372" t="s">
        <v>9258</v>
      </c>
    </row>
    <row r="2373" spans="1:12">
      <c r="A2373">
        <v>0</v>
      </c>
      <c r="B2373">
        <v>0</v>
      </c>
      <c r="C2373">
        <v>0</v>
      </c>
      <c r="D2373">
        <f t="shared" si="37"/>
        <v>0</v>
      </c>
      <c r="E2373" t="s">
        <v>2290</v>
      </c>
      <c r="F2373" t="s">
        <v>11850</v>
      </c>
      <c r="G2373" t="s">
        <v>9262</v>
      </c>
      <c r="H2373" t="s">
        <v>3135</v>
      </c>
      <c r="J2373" t="s">
        <v>9263</v>
      </c>
      <c r="K2373" t="s">
        <v>14465</v>
      </c>
      <c r="L2373" t="s">
        <v>9261</v>
      </c>
    </row>
    <row r="2374" spans="1:12">
      <c r="A2374">
        <v>12621000</v>
      </c>
      <c r="B2374">
        <v>5317100</v>
      </c>
      <c r="C2374">
        <v>5136800</v>
      </c>
      <c r="D2374">
        <f t="shared" si="37"/>
        <v>5317100</v>
      </c>
      <c r="E2374" t="s">
        <v>2291</v>
      </c>
      <c r="F2374" t="s">
        <v>11851</v>
      </c>
      <c r="G2374" t="s">
        <v>9265</v>
      </c>
      <c r="H2374" t="s">
        <v>9266</v>
      </c>
      <c r="I2374" t="s">
        <v>9267</v>
      </c>
      <c r="K2374" t="s">
        <v>14466</v>
      </c>
      <c r="L2374" t="s">
        <v>9264</v>
      </c>
    </row>
    <row r="2375" spans="1:12">
      <c r="A2375">
        <v>15170000</v>
      </c>
      <c r="B2375">
        <v>18563000</v>
      </c>
      <c r="C2375">
        <v>22980000</v>
      </c>
      <c r="D2375">
        <f t="shared" si="37"/>
        <v>18563000</v>
      </c>
      <c r="E2375" t="s">
        <v>2292</v>
      </c>
      <c r="F2375" t="s">
        <v>11852</v>
      </c>
      <c r="G2375" t="s">
        <v>9269</v>
      </c>
      <c r="H2375" t="s">
        <v>9270</v>
      </c>
      <c r="I2375" t="s">
        <v>9271</v>
      </c>
      <c r="K2375" t="s">
        <v>14467</v>
      </c>
      <c r="L2375" t="s">
        <v>9268</v>
      </c>
    </row>
    <row r="2376" spans="1:12">
      <c r="A2376">
        <v>0</v>
      </c>
      <c r="B2376">
        <v>0</v>
      </c>
      <c r="C2376">
        <v>0</v>
      </c>
      <c r="D2376">
        <f t="shared" si="37"/>
        <v>0</v>
      </c>
      <c r="E2376" t="s">
        <v>2293</v>
      </c>
      <c r="F2376" t="s">
        <v>11853</v>
      </c>
      <c r="G2376" t="s">
        <v>9273</v>
      </c>
      <c r="H2376" t="s">
        <v>9274</v>
      </c>
      <c r="I2376" t="s">
        <v>9275</v>
      </c>
      <c r="K2376" t="s">
        <v>14468</v>
      </c>
      <c r="L2376" t="s">
        <v>9272</v>
      </c>
    </row>
    <row r="2377" spans="1:12">
      <c r="A2377">
        <v>0</v>
      </c>
      <c r="B2377">
        <v>0</v>
      </c>
      <c r="C2377">
        <v>0</v>
      </c>
      <c r="D2377">
        <f t="shared" si="37"/>
        <v>0</v>
      </c>
      <c r="E2377" t="s">
        <v>2294</v>
      </c>
      <c r="F2377" t="s">
        <v>11854</v>
      </c>
      <c r="G2377" t="s">
        <v>9277</v>
      </c>
      <c r="H2377" t="s">
        <v>9278</v>
      </c>
      <c r="I2377" t="s">
        <v>9279</v>
      </c>
      <c r="K2377" t="s">
        <v>14469</v>
      </c>
      <c r="L2377" t="s">
        <v>9276</v>
      </c>
    </row>
    <row r="2378" spans="1:12">
      <c r="A2378">
        <v>0</v>
      </c>
      <c r="B2378">
        <v>0</v>
      </c>
      <c r="C2378">
        <v>0</v>
      </c>
      <c r="D2378">
        <f t="shared" si="37"/>
        <v>0</v>
      </c>
      <c r="E2378" t="s">
        <v>2295</v>
      </c>
      <c r="F2378" t="s">
        <v>11855</v>
      </c>
      <c r="G2378" t="s">
        <v>7882</v>
      </c>
      <c r="H2378" t="s">
        <v>7883</v>
      </c>
      <c r="I2378" t="s">
        <v>9281</v>
      </c>
      <c r="K2378" t="s">
        <v>13918</v>
      </c>
      <c r="L2378" t="s">
        <v>9280</v>
      </c>
    </row>
    <row r="2379" spans="1:12">
      <c r="A2379">
        <v>0</v>
      </c>
      <c r="B2379">
        <v>0</v>
      </c>
      <c r="C2379">
        <v>1601900</v>
      </c>
      <c r="D2379">
        <f t="shared" si="37"/>
        <v>0</v>
      </c>
      <c r="E2379" t="s">
        <v>2296</v>
      </c>
      <c r="F2379" t="s">
        <v>11856</v>
      </c>
      <c r="G2379" t="s">
        <v>9283</v>
      </c>
      <c r="H2379" t="s">
        <v>9284</v>
      </c>
      <c r="I2379" t="s">
        <v>9285</v>
      </c>
      <c r="K2379" t="s">
        <v>14470</v>
      </c>
      <c r="L2379" t="s">
        <v>9282</v>
      </c>
    </row>
    <row r="2380" spans="1:12">
      <c r="A2380">
        <v>0</v>
      </c>
      <c r="B2380">
        <v>26607000</v>
      </c>
      <c r="C2380">
        <v>0</v>
      </c>
      <c r="D2380">
        <f t="shared" si="37"/>
        <v>0</v>
      </c>
      <c r="E2380" t="s">
        <v>2297</v>
      </c>
      <c r="F2380" t="s">
        <v>11857</v>
      </c>
      <c r="G2380" t="s">
        <v>4936</v>
      </c>
      <c r="H2380" t="s">
        <v>8094</v>
      </c>
      <c r="I2380" t="s">
        <v>9287</v>
      </c>
      <c r="J2380" t="s">
        <v>9288</v>
      </c>
      <c r="K2380" t="s">
        <v>14471</v>
      </c>
      <c r="L2380" t="s">
        <v>9286</v>
      </c>
    </row>
    <row r="2381" spans="1:12">
      <c r="A2381">
        <v>12786000</v>
      </c>
      <c r="B2381">
        <v>16541000</v>
      </c>
      <c r="C2381">
        <v>33658000</v>
      </c>
      <c r="D2381">
        <f t="shared" si="37"/>
        <v>16541000</v>
      </c>
      <c r="E2381" t="s">
        <v>2298</v>
      </c>
      <c r="F2381" t="s">
        <v>11858</v>
      </c>
      <c r="G2381" t="s">
        <v>6810</v>
      </c>
      <c r="H2381" t="s">
        <v>9290</v>
      </c>
      <c r="K2381" t="s">
        <v>14472</v>
      </c>
      <c r="L2381" t="s">
        <v>9289</v>
      </c>
    </row>
    <row r="2382" spans="1:12">
      <c r="A2382">
        <v>0</v>
      </c>
      <c r="B2382">
        <v>0</v>
      </c>
      <c r="C2382">
        <v>0</v>
      </c>
      <c r="D2382">
        <f t="shared" si="37"/>
        <v>0</v>
      </c>
      <c r="E2382" t="s">
        <v>2299</v>
      </c>
      <c r="F2382" t="s">
        <v>11859</v>
      </c>
      <c r="G2382" t="s">
        <v>4449</v>
      </c>
      <c r="H2382" t="s">
        <v>9292</v>
      </c>
      <c r="I2382" t="s">
        <v>4417</v>
      </c>
      <c r="K2382" t="s">
        <v>14473</v>
      </c>
      <c r="L2382" t="s">
        <v>9291</v>
      </c>
    </row>
    <row r="2383" spans="1:12">
      <c r="A2383">
        <v>15507000</v>
      </c>
      <c r="B2383">
        <v>12789000</v>
      </c>
      <c r="C2383">
        <v>18573000</v>
      </c>
      <c r="D2383">
        <f t="shared" si="37"/>
        <v>15507000</v>
      </c>
      <c r="E2383" t="s">
        <v>2300</v>
      </c>
      <c r="F2383" t="s">
        <v>11860</v>
      </c>
      <c r="G2383" t="s">
        <v>9294</v>
      </c>
      <c r="H2383" t="s">
        <v>3962</v>
      </c>
      <c r="I2383" t="s">
        <v>9295</v>
      </c>
      <c r="K2383" t="s">
        <v>14474</v>
      </c>
      <c r="L2383" t="s">
        <v>9293</v>
      </c>
    </row>
    <row r="2384" spans="1:12">
      <c r="A2384">
        <v>0</v>
      </c>
      <c r="B2384">
        <v>0</v>
      </c>
      <c r="C2384">
        <v>0</v>
      </c>
      <c r="D2384">
        <f t="shared" si="37"/>
        <v>0</v>
      </c>
      <c r="E2384" t="s">
        <v>2301</v>
      </c>
      <c r="F2384" t="s">
        <v>11861</v>
      </c>
      <c r="G2384" t="s">
        <v>9297</v>
      </c>
      <c r="H2384" t="s">
        <v>9298</v>
      </c>
      <c r="K2384" t="s">
        <v>14475</v>
      </c>
      <c r="L2384" t="s">
        <v>9296</v>
      </c>
    </row>
    <row r="2385" spans="1:12">
      <c r="A2385">
        <v>0</v>
      </c>
      <c r="B2385">
        <v>0</v>
      </c>
      <c r="C2385">
        <v>0</v>
      </c>
      <c r="D2385">
        <f t="shared" si="37"/>
        <v>0</v>
      </c>
      <c r="E2385" t="s">
        <v>2302</v>
      </c>
      <c r="F2385" t="s">
        <v>11862</v>
      </c>
      <c r="G2385" t="s">
        <v>9300</v>
      </c>
      <c r="H2385" t="s">
        <v>9301</v>
      </c>
      <c r="I2385" t="s">
        <v>2539</v>
      </c>
      <c r="K2385" t="s">
        <v>14476</v>
      </c>
      <c r="L2385" t="s">
        <v>9299</v>
      </c>
    </row>
    <row r="2386" spans="1:12">
      <c r="A2386">
        <v>0</v>
      </c>
      <c r="B2386">
        <v>0</v>
      </c>
      <c r="C2386">
        <v>0</v>
      </c>
      <c r="D2386">
        <f t="shared" si="37"/>
        <v>0</v>
      </c>
      <c r="E2386" t="s">
        <v>2303</v>
      </c>
      <c r="F2386" t="s">
        <v>11863</v>
      </c>
      <c r="G2386" t="s">
        <v>9303</v>
      </c>
      <c r="H2386" t="s">
        <v>9304</v>
      </c>
      <c r="I2386" t="s">
        <v>9305</v>
      </c>
      <c r="K2386" t="s">
        <v>14477</v>
      </c>
      <c r="L2386" t="s">
        <v>9302</v>
      </c>
    </row>
    <row r="2387" spans="1:12">
      <c r="A2387">
        <v>0</v>
      </c>
      <c r="B2387">
        <v>0</v>
      </c>
      <c r="C2387">
        <v>0</v>
      </c>
      <c r="D2387">
        <f t="shared" si="37"/>
        <v>0</v>
      </c>
      <c r="E2387" t="s">
        <v>2304</v>
      </c>
      <c r="F2387" t="s">
        <v>11864</v>
      </c>
      <c r="G2387" t="s">
        <v>6724</v>
      </c>
      <c r="H2387" t="s">
        <v>9307</v>
      </c>
      <c r="I2387" t="s">
        <v>9308</v>
      </c>
      <c r="K2387" t="s">
        <v>14478</v>
      </c>
      <c r="L2387" t="s">
        <v>9306</v>
      </c>
    </row>
    <row r="2388" spans="1:12">
      <c r="A2388">
        <v>14099000</v>
      </c>
      <c r="B2388">
        <v>17452000</v>
      </c>
      <c r="C2388">
        <v>13808000</v>
      </c>
      <c r="D2388">
        <f t="shared" si="37"/>
        <v>14099000</v>
      </c>
      <c r="E2388" t="s">
        <v>2305</v>
      </c>
      <c r="F2388" t="s">
        <v>2305</v>
      </c>
      <c r="H2388" t="s">
        <v>2538</v>
      </c>
      <c r="I2388" t="s">
        <v>2743</v>
      </c>
      <c r="K2388" t="s">
        <v>2538</v>
      </c>
      <c r="L2388" t="s">
        <v>9309</v>
      </c>
    </row>
    <row r="2389" spans="1:12">
      <c r="A2389">
        <v>0</v>
      </c>
      <c r="B2389">
        <v>0</v>
      </c>
      <c r="C2389">
        <v>0</v>
      </c>
      <c r="D2389">
        <f t="shared" si="37"/>
        <v>0</v>
      </c>
      <c r="E2389" t="s">
        <v>2306</v>
      </c>
      <c r="F2389" t="s">
        <v>11865</v>
      </c>
      <c r="G2389" t="s">
        <v>9311</v>
      </c>
      <c r="H2389" t="s">
        <v>9312</v>
      </c>
      <c r="I2389" t="s">
        <v>9313</v>
      </c>
      <c r="K2389" t="s">
        <v>14479</v>
      </c>
      <c r="L2389" t="s">
        <v>9310</v>
      </c>
    </row>
    <row r="2390" spans="1:12">
      <c r="A2390">
        <v>0</v>
      </c>
      <c r="B2390">
        <v>0</v>
      </c>
      <c r="C2390">
        <v>0</v>
      </c>
      <c r="D2390">
        <f t="shared" si="37"/>
        <v>0</v>
      </c>
      <c r="E2390" t="s">
        <v>2307</v>
      </c>
      <c r="F2390" t="s">
        <v>11866</v>
      </c>
      <c r="G2390" t="s">
        <v>9315</v>
      </c>
      <c r="H2390" t="s">
        <v>9316</v>
      </c>
      <c r="I2390" t="s">
        <v>9317</v>
      </c>
      <c r="K2390" t="s">
        <v>14480</v>
      </c>
      <c r="L2390" t="s">
        <v>9314</v>
      </c>
    </row>
    <row r="2391" spans="1:12">
      <c r="A2391">
        <v>0</v>
      </c>
      <c r="B2391">
        <v>0</v>
      </c>
      <c r="C2391">
        <v>0</v>
      </c>
      <c r="D2391">
        <f t="shared" si="37"/>
        <v>0</v>
      </c>
      <c r="E2391" t="s">
        <v>2308</v>
      </c>
      <c r="F2391" t="s">
        <v>11867</v>
      </c>
      <c r="G2391" t="s">
        <v>6745</v>
      </c>
      <c r="H2391" t="s">
        <v>9319</v>
      </c>
      <c r="I2391" t="s">
        <v>9320</v>
      </c>
      <c r="K2391" t="s">
        <v>14481</v>
      </c>
      <c r="L2391" t="s">
        <v>9318</v>
      </c>
    </row>
    <row r="2392" spans="1:12">
      <c r="A2392">
        <v>0</v>
      </c>
      <c r="B2392">
        <v>0</v>
      </c>
      <c r="C2392">
        <v>0</v>
      </c>
      <c r="D2392">
        <f t="shared" si="37"/>
        <v>0</v>
      </c>
      <c r="E2392" t="s">
        <v>2309</v>
      </c>
      <c r="F2392" t="s">
        <v>11868</v>
      </c>
      <c r="G2392" t="s">
        <v>9322</v>
      </c>
      <c r="H2392" t="s">
        <v>9323</v>
      </c>
      <c r="I2392" t="s">
        <v>9324</v>
      </c>
      <c r="J2392" t="s">
        <v>9325</v>
      </c>
      <c r="K2392" t="s">
        <v>14482</v>
      </c>
      <c r="L2392" t="s">
        <v>9321</v>
      </c>
    </row>
    <row r="2393" spans="1:12">
      <c r="A2393">
        <v>0</v>
      </c>
      <c r="B2393">
        <v>0</v>
      </c>
      <c r="C2393">
        <v>0</v>
      </c>
      <c r="D2393">
        <f t="shared" si="37"/>
        <v>0</v>
      </c>
      <c r="E2393" t="s">
        <v>2310</v>
      </c>
      <c r="F2393" t="s">
        <v>11869</v>
      </c>
      <c r="H2393" t="s">
        <v>2611</v>
      </c>
      <c r="K2393" t="s">
        <v>2611</v>
      </c>
      <c r="L2393" t="s">
        <v>9326</v>
      </c>
    </row>
    <row r="2394" spans="1:12">
      <c r="A2394">
        <v>11439000</v>
      </c>
      <c r="B2394">
        <v>16191000</v>
      </c>
      <c r="C2394">
        <v>16661000</v>
      </c>
      <c r="D2394">
        <f t="shared" si="37"/>
        <v>16191000</v>
      </c>
      <c r="E2394" t="s">
        <v>2311</v>
      </c>
      <c r="F2394" t="s">
        <v>11870</v>
      </c>
      <c r="G2394" t="s">
        <v>9328</v>
      </c>
      <c r="H2394" t="s">
        <v>9329</v>
      </c>
      <c r="I2394" t="s">
        <v>9330</v>
      </c>
      <c r="K2394" t="s">
        <v>14483</v>
      </c>
      <c r="L2394" t="s">
        <v>9327</v>
      </c>
    </row>
    <row r="2395" spans="1:12">
      <c r="A2395">
        <v>0</v>
      </c>
      <c r="B2395">
        <v>0</v>
      </c>
      <c r="C2395">
        <v>0</v>
      </c>
      <c r="D2395">
        <f t="shared" si="37"/>
        <v>0</v>
      </c>
      <c r="E2395" t="s">
        <v>2312</v>
      </c>
      <c r="F2395" t="s">
        <v>11871</v>
      </c>
      <c r="G2395" t="s">
        <v>9332</v>
      </c>
      <c r="H2395" t="s">
        <v>9333</v>
      </c>
      <c r="I2395" t="s">
        <v>9334</v>
      </c>
      <c r="K2395" t="s">
        <v>14484</v>
      </c>
      <c r="L2395" t="s">
        <v>9331</v>
      </c>
    </row>
    <row r="2396" spans="1:12">
      <c r="A2396">
        <v>0</v>
      </c>
      <c r="B2396">
        <v>0</v>
      </c>
      <c r="C2396">
        <v>0</v>
      </c>
      <c r="D2396">
        <f t="shared" si="37"/>
        <v>0</v>
      </c>
      <c r="E2396" t="s">
        <v>2313</v>
      </c>
      <c r="F2396" t="s">
        <v>11872</v>
      </c>
      <c r="G2396" t="s">
        <v>9336</v>
      </c>
      <c r="H2396" t="s">
        <v>2631</v>
      </c>
      <c r="I2396" t="s">
        <v>7218</v>
      </c>
      <c r="K2396" t="s">
        <v>14485</v>
      </c>
      <c r="L2396" t="s">
        <v>9335</v>
      </c>
    </row>
    <row r="2397" spans="1:12">
      <c r="A2397">
        <v>0</v>
      </c>
      <c r="B2397">
        <v>0</v>
      </c>
      <c r="C2397">
        <v>0</v>
      </c>
      <c r="D2397">
        <f t="shared" si="37"/>
        <v>0</v>
      </c>
      <c r="E2397" t="s">
        <v>2314</v>
      </c>
      <c r="F2397" t="s">
        <v>11873</v>
      </c>
      <c r="G2397" t="s">
        <v>9338</v>
      </c>
      <c r="H2397" t="s">
        <v>3264</v>
      </c>
      <c r="I2397" t="s">
        <v>9339</v>
      </c>
      <c r="K2397" t="s">
        <v>14486</v>
      </c>
      <c r="L2397" t="s">
        <v>9337</v>
      </c>
    </row>
    <row r="2398" spans="1:12">
      <c r="A2398">
        <v>0</v>
      </c>
      <c r="B2398">
        <v>0</v>
      </c>
      <c r="C2398">
        <v>0</v>
      </c>
      <c r="D2398">
        <f t="shared" si="37"/>
        <v>0</v>
      </c>
      <c r="E2398" t="s">
        <v>2315</v>
      </c>
      <c r="F2398" t="s">
        <v>11874</v>
      </c>
      <c r="G2398" t="s">
        <v>9341</v>
      </c>
      <c r="H2398" t="s">
        <v>2684</v>
      </c>
      <c r="I2398" t="s">
        <v>9342</v>
      </c>
      <c r="K2398" t="s">
        <v>14487</v>
      </c>
      <c r="L2398" t="s">
        <v>9340</v>
      </c>
    </row>
    <row r="2399" spans="1:12">
      <c r="A2399">
        <v>12677000</v>
      </c>
      <c r="B2399">
        <v>28816000</v>
      </c>
      <c r="C2399">
        <v>33443000</v>
      </c>
      <c r="D2399">
        <f t="shared" si="37"/>
        <v>28816000</v>
      </c>
      <c r="E2399" t="s">
        <v>2316</v>
      </c>
      <c r="F2399" t="s">
        <v>11875</v>
      </c>
      <c r="G2399" t="s">
        <v>8984</v>
      </c>
      <c r="H2399" t="s">
        <v>8985</v>
      </c>
      <c r="I2399" t="s">
        <v>9344</v>
      </c>
      <c r="K2399" t="s">
        <v>14488</v>
      </c>
      <c r="L2399" t="s">
        <v>9343</v>
      </c>
    </row>
    <row r="2400" spans="1:12">
      <c r="A2400">
        <v>0</v>
      </c>
      <c r="B2400">
        <v>0</v>
      </c>
      <c r="C2400">
        <v>0</v>
      </c>
      <c r="D2400">
        <f t="shared" si="37"/>
        <v>0</v>
      </c>
      <c r="E2400" t="s">
        <v>2317</v>
      </c>
      <c r="F2400" t="s">
        <v>2317</v>
      </c>
      <c r="H2400" t="s">
        <v>9346</v>
      </c>
      <c r="I2400" t="s">
        <v>9347</v>
      </c>
      <c r="K2400" t="s">
        <v>9346</v>
      </c>
      <c r="L2400" t="s">
        <v>9345</v>
      </c>
    </row>
    <row r="2401" spans="1:12">
      <c r="A2401">
        <v>8421600</v>
      </c>
      <c r="B2401">
        <v>6007300</v>
      </c>
      <c r="C2401">
        <v>5770100</v>
      </c>
      <c r="D2401">
        <f t="shared" si="37"/>
        <v>6007300</v>
      </c>
      <c r="E2401" t="s">
        <v>2318</v>
      </c>
      <c r="F2401" t="s">
        <v>2318</v>
      </c>
      <c r="G2401" t="s">
        <v>9349</v>
      </c>
      <c r="H2401" t="s">
        <v>2631</v>
      </c>
      <c r="I2401" t="s">
        <v>9350</v>
      </c>
      <c r="K2401" t="s">
        <v>14489</v>
      </c>
      <c r="L2401" t="s">
        <v>9348</v>
      </c>
    </row>
    <row r="2402" spans="1:12">
      <c r="A2402">
        <v>44610000</v>
      </c>
      <c r="B2402">
        <v>29331000</v>
      </c>
      <c r="C2402">
        <v>39288000</v>
      </c>
      <c r="D2402">
        <f t="shared" si="37"/>
        <v>39288000</v>
      </c>
      <c r="E2402" t="s">
        <v>2319</v>
      </c>
      <c r="F2402" t="s">
        <v>11876</v>
      </c>
      <c r="G2402" t="s">
        <v>9352</v>
      </c>
      <c r="H2402" t="s">
        <v>9353</v>
      </c>
      <c r="I2402" t="s">
        <v>9354</v>
      </c>
      <c r="K2402" t="s">
        <v>14490</v>
      </c>
      <c r="L2402" t="s">
        <v>9351</v>
      </c>
    </row>
    <row r="2403" spans="1:12">
      <c r="A2403">
        <v>0</v>
      </c>
      <c r="B2403">
        <v>0</v>
      </c>
      <c r="C2403">
        <v>0</v>
      </c>
      <c r="D2403">
        <f t="shared" si="37"/>
        <v>0</v>
      </c>
      <c r="E2403" t="s">
        <v>2320</v>
      </c>
      <c r="F2403" t="s">
        <v>11877</v>
      </c>
      <c r="G2403" t="s">
        <v>9356</v>
      </c>
      <c r="H2403" t="s">
        <v>9346</v>
      </c>
      <c r="K2403" t="s">
        <v>14491</v>
      </c>
      <c r="L2403" t="s">
        <v>9355</v>
      </c>
    </row>
    <row r="2404" spans="1:12">
      <c r="A2404">
        <v>2853700</v>
      </c>
      <c r="B2404">
        <v>8260500</v>
      </c>
      <c r="C2404">
        <v>9513600</v>
      </c>
      <c r="D2404">
        <f t="shared" si="37"/>
        <v>8260500</v>
      </c>
      <c r="E2404" t="s">
        <v>2321</v>
      </c>
      <c r="F2404" t="s">
        <v>11878</v>
      </c>
      <c r="G2404" t="s">
        <v>9358</v>
      </c>
      <c r="H2404" t="s">
        <v>5142</v>
      </c>
      <c r="I2404" t="s">
        <v>3198</v>
      </c>
      <c r="K2404" t="s">
        <v>14492</v>
      </c>
      <c r="L2404" t="s">
        <v>9357</v>
      </c>
    </row>
    <row r="2405" spans="1:12">
      <c r="A2405">
        <v>0</v>
      </c>
      <c r="B2405">
        <v>0</v>
      </c>
      <c r="C2405">
        <v>0</v>
      </c>
      <c r="D2405">
        <f t="shared" si="37"/>
        <v>0</v>
      </c>
      <c r="E2405" t="s">
        <v>2322</v>
      </c>
      <c r="F2405" t="s">
        <v>11879</v>
      </c>
      <c r="G2405" t="s">
        <v>4116</v>
      </c>
      <c r="H2405" t="s">
        <v>2507</v>
      </c>
      <c r="I2405" t="s">
        <v>9360</v>
      </c>
      <c r="K2405" t="s">
        <v>14493</v>
      </c>
      <c r="L2405" t="s">
        <v>9359</v>
      </c>
    </row>
    <row r="2406" spans="1:12">
      <c r="A2406">
        <v>0</v>
      </c>
      <c r="B2406">
        <v>8679400</v>
      </c>
      <c r="C2406">
        <v>9113000</v>
      </c>
      <c r="D2406">
        <f t="shared" si="37"/>
        <v>8679400</v>
      </c>
      <c r="E2406" t="s">
        <v>2323</v>
      </c>
      <c r="F2406" t="s">
        <v>11880</v>
      </c>
      <c r="G2406" t="s">
        <v>9362</v>
      </c>
      <c r="H2406" t="s">
        <v>9363</v>
      </c>
      <c r="I2406" t="s">
        <v>9364</v>
      </c>
      <c r="K2406" t="s">
        <v>14494</v>
      </c>
      <c r="L2406" t="s">
        <v>9361</v>
      </c>
    </row>
    <row r="2407" spans="1:12">
      <c r="A2407">
        <v>0</v>
      </c>
      <c r="B2407">
        <v>0</v>
      </c>
      <c r="C2407">
        <v>10019000</v>
      </c>
      <c r="D2407">
        <f t="shared" si="37"/>
        <v>0</v>
      </c>
      <c r="E2407" t="s">
        <v>2324</v>
      </c>
      <c r="F2407" t="s">
        <v>11881</v>
      </c>
      <c r="G2407" t="s">
        <v>9366</v>
      </c>
      <c r="H2407" t="s">
        <v>9367</v>
      </c>
      <c r="I2407" t="s">
        <v>9368</v>
      </c>
      <c r="K2407" t="s">
        <v>14495</v>
      </c>
      <c r="L2407" t="s">
        <v>9365</v>
      </c>
    </row>
    <row r="2408" spans="1:12">
      <c r="A2408">
        <v>0</v>
      </c>
      <c r="B2408">
        <v>0</v>
      </c>
      <c r="C2408">
        <v>0</v>
      </c>
      <c r="D2408">
        <f t="shared" si="37"/>
        <v>0</v>
      </c>
      <c r="E2408" t="s">
        <v>2325</v>
      </c>
      <c r="F2408" t="s">
        <v>11882</v>
      </c>
      <c r="G2408" t="s">
        <v>9370</v>
      </c>
      <c r="H2408" t="s">
        <v>7832</v>
      </c>
      <c r="I2408" t="s">
        <v>9371</v>
      </c>
      <c r="K2408" t="s">
        <v>14496</v>
      </c>
      <c r="L2408" t="s">
        <v>9369</v>
      </c>
    </row>
    <row r="2409" spans="1:12">
      <c r="A2409">
        <v>0</v>
      </c>
      <c r="B2409">
        <v>0</v>
      </c>
      <c r="C2409">
        <v>0</v>
      </c>
      <c r="D2409">
        <f t="shared" si="37"/>
        <v>0</v>
      </c>
      <c r="E2409" t="s">
        <v>2326</v>
      </c>
      <c r="F2409" t="s">
        <v>11883</v>
      </c>
      <c r="G2409" t="s">
        <v>9373</v>
      </c>
      <c r="H2409" t="s">
        <v>9374</v>
      </c>
      <c r="I2409" t="s">
        <v>9375</v>
      </c>
      <c r="K2409" t="s">
        <v>14497</v>
      </c>
      <c r="L2409" t="s">
        <v>9372</v>
      </c>
    </row>
    <row r="2410" spans="1:12">
      <c r="A2410">
        <v>0</v>
      </c>
      <c r="B2410">
        <v>0</v>
      </c>
      <c r="C2410">
        <v>5177200</v>
      </c>
      <c r="D2410">
        <f t="shared" si="37"/>
        <v>0</v>
      </c>
      <c r="E2410" t="s">
        <v>2327</v>
      </c>
      <c r="F2410" t="s">
        <v>11884</v>
      </c>
      <c r="G2410" t="s">
        <v>9377</v>
      </c>
      <c r="H2410" t="s">
        <v>9378</v>
      </c>
      <c r="I2410" t="s">
        <v>9379</v>
      </c>
      <c r="K2410" t="s">
        <v>14498</v>
      </c>
      <c r="L2410" t="s">
        <v>9376</v>
      </c>
    </row>
    <row r="2411" spans="1:12">
      <c r="A2411">
        <v>0</v>
      </c>
      <c r="B2411">
        <v>0</v>
      </c>
      <c r="C2411">
        <v>0</v>
      </c>
      <c r="D2411">
        <f t="shared" si="37"/>
        <v>0</v>
      </c>
      <c r="E2411" t="s">
        <v>2328</v>
      </c>
      <c r="F2411" t="s">
        <v>11885</v>
      </c>
      <c r="G2411" t="s">
        <v>9381</v>
      </c>
      <c r="H2411" t="s">
        <v>3583</v>
      </c>
      <c r="I2411" t="s">
        <v>9382</v>
      </c>
      <c r="K2411" t="s">
        <v>14499</v>
      </c>
      <c r="L2411" t="s">
        <v>9380</v>
      </c>
    </row>
    <row r="2412" spans="1:12">
      <c r="A2412">
        <v>0</v>
      </c>
      <c r="B2412">
        <v>0</v>
      </c>
      <c r="C2412">
        <v>0</v>
      </c>
      <c r="D2412">
        <f t="shared" si="37"/>
        <v>0</v>
      </c>
      <c r="E2412" t="s">
        <v>2329</v>
      </c>
      <c r="F2412" t="s">
        <v>11886</v>
      </c>
      <c r="G2412" t="s">
        <v>9384</v>
      </c>
      <c r="H2412" t="s">
        <v>9385</v>
      </c>
      <c r="I2412" t="s">
        <v>9386</v>
      </c>
      <c r="K2412" t="s">
        <v>14500</v>
      </c>
      <c r="L2412" t="s">
        <v>9383</v>
      </c>
    </row>
    <row r="2413" spans="1:12">
      <c r="A2413">
        <v>0</v>
      </c>
      <c r="B2413">
        <v>0</v>
      </c>
      <c r="C2413">
        <v>0</v>
      </c>
      <c r="D2413">
        <f t="shared" si="37"/>
        <v>0</v>
      </c>
      <c r="E2413" t="s">
        <v>2330</v>
      </c>
      <c r="F2413" t="s">
        <v>11887</v>
      </c>
      <c r="G2413" t="s">
        <v>9388</v>
      </c>
      <c r="H2413" t="s">
        <v>4362</v>
      </c>
      <c r="I2413" t="s">
        <v>5329</v>
      </c>
      <c r="K2413" t="s">
        <v>14501</v>
      </c>
      <c r="L2413" t="s">
        <v>9387</v>
      </c>
    </row>
    <row r="2414" spans="1:12">
      <c r="A2414">
        <v>0</v>
      </c>
      <c r="B2414">
        <v>0</v>
      </c>
      <c r="C2414">
        <v>0</v>
      </c>
      <c r="D2414">
        <f t="shared" si="37"/>
        <v>0</v>
      </c>
      <c r="E2414" t="s">
        <v>2331</v>
      </c>
      <c r="F2414" t="s">
        <v>11888</v>
      </c>
      <c r="G2414" t="s">
        <v>9390</v>
      </c>
      <c r="H2414" t="s">
        <v>9391</v>
      </c>
      <c r="I2414" t="s">
        <v>7353</v>
      </c>
      <c r="K2414" t="s">
        <v>14502</v>
      </c>
      <c r="L2414" t="s">
        <v>9389</v>
      </c>
    </row>
    <row r="2415" spans="1:12">
      <c r="A2415">
        <v>0</v>
      </c>
      <c r="B2415">
        <v>0</v>
      </c>
      <c r="C2415">
        <v>0</v>
      </c>
      <c r="D2415">
        <f t="shared" si="37"/>
        <v>0</v>
      </c>
      <c r="E2415" t="s">
        <v>2332</v>
      </c>
      <c r="F2415" t="s">
        <v>11889</v>
      </c>
      <c r="G2415" t="s">
        <v>9393</v>
      </c>
      <c r="H2415" t="s">
        <v>8803</v>
      </c>
      <c r="I2415" t="s">
        <v>2539</v>
      </c>
      <c r="K2415" t="s">
        <v>14503</v>
      </c>
      <c r="L2415" t="s">
        <v>9392</v>
      </c>
    </row>
    <row r="2416" spans="1:12">
      <c r="A2416">
        <v>0</v>
      </c>
      <c r="B2416">
        <v>0</v>
      </c>
      <c r="C2416">
        <v>0</v>
      </c>
      <c r="D2416">
        <f t="shared" si="37"/>
        <v>0</v>
      </c>
      <c r="E2416" t="s">
        <v>2333</v>
      </c>
      <c r="F2416" t="s">
        <v>11890</v>
      </c>
      <c r="G2416" t="s">
        <v>4449</v>
      </c>
      <c r="H2416" t="s">
        <v>4450</v>
      </c>
      <c r="I2416" t="s">
        <v>9395</v>
      </c>
      <c r="K2416" t="s">
        <v>12638</v>
      </c>
      <c r="L2416" t="s">
        <v>9394</v>
      </c>
    </row>
    <row r="2417" spans="1:12">
      <c r="A2417">
        <v>0</v>
      </c>
      <c r="B2417">
        <v>0</v>
      </c>
      <c r="C2417">
        <v>0</v>
      </c>
      <c r="D2417">
        <f t="shared" si="37"/>
        <v>0</v>
      </c>
      <c r="E2417" t="s">
        <v>2334</v>
      </c>
      <c r="F2417" t="s">
        <v>11891</v>
      </c>
      <c r="G2417" t="s">
        <v>9397</v>
      </c>
      <c r="H2417" t="s">
        <v>9398</v>
      </c>
      <c r="K2417" t="s">
        <v>14504</v>
      </c>
      <c r="L2417" t="s">
        <v>9396</v>
      </c>
    </row>
    <row r="2418" spans="1:12">
      <c r="A2418">
        <v>0</v>
      </c>
      <c r="B2418">
        <v>0</v>
      </c>
      <c r="C2418">
        <v>0</v>
      </c>
      <c r="D2418">
        <f t="shared" si="37"/>
        <v>0</v>
      </c>
      <c r="E2418" t="s">
        <v>2335</v>
      </c>
      <c r="F2418" t="s">
        <v>11892</v>
      </c>
      <c r="G2418" t="s">
        <v>9400</v>
      </c>
      <c r="H2418" t="s">
        <v>2965</v>
      </c>
      <c r="I2418" t="s">
        <v>9401</v>
      </c>
      <c r="K2418" t="s">
        <v>14505</v>
      </c>
      <c r="L2418" t="s">
        <v>9399</v>
      </c>
    </row>
    <row r="2419" spans="1:12">
      <c r="A2419">
        <v>0</v>
      </c>
      <c r="B2419">
        <v>0</v>
      </c>
      <c r="C2419">
        <v>0</v>
      </c>
      <c r="D2419">
        <f t="shared" si="37"/>
        <v>0</v>
      </c>
      <c r="E2419" t="s">
        <v>2336</v>
      </c>
      <c r="F2419" t="s">
        <v>11893</v>
      </c>
      <c r="G2419" t="s">
        <v>9403</v>
      </c>
      <c r="H2419" t="s">
        <v>7417</v>
      </c>
      <c r="I2419" t="s">
        <v>7418</v>
      </c>
      <c r="K2419" t="s">
        <v>14506</v>
      </c>
      <c r="L2419" t="s">
        <v>9402</v>
      </c>
    </row>
    <row r="2420" spans="1:12">
      <c r="A2420">
        <v>0</v>
      </c>
      <c r="B2420">
        <v>0</v>
      </c>
      <c r="C2420">
        <v>0</v>
      </c>
      <c r="D2420">
        <f t="shared" si="37"/>
        <v>0</v>
      </c>
      <c r="E2420" t="s">
        <v>2337</v>
      </c>
      <c r="F2420" t="s">
        <v>11894</v>
      </c>
      <c r="G2420" t="s">
        <v>9405</v>
      </c>
      <c r="H2420" t="s">
        <v>9406</v>
      </c>
      <c r="I2420" t="s">
        <v>9407</v>
      </c>
      <c r="K2420" t="s">
        <v>14507</v>
      </c>
      <c r="L2420" t="s">
        <v>9404</v>
      </c>
    </row>
    <row r="2421" spans="1:12">
      <c r="A2421">
        <v>0</v>
      </c>
      <c r="B2421">
        <v>0</v>
      </c>
      <c r="C2421">
        <v>0</v>
      </c>
      <c r="D2421">
        <f t="shared" si="37"/>
        <v>0</v>
      </c>
      <c r="E2421" t="s">
        <v>2338</v>
      </c>
      <c r="F2421" t="s">
        <v>11895</v>
      </c>
      <c r="G2421" t="s">
        <v>9409</v>
      </c>
      <c r="H2421" t="s">
        <v>9410</v>
      </c>
      <c r="I2421" t="s">
        <v>2743</v>
      </c>
      <c r="K2421" t="s">
        <v>14508</v>
      </c>
      <c r="L2421" t="s">
        <v>9408</v>
      </c>
    </row>
    <row r="2422" spans="1:12">
      <c r="A2422">
        <v>14616000</v>
      </c>
      <c r="B2422">
        <v>26959000</v>
      </c>
      <c r="C2422">
        <v>24566000</v>
      </c>
      <c r="D2422">
        <f t="shared" si="37"/>
        <v>24566000</v>
      </c>
      <c r="E2422" t="s">
        <v>2339</v>
      </c>
      <c r="F2422" t="s">
        <v>11896</v>
      </c>
      <c r="G2422" t="s">
        <v>9412</v>
      </c>
      <c r="H2422" t="s">
        <v>4490</v>
      </c>
      <c r="I2422" t="s">
        <v>9413</v>
      </c>
      <c r="K2422" t="s">
        <v>14509</v>
      </c>
      <c r="L2422" t="s">
        <v>9411</v>
      </c>
    </row>
    <row r="2423" spans="1:12">
      <c r="A2423">
        <v>0</v>
      </c>
      <c r="B2423">
        <v>0</v>
      </c>
      <c r="C2423">
        <v>0</v>
      </c>
      <c r="D2423">
        <f t="shared" si="37"/>
        <v>0</v>
      </c>
      <c r="E2423" t="s">
        <v>2340</v>
      </c>
      <c r="F2423" t="s">
        <v>11897</v>
      </c>
      <c r="G2423" t="s">
        <v>9415</v>
      </c>
      <c r="H2423" t="s">
        <v>7031</v>
      </c>
      <c r="I2423" t="s">
        <v>3198</v>
      </c>
      <c r="K2423" t="s">
        <v>14510</v>
      </c>
      <c r="L2423" t="s">
        <v>9414</v>
      </c>
    </row>
    <row r="2424" spans="1:12">
      <c r="A2424">
        <v>0</v>
      </c>
      <c r="B2424">
        <v>0</v>
      </c>
      <c r="C2424">
        <v>12703000</v>
      </c>
      <c r="D2424">
        <f t="shared" si="37"/>
        <v>0</v>
      </c>
      <c r="E2424" t="s">
        <v>2341</v>
      </c>
      <c r="F2424" t="s">
        <v>11898</v>
      </c>
      <c r="G2424" t="s">
        <v>9417</v>
      </c>
      <c r="H2424" t="s">
        <v>2631</v>
      </c>
      <c r="I2424" t="s">
        <v>9418</v>
      </c>
      <c r="K2424" t="s">
        <v>14511</v>
      </c>
      <c r="L2424" t="s">
        <v>9416</v>
      </c>
    </row>
    <row r="2425" spans="1:12">
      <c r="A2425">
        <v>0</v>
      </c>
      <c r="B2425">
        <v>0</v>
      </c>
      <c r="C2425">
        <v>0</v>
      </c>
      <c r="D2425">
        <f t="shared" si="37"/>
        <v>0</v>
      </c>
      <c r="E2425" t="s">
        <v>2342</v>
      </c>
      <c r="F2425" t="s">
        <v>11899</v>
      </c>
      <c r="G2425" t="s">
        <v>9420</v>
      </c>
      <c r="H2425" t="s">
        <v>2550</v>
      </c>
      <c r="J2425" t="s">
        <v>9421</v>
      </c>
      <c r="K2425" t="s">
        <v>14512</v>
      </c>
      <c r="L2425" t="s">
        <v>9419</v>
      </c>
    </row>
    <row r="2426" spans="1:12">
      <c r="A2426">
        <v>0</v>
      </c>
      <c r="B2426">
        <v>0</v>
      </c>
      <c r="C2426">
        <v>0</v>
      </c>
      <c r="D2426">
        <f t="shared" si="37"/>
        <v>0</v>
      </c>
      <c r="E2426" t="s">
        <v>2343</v>
      </c>
      <c r="F2426" t="s">
        <v>11900</v>
      </c>
      <c r="G2426" t="s">
        <v>9423</v>
      </c>
      <c r="H2426" t="s">
        <v>4524</v>
      </c>
      <c r="I2426" t="s">
        <v>2678</v>
      </c>
      <c r="K2426" t="s">
        <v>14513</v>
      </c>
      <c r="L2426" t="s">
        <v>9422</v>
      </c>
    </row>
    <row r="2427" spans="1:12">
      <c r="A2427">
        <v>0</v>
      </c>
      <c r="B2427">
        <v>16929000</v>
      </c>
      <c r="C2427">
        <v>17679000</v>
      </c>
      <c r="D2427">
        <f t="shared" si="37"/>
        <v>16929000</v>
      </c>
      <c r="E2427" t="s">
        <v>2344</v>
      </c>
      <c r="F2427" t="s">
        <v>11901</v>
      </c>
      <c r="G2427" t="s">
        <v>9425</v>
      </c>
      <c r="H2427" t="s">
        <v>3402</v>
      </c>
      <c r="I2427" t="s">
        <v>4576</v>
      </c>
      <c r="K2427" t="s">
        <v>14514</v>
      </c>
      <c r="L2427" t="s">
        <v>9424</v>
      </c>
    </row>
    <row r="2428" spans="1:12">
      <c r="A2428">
        <v>0</v>
      </c>
      <c r="B2428">
        <v>10203000</v>
      </c>
      <c r="C2428">
        <v>7986500</v>
      </c>
      <c r="D2428">
        <f t="shared" si="37"/>
        <v>7986500</v>
      </c>
      <c r="E2428" t="s">
        <v>2345</v>
      </c>
      <c r="F2428" t="s">
        <v>11902</v>
      </c>
      <c r="G2428" t="s">
        <v>9427</v>
      </c>
      <c r="H2428" t="s">
        <v>3135</v>
      </c>
      <c r="K2428" t="s">
        <v>14515</v>
      </c>
      <c r="L2428" t="s">
        <v>9426</v>
      </c>
    </row>
    <row r="2429" spans="1:12">
      <c r="A2429">
        <v>0</v>
      </c>
      <c r="B2429">
        <v>0</v>
      </c>
      <c r="C2429">
        <v>0</v>
      </c>
      <c r="D2429">
        <f t="shared" si="37"/>
        <v>0</v>
      </c>
      <c r="E2429" t="s">
        <v>2346</v>
      </c>
      <c r="F2429" t="s">
        <v>11903</v>
      </c>
      <c r="G2429" t="s">
        <v>9429</v>
      </c>
      <c r="H2429" t="s">
        <v>3131</v>
      </c>
      <c r="K2429" t="s">
        <v>14516</v>
      </c>
      <c r="L2429" t="s">
        <v>9428</v>
      </c>
    </row>
    <row r="2430" spans="1:12">
      <c r="A2430">
        <v>0</v>
      </c>
      <c r="B2430">
        <v>0</v>
      </c>
      <c r="C2430">
        <v>0</v>
      </c>
      <c r="D2430">
        <f t="shared" si="37"/>
        <v>0</v>
      </c>
      <c r="E2430" t="s">
        <v>2347</v>
      </c>
      <c r="F2430" t="s">
        <v>2347</v>
      </c>
      <c r="L2430" t="s">
        <v>9430</v>
      </c>
    </row>
    <row r="2431" spans="1:12">
      <c r="A2431">
        <v>0</v>
      </c>
      <c r="B2431">
        <v>0</v>
      </c>
      <c r="C2431">
        <v>0</v>
      </c>
      <c r="D2431">
        <f t="shared" si="37"/>
        <v>0</v>
      </c>
      <c r="E2431" t="s">
        <v>2348</v>
      </c>
      <c r="F2431" t="s">
        <v>11904</v>
      </c>
      <c r="G2431" t="s">
        <v>9432</v>
      </c>
      <c r="H2431" t="s">
        <v>9433</v>
      </c>
      <c r="I2431" t="s">
        <v>2570</v>
      </c>
      <c r="K2431" t="s">
        <v>14517</v>
      </c>
      <c r="L2431" t="s">
        <v>9431</v>
      </c>
    </row>
    <row r="2432" spans="1:12">
      <c r="A2432">
        <v>0</v>
      </c>
      <c r="B2432">
        <v>0</v>
      </c>
      <c r="C2432">
        <v>0</v>
      </c>
      <c r="D2432">
        <f t="shared" si="37"/>
        <v>0</v>
      </c>
      <c r="E2432" t="s">
        <v>2349</v>
      </c>
      <c r="F2432" t="s">
        <v>11905</v>
      </c>
      <c r="G2432" t="s">
        <v>9435</v>
      </c>
      <c r="H2432" t="s">
        <v>9436</v>
      </c>
      <c r="I2432" t="s">
        <v>9437</v>
      </c>
      <c r="K2432" t="s">
        <v>14518</v>
      </c>
      <c r="L2432" t="s">
        <v>9434</v>
      </c>
    </row>
    <row r="2433" spans="1:12">
      <c r="A2433">
        <v>0</v>
      </c>
      <c r="B2433">
        <v>0</v>
      </c>
      <c r="C2433">
        <v>0</v>
      </c>
      <c r="D2433">
        <f t="shared" si="37"/>
        <v>0</v>
      </c>
      <c r="E2433" t="s">
        <v>2350</v>
      </c>
      <c r="F2433" t="s">
        <v>2350</v>
      </c>
      <c r="H2433" t="s">
        <v>6379</v>
      </c>
      <c r="I2433" t="s">
        <v>3603</v>
      </c>
      <c r="K2433" t="s">
        <v>14519</v>
      </c>
      <c r="L2433" t="s">
        <v>9438</v>
      </c>
    </row>
    <row r="2434" spans="1:12">
      <c r="A2434">
        <v>0</v>
      </c>
      <c r="B2434">
        <v>0</v>
      </c>
      <c r="C2434">
        <v>0</v>
      </c>
      <c r="D2434">
        <f t="shared" si="37"/>
        <v>0</v>
      </c>
      <c r="E2434" t="s">
        <v>2351</v>
      </c>
      <c r="F2434" t="s">
        <v>11906</v>
      </c>
      <c r="G2434" t="s">
        <v>9440</v>
      </c>
      <c r="H2434" t="s">
        <v>9441</v>
      </c>
      <c r="I2434" t="s">
        <v>9442</v>
      </c>
      <c r="K2434" t="s">
        <v>14520</v>
      </c>
      <c r="L2434" t="s">
        <v>9439</v>
      </c>
    </row>
    <row r="2435" spans="1:12">
      <c r="A2435">
        <v>0</v>
      </c>
      <c r="B2435">
        <v>0</v>
      </c>
      <c r="C2435">
        <v>0</v>
      </c>
      <c r="D2435">
        <f t="shared" ref="D2435:D2481" si="38">MEDIAN(A2435:C2435)</f>
        <v>0</v>
      </c>
      <c r="E2435" t="s">
        <v>2352</v>
      </c>
      <c r="F2435" t="s">
        <v>11907</v>
      </c>
      <c r="G2435" t="s">
        <v>9444</v>
      </c>
      <c r="H2435" t="s">
        <v>9445</v>
      </c>
      <c r="I2435" t="s">
        <v>9446</v>
      </c>
      <c r="K2435" t="s">
        <v>14521</v>
      </c>
      <c r="L2435" t="s">
        <v>9443</v>
      </c>
    </row>
    <row r="2436" spans="1:12">
      <c r="A2436">
        <v>0</v>
      </c>
      <c r="B2436">
        <v>0</v>
      </c>
      <c r="C2436">
        <v>0</v>
      </c>
      <c r="D2436">
        <f t="shared" si="38"/>
        <v>0</v>
      </c>
      <c r="E2436" t="s">
        <v>2353</v>
      </c>
      <c r="F2436" t="s">
        <v>11908</v>
      </c>
      <c r="G2436" t="s">
        <v>9448</v>
      </c>
      <c r="H2436" t="s">
        <v>9449</v>
      </c>
      <c r="I2436" t="s">
        <v>9450</v>
      </c>
      <c r="K2436" t="s">
        <v>14522</v>
      </c>
      <c r="L2436" t="s">
        <v>9447</v>
      </c>
    </row>
    <row r="2437" spans="1:12">
      <c r="A2437">
        <v>0</v>
      </c>
      <c r="B2437">
        <v>0</v>
      </c>
      <c r="C2437">
        <v>0</v>
      </c>
      <c r="D2437">
        <f t="shared" si="38"/>
        <v>0</v>
      </c>
      <c r="E2437" t="s">
        <v>2354</v>
      </c>
      <c r="F2437" t="s">
        <v>2354</v>
      </c>
      <c r="H2437" t="s">
        <v>2534</v>
      </c>
      <c r="I2437" t="s">
        <v>9452</v>
      </c>
      <c r="K2437" t="s">
        <v>2534</v>
      </c>
      <c r="L2437" t="s">
        <v>9451</v>
      </c>
    </row>
    <row r="2438" spans="1:12">
      <c r="A2438">
        <v>369910000</v>
      </c>
      <c r="B2438">
        <v>340520000</v>
      </c>
      <c r="C2438">
        <v>368410000</v>
      </c>
      <c r="D2438">
        <f t="shared" si="38"/>
        <v>368410000</v>
      </c>
      <c r="E2438" t="s">
        <v>2355</v>
      </c>
      <c r="F2438" t="s">
        <v>11909</v>
      </c>
      <c r="G2438" t="s">
        <v>9453</v>
      </c>
      <c r="H2438" t="s">
        <v>2712</v>
      </c>
      <c r="I2438" t="s">
        <v>9454</v>
      </c>
      <c r="K2438" t="s">
        <v>14523</v>
      </c>
      <c r="L2438" t="s">
        <v>14524</v>
      </c>
    </row>
    <row r="2439" spans="1:12">
      <c r="A2439">
        <v>0</v>
      </c>
      <c r="B2439">
        <v>0</v>
      </c>
      <c r="C2439">
        <v>0</v>
      </c>
      <c r="D2439">
        <f t="shared" si="38"/>
        <v>0</v>
      </c>
      <c r="E2439" t="s">
        <v>2356</v>
      </c>
      <c r="F2439" t="s">
        <v>11910</v>
      </c>
      <c r="G2439" t="s">
        <v>5379</v>
      </c>
      <c r="H2439" t="s">
        <v>8799</v>
      </c>
      <c r="I2439" t="s">
        <v>2725</v>
      </c>
      <c r="K2439" t="s">
        <v>14525</v>
      </c>
      <c r="L2439" t="s">
        <v>9455</v>
      </c>
    </row>
    <row r="2440" spans="1:12">
      <c r="A2440">
        <v>0</v>
      </c>
      <c r="B2440">
        <v>0</v>
      </c>
      <c r="C2440">
        <v>0</v>
      </c>
      <c r="D2440">
        <f t="shared" si="38"/>
        <v>0</v>
      </c>
      <c r="E2440" t="s">
        <v>2357</v>
      </c>
      <c r="F2440" t="s">
        <v>11911</v>
      </c>
      <c r="G2440" t="s">
        <v>9457</v>
      </c>
      <c r="H2440" t="s">
        <v>9458</v>
      </c>
      <c r="I2440" t="s">
        <v>2870</v>
      </c>
      <c r="K2440" t="s">
        <v>14526</v>
      </c>
      <c r="L2440" t="s">
        <v>9456</v>
      </c>
    </row>
    <row r="2441" spans="1:12">
      <c r="A2441">
        <v>0</v>
      </c>
      <c r="B2441">
        <v>0</v>
      </c>
      <c r="C2441">
        <v>0</v>
      </c>
      <c r="D2441">
        <f t="shared" si="38"/>
        <v>0</v>
      </c>
      <c r="E2441" t="s">
        <v>2358</v>
      </c>
      <c r="F2441" t="s">
        <v>11912</v>
      </c>
      <c r="G2441" t="s">
        <v>9460</v>
      </c>
      <c r="H2441" t="s">
        <v>7634</v>
      </c>
      <c r="I2441" t="s">
        <v>9461</v>
      </c>
      <c r="K2441" t="s">
        <v>14527</v>
      </c>
      <c r="L2441" t="s">
        <v>9459</v>
      </c>
    </row>
    <row r="2442" spans="1:12">
      <c r="A2442">
        <v>0</v>
      </c>
      <c r="B2442">
        <v>0</v>
      </c>
      <c r="C2442">
        <v>9860100</v>
      </c>
      <c r="D2442">
        <f t="shared" si="38"/>
        <v>0</v>
      </c>
      <c r="E2442" t="s">
        <v>2359</v>
      </c>
      <c r="F2442" t="s">
        <v>11913</v>
      </c>
      <c r="G2442" t="s">
        <v>4873</v>
      </c>
      <c r="H2442" t="s">
        <v>9463</v>
      </c>
      <c r="K2442" t="s">
        <v>14528</v>
      </c>
      <c r="L2442" t="s">
        <v>9462</v>
      </c>
    </row>
    <row r="2443" spans="1:12">
      <c r="A2443">
        <v>25602000</v>
      </c>
      <c r="B2443">
        <v>29046000</v>
      </c>
      <c r="C2443">
        <v>22842000</v>
      </c>
      <c r="D2443">
        <f t="shared" si="38"/>
        <v>25602000</v>
      </c>
      <c r="E2443" t="s">
        <v>2360</v>
      </c>
      <c r="F2443" t="s">
        <v>11914</v>
      </c>
      <c r="G2443" t="s">
        <v>8171</v>
      </c>
      <c r="H2443" t="s">
        <v>8172</v>
      </c>
      <c r="I2443" t="s">
        <v>3273</v>
      </c>
      <c r="K2443" t="s">
        <v>14529</v>
      </c>
      <c r="L2443" t="s">
        <v>9464</v>
      </c>
    </row>
    <row r="2444" spans="1:12">
      <c r="A2444">
        <v>0</v>
      </c>
      <c r="B2444">
        <v>0</v>
      </c>
      <c r="C2444">
        <v>0</v>
      </c>
      <c r="D2444">
        <f t="shared" si="38"/>
        <v>0</v>
      </c>
      <c r="E2444" t="s">
        <v>2361</v>
      </c>
      <c r="F2444" t="s">
        <v>11915</v>
      </c>
      <c r="G2444" t="s">
        <v>9466</v>
      </c>
      <c r="H2444" t="s">
        <v>9467</v>
      </c>
      <c r="K2444" t="s">
        <v>14530</v>
      </c>
      <c r="L2444" t="s">
        <v>9465</v>
      </c>
    </row>
    <row r="2445" spans="1:12">
      <c r="A2445">
        <v>0</v>
      </c>
      <c r="B2445">
        <v>0</v>
      </c>
      <c r="C2445">
        <v>0</v>
      </c>
      <c r="D2445">
        <f t="shared" si="38"/>
        <v>0</v>
      </c>
      <c r="E2445" t="s">
        <v>2362</v>
      </c>
      <c r="F2445" t="s">
        <v>11916</v>
      </c>
      <c r="G2445" t="s">
        <v>9469</v>
      </c>
      <c r="H2445" t="s">
        <v>9470</v>
      </c>
      <c r="I2445" t="s">
        <v>9471</v>
      </c>
      <c r="K2445" t="s">
        <v>14531</v>
      </c>
      <c r="L2445" t="s">
        <v>9468</v>
      </c>
    </row>
    <row r="2446" spans="1:12">
      <c r="A2446">
        <v>11843000</v>
      </c>
      <c r="B2446">
        <v>8755700</v>
      </c>
      <c r="C2446">
        <v>9787600</v>
      </c>
      <c r="D2446">
        <f t="shared" si="38"/>
        <v>9787600</v>
      </c>
      <c r="E2446" t="s">
        <v>2363</v>
      </c>
      <c r="F2446" t="s">
        <v>11917</v>
      </c>
      <c r="G2446" t="s">
        <v>9473</v>
      </c>
      <c r="H2446" t="s">
        <v>9474</v>
      </c>
      <c r="I2446" t="s">
        <v>9475</v>
      </c>
      <c r="K2446" t="s">
        <v>14532</v>
      </c>
      <c r="L2446" t="s">
        <v>9472</v>
      </c>
    </row>
    <row r="2447" spans="1:12">
      <c r="A2447">
        <v>0</v>
      </c>
      <c r="B2447">
        <v>0</v>
      </c>
      <c r="C2447">
        <v>0</v>
      </c>
      <c r="D2447">
        <f t="shared" si="38"/>
        <v>0</v>
      </c>
      <c r="E2447" t="s">
        <v>2364</v>
      </c>
      <c r="F2447" t="s">
        <v>2364</v>
      </c>
      <c r="G2447" t="s">
        <v>9477</v>
      </c>
      <c r="H2447" t="s">
        <v>2662</v>
      </c>
      <c r="I2447" t="s">
        <v>3694</v>
      </c>
      <c r="K2447" t="s">
        <v>14533</v>
      </c>
      <c r="L2447" t="s">
        <v>9476</v>
      </c>
    </row>
    <row r="2448" spans="1:12">
      <c r="A2448">
        <v>0</v>
      </c>
      <c r="B2448">
        <v>12174000</v>
      </c>
      <c r="C2448">
        <v>10318000</v>
      </c>
      <c r="D2448">
        <f t="shared" si="38"/>
        <v>10318000</v>
      </c>
      <c r="E2448" t="s">
        <v>2365</v>
      </c>
      <c r="F2448" t="s">
        <v>11918</v>
      </c>
      <c r="G2448" t="s">
        <v>9479</v>
      </c>
      <c r="H2448" t="s">
        <v>2611</v>
      </c>
      <c r="I2448" t="s">
        <v>9480</v>
      </c>
      <c r="K2448" t="s">
        <v>14534</v>
      </c>
      <c r="L2448" t="s">
        <v>9478</v>
      </c>
    </row>
    <row r="2449" spans="1:12">
      <c r="A2449">
        <v>0</v>
      </c>
      <c r="B2449">
        <v>0</v>
      </c>
      <c r="C2449">
        <v>0</v>
      </c>
      <c r="D2449">
        <f t="shared" si="38"/>
        <v>0</v>
      </c>
      <c r="E2449" t="s">
        <v>2366</v>
      </c>
      <c r="F2449" t="s">
        <v>11919</v>
      </c>
      <c r="G2449" t="s">
        <v>7127</v>
      </c>
      <c r="H2449" t="s">
        <v>3801</v>
      </c>
      <c r="I2449" t="s">
        <v>4005</v>
      </c>
      <c r="K2449" t="s">
        <v>13617</v>
      </c>
      <c r="L2449" t="s">
        <v>9481</v>
      </c>
    </row>
    <row r="2450" spans="1:12">
      <c r="A2450">
        <v>0</v>
      </c>
      <c r="B2450">
        <v>7925800</v>
      </c>
      <c r="C2450">
        <v>8349000</v>
      </c>
      <c r="D2450">
        <f t="shared" si="38"/>
        <v>7925800</v>
      </c>
      <c r="E2450" t="s">
        <v>2367</v>
      </c>
      <c r="F2450" t="s">
        <v>11920</v>
      </c>
      <c r="G2450" t="s">
        <v>9483</v>
      </c>
      <c r="H2450" t="s">
        <v>9484</v>
      </c>
      <c r="I2450" t="s">
        <v>9485</v>
      </c>
      <c r="K2450" t="s">
        <v>14535</v>
      </c>
      <c r="L2450" t="s">
        <v>9482</v>
      </c>
    </row>
    <row r="2451" spans="1:12">
      <c r="A2451">
        <v>0</v>
      </c>
      <c r="B2451">
        <v>5565400</v>
      </c>
      <c r="C2451">
        <v>5071000</v>
      </c>
      <c r="D2451">
        <f t="shared" si="38"/>
        <v>5071000</v>
      </c>
      <c r="E2451" t="s">
        <v>2368</v>
      </c>
      <c r="F2451" t="s">
        <v>11921</v>
      </c>
      <c r="G2451" t="s">
        <v>9487</v>
      </c>
      <c r="H2451" t="s">
        <v>2631</v>
      </c>
      <c r="I2451" t="s">
        <v>9488</v>
      </c>
      <c r="K2451" t="s">
        <v>14536</v>
      </c>
      <c r="L2451" t="s">
        <v>9486</v>
      </c>
    </row>
    <row r="2452" spans="1:12">
      <c r="A2452">
        <v>0</v>
      </c>
      <c r="B2452">
        <v>0</v>
      </c>
      <c r="C2452">
        <v>0</v>
      </c>
      <c r="D2452">
        <f t="shared" si="38"/>
        <v>0</v>
      </c>
      <c r="E2452" t="s">
        <v>2369</v>
      </c>
      <c r="F2452" t="s">
        <v>11922</v>
      </c>
      <c r="G2452" t="s">
        <v>9490</v>
      </c>
      <c r="H2452" t="s">
        <v>2869</v>
      </c>
      <c r="I2452" t="s">
        <v>9491</v>
      </c>
      <c r="K2452" t="s">
        <v>14537</v>
      </c>
      <c r="L2452" t="s">
        <v>9489</v>
      </c>
    </row>
    <row r="2453" spans="1:12">
      <c r="A2453">
        <v>0</v>
      </c>
      <c r="B2453">
        <v>0</v>
      </c>
      <c r="C2453">
        <v>0</v>
      </c>
      <c r="D2453">
        <f t="shared" si="38"/>
        <v>0</v>
      </c>
      <c r="E2453" t="s">
        <v>2370</v>
      </c>
      <c r="F2453" t="s">
        <v>11923</v>
      </c>
      <c r="G2453" t="s">
        <v>5633</v>
      </c>
      <c r="H2453" t="s">
        <v>2497</v>
      </c>
      <c r="I2453" t="s">
        <v>3636</v>
      </c>
      <c r="K2453" t="s">
        <v>14538</v>
      </c>
      <c r="L2453" t="s">
        <v>9492</v>
      </c>
    </row>
    <row r="2454" spans="1:12">
      <c r="A2454">
        <v>0</v>
      </c>
      <c r="B2454">
        <v>21849000</v>
      </c>
      <c r="C2454">
        <v>0</v>
      </c>
      <c r="D2454">
        <f t="shared" si="38"/>
        <v>0</v>
      </c>
      <c r="E2454" t="s">
        <v>2371</v>
      </c>
      <c r="F2454" t="s">
        <v>11924</v>
      </c>
      <c r="G2454" t="s">
        <v>2644</v>
      </c>
      <c r="H2454" t="s">
        <v>3419</v>
      </c>
      <c r="I2454" t="s">
        <v>3273</v>
      </c>
      <c r="K2454" t="s">
        <v>14539</v>
      </c>
      <c r="L2454" t="s">
        <v>9493</v>
      </c>
    </row>
    <row r="2455" spans="1:12">
      <c r="A2455">
        <v>0</v>
      </c>
      <c r="B2455">
        <v>0</v>
      </c>
      <c r="C2455">
        <v>16384000</v>
      </c>
      <c r="D2455">
        <f t="shared" si="38"/>
        <v>0</v>
      </c>
      <c r="E2455" t="s">
        <v>2372</v>
      </c>
      <c r="F2455" t="s">
        <v>11925</v>
      </c>
      <c r="G2455" t="s">
        <v>9495</v>
      </c>
      <c r="H2455" t="s">
        <v>6922</v>
      </c>
      <c r="I2455" t="s">
        <v>9496</v>
      </c>
      <c r="K2455" t="s">
        <v>14540</v>
      </c>
      <c r="L2455" t="s">
        <v>9494</v>
      </c>
    </row>
    <row r="2456" spans="1:12">
      <c r="A2456">
        <v>0</v>
      </c>
      <c r="B2456">
        <v>0</v>
      </c>
      <c r="C2456">
        <v>0</v>
      </c>
      <c r="D2456">
        <f t="shared" si="38"/>
        <v>0</v>
      </c>
      <c r="E2456" t="s">
        <v>2373</v>
      </c>
      <c r="F2456" t="s">
        <v>11926</v>
      </c>
      <c r="G2456" t="s">
        <v>9498</v>
      </c>
      <c r="H2456" t="s">
        <v>9499</v>
      </c>
      <c r="I2456" t="s">
        <v>9500</v>
      </c>
      <c r="K2456" t="s">
        <v>14541</v>
      </c>
      <c r="L2456" t="s">
        <v>9497</v>
      </c>
    </row>
    <row r="2457" spans="1:12">
      <c r="A2457">
        <v>0</v>
      </c>
      <c r="B2457">
        <v>0</v>
      </c>
      <c r="C2457">
        <v>0</v>
      </c>
      <c r="D2457">
        <f t="shared" si="38"/>
        <v>0</v>
      </c>
      <c r="E2457" t="s">
        <v>2374</v>
      </c>
      <c r="F2457" t="s">
        <v>11927</v>
      </c>
      <c r="G2457" t="s">
        <v>9502</v>
      </c>
      <c r="H2457" t="s">
        <v>3315</v>
      </c>
      <c r="I2457" t="s">
        <v>3273</v>
      </c>
      <c r="K2457" t="s">
        <v>14542</v>
      </c>
      <c r="L2457" t="s">
        <v>9501</v>
      </c>
    </row>
    <row r="2458" spans="1:12">
      <c r="A2458">
        <v>0</v>
      </c>
      <c r="B2458">
        <v>0</v>
      </c>
      <c r="C2458">
        <v>7977900</v>
      </c>
      <c r="D2458">
        <f t="shared" si="38"/>
        <v>0</v>
      </c>
      <c r="E2458" t="s">
        <v>2375</v>
      </c>
      <c r="F2458" t="s">
        <v>11928</v>
      </c>
      <c r="G2458" t="s">
        <v>9504</v>
      </c>
      <c r="H2458" t="s">
        <v>9505</v>
      </c>
      <c r="I2458" t="s">
        <v>9506</v>
      </c>
      <c r="K2458" t="s">
        <v>14543</v>
      </c>
      <c r="L2458" t="s">
        <v>9503</v>
      </c>
    </row>
    <row r="2459" spans="1:12">
      <c r="A2459">
        <v>0</v>
      </c>
      <c r="B2459">
        <v>0</v>
      </c>
      <c r="C2459">
        <v>0</v>
      </c>
      <c r="D2459">
        <f t="shared" si="38"/>
        <v>0</v>
      </c>
      <c r="E2459" t="s">
        <v>2376</v>
      </c>
      <c r="F2459" t="s">
        <v>2376</v>
      </c>
      <c r="G2459" t="s">
        <v>9508</v>
      </c>
      <c r="H2459" t="s">
        <v>9509</v>
      </c>
      <c r="I2459" t="s">
        <v>9510</v>
      </c>
      <c r="K2459" t="s">
        <v>14544</v>
      </c>
      <c r="L2459" t="s">
        <v>9507</v>
      </c>
    </row>
    <row r="2460" spans="1:12">
      <c r="A2460">
        <v>0</v>
      </c>
      <c r="B2460">
        <v>0</v>
      </c>
      <c r="C2460">
        <v>14289000</v>
      </c>
      <c r="D2460">
        <f t="shared" si="38"/>
        <v>0</v>
      </c>
      <c r="E2460" t="s">
        <v>2377</v>
      </c>
      <c r="F2460" t="s">
        <v>11929</v>
      </c>
      <c r="G2460" t="s">
        <v>9512</v>
      </c>
      <c r="H2460" t="s">
        <v>9513</v>
      </c>
      <c r="I2460" t="s">
        <v>9514</v>
      </c>
      <c r="K2460" t="s">
        <v>14545</v>
      </c>
      <c r="L2460" t="s">
        <v>9511</v>
      </c>
    </row>
    <row r="2461" spans="1:12">
      <c r="A2461">
        <v>0</v>
      </c>
      <c r="B2461">
        <v>0</v>
      </c>
      <c r="C2461">
        <v>0</v>
      </c>
      <c r="D2461">
        <f t="shared" si="38"/>
        <v>0</v>
      </c>
      <c r="E2461" t="s">
        <v>2378</v>
      </c>
      <c r="F2461" t="s">
        <v>11930</v>
      </c>
      <c r="G2461" t="s">
        <v>9516</v>
      </c>
      <c r="H2461" t="s">
        <v>9517</v>
      </c>
      <c r="I2461" t="s">
        <v>2678</v>
      </c>
      <c r="K2461" t="s">
        <v>14546</v>
      </c>
      <c r="L2461" t="s">
        <v>9515</v>
      </c>
    </row>
    <row r="2462" spans="1:12">
      <c r="A2462">
        <v>0</v>
      </c>
      <c r="B2462">
        <v>0</v>
      </c>
      <c r="C2462">
        <v>0</v>
      </c>
      <c r="D2462">
        <f t="shared" si="38"/>
        <v>0</v>
      </c>
      <c r="E2462" t="s">
        <v>2379</v>
      </c>
      <c r="F2462" t="s">
        <v>11931</v>
      </c>
      <c r="G2462" t="s">
        <v>9519</v>
      </c>
      <c r="H2462" t="s">
        <v>2534</v>
      </c>
      <c r="I2462" t="s">
        <v>6021</v>
      </c>
      <c r="K2462" t="s">
        <v>14547</v>
      </c>
      <c r="L2462" t="s">
        <v>9518</v>
      </c>
    </row>
    <row r="2463" spans="1:12">
      <c r="A2463">
        <v>0</v>
      </c>
      <c r="B2463">
        <v>0</v>
      </c>
      <c r="C2463">
        <v>0</v>
      </c>
      <c r="D2463">
        <f t="shared" si="38"/>
        <v>0</v>
      </c>
      <c r="E2463" t="s">
        <v>2380</v>
      </c>
      <c r="F2463" t="s">
        <v>11932</v>
      </c>
      <c r="G2463" t="s">
        <v>5382</v>
      </c>
      <c r="H2463" t="s">
        <v>4568</v>
      </c>
      <c r="I2463" t="s">
        <v>5383</v>
      </c>
      <c r="K2463" t="s">
        <v>12990</v>
      </c>
      <c r="L2463" t="s">
        <v>9520</v>
      </c>
    </row>
    <row r="2464" spans="1:12">
      <c r="A2464">
        <v>2584200</v>
      </c>
      <c r="B2464">
        <v>12611000</v>
      </c>
      <c r="C2464">
        <v>9595600</v>
      </c>
      <c r="D2464">
        <f t="shared" si="38"/>
        <v>9595600</v>
      </c>
      <c r="E2464" t="s">
        <v>2381</v>
      </c>
      <c r="F2464" t="s">
        <v>11933</v>
      </c>
      <c r="G2464" t="s">
        <v>9522</v>
      </c>
      <c r="H2464" t="s">
        <v>2611</v>
      </c>
      <c r="I2464" t="s">
        <v>9523</v>
      </c>
      <c r="K2464" t="s">
        <v>14548</v>
      </c>
      <c r="L2464" t="s">
        <v>9521</v>
      </c>
    </row>
    <row r="2465" spans="1:12">
      <c r="A2465">
        <v>0</v>
      </c>
      <c r="B2465">
        <v>0</v>
      </c>
      <c r="C2465">
        <v>0</v>
      </c>
      <c r="D2465">
        <f t="shared" si="38"/>
        <v>0</v>
      </c>
      <c r="E2465" t="s">
        <v>2382</v>
      </c>
      <c r="F2465" t="s">
        <v>11934</v>
      </c>
      <c r="G2465" t="s">
        <v>9525</v>
      </c>
      <c r="H2465" t="s">
        <v>9526</v>
      </c>
      <c r="I2465" t="s">
        <v>2678</v>
      </c>
      <c r="K2465" t="s">
        <v>14549</v>
      </c>
      <c r="L2465" t="s">
        <v>9524</v>
      </c>
    </row>
    <row r="2466" spans="1:12">
      <c r="A2466">
        <v>0</v>
      </c>
      <c r="B2466">
        <v>4508800</v>
      </c>
      <c r="C2466">
        <v>6219200</v>
      </c>
      <c r="D2466">
        <f t="shared" si="38"/>
        <v>4508800</v>
      </c>
      <c r="E2466" t="s">
        <v>2383</v>
      </c>
      <c r="F2466" t="s">
        <v>11935</v>
      </c>
      <c r="G2466" t="s">
        <v>6959</v>
      </c>
      <c r="H2466" t="s">
        <v>6960</v>
      </c>
      <c r="I2466" t="s">
        <v>2570</v>
      </c>
      <c r="K2466" t="s">
        <v>14550</v>
      </c>
      <c r="L2466" t="s">
        <v>9527</v>
      </c>
    </row>
    <row r="2467" spans="1:12">
      <c r="A2467">
        <v>0</v>
      </c>
      <c r="B2467">
        <v>0</v>
      </c>
      <c r="C2467">
        <v>0</v>
      </c>
      <c r="D2467">
        <f t="shared" si="38"/>
        <v>0</v>
      </c>
      <c r="E2467" t="s">
        <v>2384</v>
      </c>
      <c r="F2467" t="s">
        <v>11936</v>
      </c>
      <c r="G2467" t="s">
        <v>14551</v>
      </c>
      <c r="H2467" t="s">
        <v>9529</v>
      </c>
      <c r="I2467" t="s">
        <v>9530</v>
      </c>
      <c r="K2467" t="s">
        <v>14552</v>
      </c>
      <c r="L2467" t="s">
        <v>9528</v>
      </c>
    </row>
    <row r="2468" spans="1:12">
      <c r="A2468">
        <v>0</v>
      </c>
      <c r="B2468">
        <v>0</v>
      </c>
      <c r="C2468">
        <v>0</v>
      </c>
      <c r="D2468">
        <f t="shared" si="38"/>
        <v>0</v>
      </c>
      <c r="E2468" t="s">
        <v>2385</v>
      </c>
      <c r="F2468" t="s">
        <v>11937</v>
      </c>
      <c r="G2468" t="s">
        <v>9532</v>
      </c>
      <c r="H2468" t="s">
        <v>9533</v>
      </c>
      <c r="I2468" t="s">
        <v>9534</v>
      </c>
      <c r="K2468" t="s">
        <v>14553</v>
      </c>
      <c r="L2468" t="s">
        <v>9531</v>
      </c>
    </row>
    <row r="2469" spans="1:12">
      <c r="A2469">
        <v>485590000</v>
      </c>
      <c r="B2469">
        <v>416140000</v>
      </c>
      <c r="C2469">
        <v>331920000</v>
      </c>
      <c r="D2469">
        <f t="shared" si="38"/>
        <v>416140000</v>
      </c>
      <c r="E2469" t="s">
        <v>2386</v>
      </c>
      <c r="F2469" t="s">
        <v>11938</v>
      </c>
      <c r="G2469" t="s">
        <v>3167</v>
      </c>
      <c r="H2469" t="s">
        <v>2800</v>
      </c>
      <c r="I2469" t="s">
        <v>2513</v>
      </c>
      <c r="K2469" t="s">
        <v>14554</v>
      </c>
      <c r="L2469" t="s">
        <v>14555</v>
      </c>
    </row>
    <row r="2470" spans="1:12">
      <c r="A2470">
        <v>0</v>
      </c>
      <c r="B2470">
        <v>0</v>
      </c>
      <c r="C2470">
        <v>0</v>
      </c>
      <c r="D2470">
        <f t="shared" si="38"/>
        <v>0</v>
      </c>
      <c r="E2470" t="s">
        <v>2387</v>
      </c>
      <c r="F2470" t="s">
        <v>11939</v>
      </c>
      <c r="G2470" t="s">
        <v>7432</v>
      </c>
      <c r="H2470" t="s">
        <v>5529</v>
      </c>
      <c r="I2470" t="s">
        <v>3273</v>
      </c>
      <c r="K2470" t="s">
        <v>14556</v>
      </c>
      <c r="L2470" t="s">
        <v>9535</v>
      </c>
    </row>
    <row r="2471" spans="1:12">
      <c r="A2471">
        <v>0</v>
      </c>
      <c r="B2471">
        <v>0</v>
      </c>
      <c r="C2471">
        <v>0</v>
      </c>
      <c r="D2471">
        <f t="shared" si="38"/>
        <v>0</v>
      </c>
      <c r="E2471" t="s">
        <v>2388</v>
      </c>
      <c r="F2471" t="s">
        <v>11940</v>
      </c>
      <c r="G2471" t="s">
        <v>9537</v>
      </c>
      <c r="H2471" t="s">
        <v>9538</v>
      </c>
      <c r="I2471" t="s">
        <v>9539</v>
      </c>
      <c r="K2471" t="s">
        <v>14557</v>
      </c>
      <c r="L2471" t="s">
        <v>9536</v>
      </c>
    </row>
    <row r="2472" spans="1:12">
      <c r="A2472">
        <v>0</v>
      </c>
      <c r="B2472">
        <v>0</v>
      </c>
      <c r="C2472">
        <v>0</v>
      </c>
      <c r="D2472">
        <f t="shared" si="38"/>
        <v>0</v>
      </c>
      <c r="E2472" t="s">
        <v>2389</v>
      </c>
      <c r="F2472" t="s">
        <v>2389</v>
      </c>
      <c r="H2472" t="s">
        <v>9541</v>
      </c>
      <c r="I2472" t="s">
        <v>9542</v>
      </c>
      <c r="K2472" t="s">
        <v>9541</v>
      </c>
      <c r="L2472" t="s">
        <v>9540</v>
      </c>
    </row>
    <row r="2473" spans="1:12">
      <c r="A2473">
        <v>0</v>
      </c>
      <c r="B2473">
        <v>7975800</v>
      </c>
      <c r="C2473">
        <v>7323700</v>
      </c>
      <c r="D2473">
        <f t="shared" si="38"/>
        <v>7323700</v>
      </c>
      <c r="E2473" t="s">
        <v>2390</v>
      </c>
      <c r="F2473" t="s">
        <v>11941</v>
      </c>
      <c r="G2473" t="s">
        <v>9544</v>
      </c>
      <c r="H2473" t="s">
        <v>9545</v>
      </c>
      <c r="I2473" t="s">
        <v>2743</v>
      </c>
      <c r="K2473" t="s">
        <v>14558</v>
      </c>
      <c r="L2473" t="s">
        <v>9543</v>
      </c>
    </row>
    <row r="2474" spans="1:12">
      <c r="A2474">
        <v>0</v>
      </c>
      <c r="B2474">
        <v>0</v>
      </c>
      <c r="C2474">
        <v>0</v>
      </c>
      <c r="D2474">
        <f t="shared" si="38"/>
        <v>0</v>
      </c>
      <c r="E2474" t="s">
        <v>2391</v>
      </c>
      <c r="F2474" t="s">
        <v>11942</v>
      </c>
      <c r="G2474" t="s">
        <v>14559</v>
      </c>
      <c r="H2474" t="s">
        <v>4073</v>
      </c>
      <c r="I2474" t="s">
        <v>2678</v>
      </c>
      <c r="K2474" t="s">
        <v>14560</v>
      </c>
      <c r="L2474" t="s">
        <v>9546</v>
      </c>
    </row>
    <row r="2475" spans="1:12">
      <c r="A2475">
        <v>0</v>
      </c>
      <c r="B2475">
        <v>8171100</v>
      </c>
      <c r="C2475">
        <v>10390000</v>
      </c>
      <c r="D2475">
        <f t="shared" si="38"/>
        <v>8171100</v>
      </c>
      <c r="E2475" t="s">
        <v>2392</v>
      </c>
      <c r="F2475" t="s">
        <v>11943</v>
      </c>
      <c r="G2475" t="s">
        <v>9548</v>
      </c>
      <c r="H2475" t="s">
        <v>9549</v>
      </c>
      <c r="I2475" t="s">
        <v>9550</v>
      </c>
      <c r="K2475" t="s">
        <v>14561</v>
      </c>
      <c r="L2475" t="s">
        <v>9547</v>
      </c>
    </row>
    <row r="2476" spans="1:12">
      <c r="A2476">
        <v>19206000</v>
      </c>
      <c r="B2476">
        <v>14540000</v>
      </c>
      <c r="C2476">
        <v>18402000</v>
      </c>
      <c r="D2476">
        <f t="shared" si="38"/>
        <v>18402000</v>
      </c>
      <c r="E2476" t="s">
        <v>2393</v>
      </c>
      <c r="F2476" t="s">
        <v>11944</v>
      </c>
      <c r="G2476" t="s">
        <v>9552</v>
      </c>
      <c r="H2476" t="s">
        <v>9553</v>
      </c>
      <c r="I2476" t="s">
        <v>9554</v>
      </c>
      <c r="J2476" t="s">
        <v>9555</v>
      </c>
      <c r="K2476" t="s">
        <v>14562</v>
      </c>
      <c r="L2476" t="s">
        <v>9551</v>
      </c>
    </row>
    <row r="2477" spans="1:12">
      <c r="A2477">
        <v>0</v>
      </c>
      <c r="B2477">
        <v>0</v>
      </c>
      <c r="C2477">
        <v>0</v>
      </c>
      <c r="D2477">
        <f t="shared" si="38"/>
        <v>0</v>
      </c>
      <c r="E2477" t="s">
        <v>2394</v>
      </c>
      <c r="F2477" t="s">
        <v>11945</v>
      </c>
      <c r="G2477" t="s">
        <v>9557</v>
      </c>
      <c r="H2477" t="s">
        <v>3131</v>
      </c>
      <c r="I2477" t="s">
        <v>8905</v>
      </c>
      <c r="K2477" t="s">
        <v>14563</v>
      </c>
      <c r="L2477" t="s">
        <v>9556</v>
      </c>
    </row>
    <row r="2478" spans="1:12">
      <c r="A2478">
        <v>0</v>
      </c>
      <c r="B2478">
        <v>0</v>
      </c>
      <c r="C2478">
        <v>0</v>
      </c>
      <c r="D2478">
        <f t="shared" si="38"/>
        <v>0</v>
      </c>
      <c r="E2478" t="s">
        <v>2395</v>
      </c>
      <c r="F2478" t="s">
        <v>11946</v>
      </c>
      <c r="G2478" t="s">
        <v>14564</v>
      </c>
      <c r="H2478" t="s">
        <v>9559</v>
      </c>
      <c r="I2478" t="s">
        <v>9560</v>
      </c>
      <c r="K2478" t="s">
        <v>14565</v>
      </c>
      <c r="L2478" t="s">
        <v>9558</v>
      </c>
    </row>
    <row r="2479" spans="1:12">
      <c r="A2479">
        <v>0</v>
      </c>
      <c r="B2479">
        <v>0</v>
      </c>
      <c r="C2479">
        <v>0</v>
      </c>
      <c r="D2479">
        <f t="shared" si="38"/>
        <v>0</v>
      </c>
      <c r="E2479" t="s">
        <v>2396</v>
      </c>
      <c r="F2479" t="s">
        <v>11947</v>
      </c>
      <c r="G2479" t="s">
        <v>9562</v>
      </c>
      <c r="H2479" t="s">
        <v>9563</v>
      </c>
      <c r="I2479" t="s">
        <v>2725</v>
      </c>
      <c r="K2479" t="s">
        <v>14566</v>
      </c>
      <c r="L2479" t="s">
        <v>9561</v>
      </c>
    </row>
    <row r="2480" spans="1:12">
      <c r="A2480">
        <v>0</v>
      </c>
      <c r="B2480">
        <v>21551000</v>
      </c>
      <c r="C2480">
        <v>10376000</v>
      </c>
      <c r="D2480">
        <f t="shared" si="38"/>
        <v>10376000</v>
      </c>
      <c r="E2480" t="s">
        <v>2397</v>
      </c>
      <c r="F2480" t="s">
        <v>11948</v>
      </c>
      <c r="G2480" t="s">
        <v>3629</v>
      </c>
      <c r="H2480" t="s">
        <v>9565</v>
      </c>
      <c r="I2480" t="s">
        <v>2743</v>
      </c>
      <c r="K2480" t="s">
        <v>14567</v>
      </c>
      <c r="L2480" t="s">
        <v>9564</v>
      </c>
    </row>
    <row r="2481" spans="1:12">
      <c r="A2481">
        <v>4537100</v>
      </c>
      <c r="B2481">
        <v>7712800</v>
      </c>
      <c r="C2481">
        <v>7549100</v>
      </c>
      <c r="D2481">
        <f t="shared" si="38"/>
        <v>7549100</v>
      </c>
      <c r="E2481" t="s">
        <v>2398</v>
      </c>
      <c r="F2481" t="s">
        <v>11949</v>
      </c>
      <c r="G2481" t="s">
        <v>9567</v>
      </c>
      <c r="H2481" t="s">
        <v>9568</v>
      </c>
      <c r="I2481" t="s">
        <v>9569</v>
      </c>
      <c r="K2481" t="s">
        <v>14568</v>
      </c>
      <c r="L2481" t="s">
        <v>9566</v>
      </c>
    </row>
    <row r="2482" spans="1:12">
      <c r="D2482">
        <f>SUM(D2:D2481)</f>
        <v>120249351570</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K2479"/>
  <sheetViews>
    <sheetView topLeftCell="A68" workbookViewId="0">
      <selection activeCell="I87" sqref="I87"/>
    </sheetView>
  </sheetViews>
  <sheetFormatPr defaultRowHeight="14.4"/>
  <cols>
    <col min="1" max="4" width="6.6640625" customWidth="1"/>
  </cols>
  <sheetData>
    <row r="1" spans="1:11" ht="72">
      <c r="A1" s="2" t="s">
        <v>0</v>
      </c>
      <c r="B1" s="2" t="s">
        <v>1</v>
      </c>
      <c r="C1" s="2" t="s">
        <v>2</v>
      </c>
      <c r="D1" s="2" t="s">
        <v>14569</v>
      </c>
      <c r="E1" s="2" t="s">
        <v>3</v>
      </c>
      <c r="F1" s="2" t="s">
        <v>2485</v>
      </c>
      <c r="G1" s="2" t="s">
        <v>2487</v>
      </c>
      <c r="H1" s="2" t="s">
        <v>2488</v>
      </c>
      <c r="I1" s="2" t="s">
        <v>11950</v>
      </c>
      <c r="J1" s="2" t="s">
        <v>2484</v>
      </c>
      <c r="K1" s="1"/>
    </row>
    <row r="2" spans="1:11">
      <c r="A2">
        <v>0</v>
      </c>
      <c r="B2">
        <v>0</v>
      </c>
      <c r="C2">
        <v>0</v>
      </c>
      <c r="D2">
        <f t="shared" ref="D2:D65" si="0">MEDIAN(A2:C2)</f>
        <v>0</v>
      </c>
      <c r="E2" t="s">
        <v>4</v>
      </c>
      <c r="F2" t="s">
        <v>9570</v>
      </c>
      <c r="G2" s="4" t="s">
        <v>2492</v>
      </c>
      <c r="H2" s="4" t="s">
        <v>2493</v>
      </c>
      <c r="I2" s="4" t="s">
        <v>11951</v>
      </c>
      <c r="J2" t="s">
        <v>2490</v>
      </c>
    </row>
    <row r="3" spans="1:11">
      <c r="A3">
        <v>0</v>
      </c>
      <c r="B3">
        <v>9839800</v>
      </c>
      <c r="C3">
        <v>19338000</v>
      </c>
      <c r="D3">
        <f t="shared" si="0"/>
        <v>9839800</v>
      </c>
      <c r="E3" t="s">
        <v>5</v>
      </c>
      <c r="F3" t="s">
        <v>9571</v>
      </c>
      <c r="G3" s="4" t="s">
        <v>2497</v>
      </c>
      <c r="H3" s="4" t="s">
        <v>2498</v>
      </c>
      <c r="I3" s="4" t="s">
        <v>11952</v>
      </c>
      <c r="J3" t="s">
        <v>2495</v>
      </c>
    </row>
    <row r="4" spans="1:11">
      <c r="A4">
        <v>0</v>
      </c>
      <c r="B4">
        <v>14131000</v>
      </c>
      <c r="C4">
        <v>7630300</v>
      </c>
      <c r="D4">
        <f t="shared" si="0"/>
        <v>7630300</v>
      </c>
      <c r="E4" t="s">
        <v>6</v>
      </c>
      <c r="F4" t="s">
        <v>9572</v>
      </c>
      <c r="G4" s="4" t="s">
        <v>2501</v>
      </c>
      <c r="H4" s="4" t="s">
        <v>2498</v>
      </c>
      <c r="I4" s="4" t="s">
        <v>11953</v>
      </c>
      <c r="J4" t="s">
        <v>2499</v>
      </c>
    </row>
    <row r="5" spans="1:11">
      <c r="A5">
        <v>0</v>
      </c>
      <c r="B5">
        <v>0</v>
      </c>
      <c r="C5">
        <v>0</v>
      </c>
      <c r="D5">
        <f t="shared" si="0"/>
        <v>0</v>
      </c>
      <c r="E5" t="s">
        <v>7</v>
      </c>
      <c r="F5" t="s">
        <v>9573</v>
      </c>
      <c r="G5" s="4" t="s">
        <v>2492</v>
      </c>
      <c r="H5" s="4" t="s">
        <v>2504</v>
      </c>
      <c r="I5" s="4" t="s">
        <v>11954</v>
      </c>
      <c r="J5" t="s">
        <v>2502</v>
      </c>
    </row>
    <row r="6" spans="1:11">
      <c r="A6">
        <v>0</v>
      </c>
      <c r="B6">
        <v>0</v>
      </c>
      <c r="C6">
        <v>0</v>
      </c>
      <c r="D6">
        <f t="shared" si="0"/>
        <v>0</v>
      </c>
      <c r="E6" t="s">
        <v>8</v>
      </c>
      <c r="F6" t="s">
        <v>9574</v>
      </c>
      <c r="G6" s="4" t="s">
        <v>2507</v>
      </c>
      <c r="H6" s="4" t="s">
        <v>2508</v>
      </c>
      <c r="I6" s="4" t="s">
        <v>11955</v>
      </c>
      <c r="J6" t="s">
        <v>2505</v>
      </c>
    </row>
    <row r="7" spans="1:11">
      <c r="A7">
        <v>0</v>
      </c>
      <c r="B7">
        <v>0</v>
      </c>
      <c r="C7">
        <v>0</v>
      </c>
      <c r="D7">
        <f t="shared" si="0"/>
        <v>0</v>
      </c>
      <c r="E7" t="s">
        <v>2399</v>
      </c>
      <c r="F7" t="s">
        <v>9575</v>
      </c>
      <c r="G7" s="4" t="s">
        <v>2497</v>
      </c>
      <c r="H7" s="4" t="s">
        <v>2504</v>
      </c>
      <c r="I7" s="4" t="s">
        <v>11956</v>
      </c>
      <c r="J7" t="s">
        <v>2509</v>
      </c>
    </row>
    <row r="8" spans="1:11">
      <c r="A8">
        <v>357190000</v>
      </c>
      <c r="B8">
        <v>254030000</v>
      </c>
      <c r="C8">
        <v>557440000</v>
      </c>
      <c r="D8">
        <f t="shared" si="0"/>
        <v>357190000</v>
      </c>
      <c r="E8" t="s">
        <v>9</v>
      </c>
      <c r="F8" t="s">
        <v>9576</v>
      </c>
      <c r="G8" s="4" t="s">
        <v>2512</v>
      </c>
      <c r="H8" s="4" t="s">
        <v>2513</v>
      </c>
      <c r="I8" s="4" t="s">
        <v>11957</v>
      </c>
      <c r="J8" t="s">
        <v>11958</v>
      </c>
    </row>
    <row r="9" spans="1:11">
      <c r="A9">
        <v>155580000</v>
      </c>
      <c r="B9">
        <v>137380000</v>
      </c>
      <c r="C9">
        <v>156090000</v>
      </c>
      <c r="D9">
        <f t="shared" si="0"/>
        <v>155580000</v>
      </c>
      <c r="E9" t="s">
        <v>10</v>
      </c>
      <c r="F9" t="s">
        <v>9577</v>
      </c>
      <c r="G9" s="4" t="s">
        <v>2492</v>
      </c>
      <c r="H9" s="4" t="s">
        <v>2493</v>
      </c>
      <c r="I9" s="4" t="s">
        <v>11959</v>
      </c>
      <c r="J9" t="s">
        <v>2514</v>
      </c>
    </row>
    <row r="10" spans="1:11">
      <c r="A10">
        <v>0</v>
      </c>
      <c r="B10">
        <v>0</v>
      </c>
      <c r="C10">
        <v>0</v>
      </c>
      <c r="D10">
        <f t="shared" si="0"/>
        <v>0</v>
      </c>
      <c r="E10" t="s">
        <v>11</v>
      </c>
      <c r="F10" t="s">
        <v>9578</v>
      </c>
      <c r="G10" s="4" t="s">
        <v>2518</v>
      </c>
      <c r="H10" s="4" t="s">
        <v>2519</v>
      </c>
      <c r="I10" s="4" t="s">
        <v>11960</v>
      </c>
      <c r="J10" t="s">
        <v>2516</v>
      </c>
    </row>
    <row r="11" spans="1:11">
      <c r="A11">
        <v>0</v>
      </c>
      <c r="B11">
        <v>0</v>
      </c>
      <c r="C11">
        <v>0</v>
      </c>
      <c r="D11">
        <f t="shared" si="0"/>
        <v>0</v>
      </c>
      <c r="E11" t="s">
        <v>17</v>
      </c>
      <c r="F11" t="s">
        <v>9584</v>
      </c>
      <c r="G11" s="4" t="s">
        <v>2543</v>
      </c>
      <c r="H11" s="4" t="s">
        <v>2544</v>
      </c>
      <c r="I11" s="4" t="s">
        <v>11966</v>
      </c>
      <c r="J11" t="s">
        <v>2541</v>
      </c>
    </row>
    <row r="12" spans="1:11">
      <c r="A12">
        <v>0</v>
      </c>
      <c r="B12">
        <v>0</v>
      </c>
      <c r="C12">
        <v>0</v>
      </c>
      <c r="D12">
        <f t="shared" si="0"/>
        <v>0</v>
      </c>
      <c r="E12" t="s">
        <v>30</v>
      </c>
      <c r="F12" t="s">
        <v>9597</v>
      </c>
      <c r="G12" s="4" t="s">
        <v>2589</v>
      </c>
      <c r="H12" s="4" t="s">
        <v>2590</v>
      </c>
      <c r="I12" s="4" t="s">
        <v>11982</v>
      </c>
      <c r="J12" t="s">
        <v>2587</v>
      </c>
    </row>
    <row r="13" spans="1:11">
      <c r="A13">
        <v>0</v>
      </c>
      <c r="B13">
        <v>4273100</v>
      </c>
      <c r="C13">
        <v>4607300</v>
      </c>
      <c r="D13">
        <f t="shared" si="0"/>
        <v>4273100</v>
      </c>
      <c r="E13" t="s">
        <v>33</v>
      </c>
      <c r="F13" t="s">
        <v>9600</v>
      </c>
      <c r="G13" s="4" t="s">
        <v>2600</v>
      </c>
      <c r="H13" s="4" t="s">
        <v>2601</v>
      </c>
      <c r="I13" s="4" t="s">
        <v>11985</v>
      </c>
      <c r="J13" t="s">
        <v>2598</v>
      </c>
    </row>
    <row r="14" spans="1:11">
      <c r="A14">
        <v>0</v>
      </c>
      <c r="B14">
        <v>0</v>
      </c>
      <c r="C14">
        <v>0</v>
      </c>
      <c r="D14">
        <f t="shared" si="0"/>
        <v>0</v>
      </c>
      <c r="E14" t="s">
        <v>34</v>
      </c>
      <c r="F14" t="s">
        <v>9601</v>
      </c>
      <c r="G14" s="4" t="s">
        <v>2604</v>
      </c>
      <c r="H14" s="4" t="s">
        <v>2605</v>
      </c>
      <c r="I14" s="4" t="s">
        <v>11986</v>
      </c>
      <c r="J14" t="s">
        <v>2602</v>
      </c>
    </row>
    <row r="15" spans="1:11">
      <c r="A15">
        <v>0</v>
      </c>
      <c r="B15">
        <v>0</v>
      </c>
      <c r="C15">
        <v>0</v>
      </c>
      <c r="D15">
        <f t="shared" si="0"/>
        <v>0</v>
      </c>
      <c r="E15" t="s">
        <v>35</v>
      </c>
      <c r="F15" t="s">
        <v>9602</v>
      </c>
      <c r="G15" s="4" t="s">
        <v>2607</v>
      </c>
      <c r="H15" s="4" t="s">
        <v>2608</v>
      </c>
      <c r="I15" s="4" t="s">
        <v>11988</v>
      </c>
      <c r="J15" t="s">
        <v>2606</v>
      </c>
    </row>
    <row r="16" spans="1:11">
      <c r="A16">
        <v>0</v>
      </c>
      <c r="B16">
        <v>0</v>
      </c>
      <c r="C16">
        <v>0</v>
      </c>
      <c r="D16">
        <f t="shared" si="0"/>
        <v>0</v>
      </c>
      <c r="E16" t="s">
        <v>38</v>
      </c>
      <c r="F16" t="s">
        <v>9605</v>
      </c>
      <c r="G16" s="4" t="s">
        <v>2617</v>
      </c>
      <c r="H16" s="4" t="s">
        <v>2618</v>
      </c>
      <c r="I16" s="4" t="s">
        <v>11991</v>
      </c>
      <c r="J16" t="s">
        <v>2615</v>
      </c>
    </row>
    <row r="17" spans="1:10">
      <c r="A17">
        <v>0</v>
      </c>
      <c r="B17">
        <v>0</v>
      </c>
      <c r="C17">
        <v>0</v>
      </c>
      <c r="D17">
        <f t="shared" si="0"/>
        <v>0</v>
      </c>
      <c r="E17" t="s">
        <v>42</v>
      </c>
      <c r="F17" t="s">
        <v>9609</v>
      </c>
      <c r="G17" s="4" t="s">
        <v>2631</v>
      </c>
      <c r="H17" s="4" t="s">
        <v>2632</v>
      </c>
      <c r="I17" s="4" t="s">
        <v>11995</v>
      </c>
      <c r="J17" t="s">
        <v>2629</v>
      </c>
    </row>
    <row r="18" spans="1:10">
      <c r="A18">
        <v>0</v>
      </c>
      <c r="B18">
        <v>0</v>
      </c>
      <c r="C18">
        <v>0</v>
      </c>
      <c r="D18">
        <f t="shared" si="0"/>
        <v>0</v>
      </c>
      <c r="E18" t="s">
        <v>55</v>
      </c>
      <c r="F18" t="s">
        <v>9624</v>
      </c>
      <c r="G18" s="4" t="s">
        <v>2684</v>
      </c>
      <c r="H18" s="4" t="s">
        <v>2685</v>
      </c>
      <c r="I18" s="4" t="s">
        <v>12012</v>
      </c>
      <c r="J18" t="s">
        <v>2682</v>
      </c>
    </row>
    <row r="19" spans="1:10">
      <c r="A19">
        <v>340290000</v>
      </c>
      <c r="B19">
        <v>384430000</v>
      </c>
      <c r="C19">
        <v>439280000</v>
      </c>
      <c r="D19">
        <f t="shared" si="0"/>
        <v>384430000</v>
      </c>
      <c r="E19" t="s">
        <v>59</v>
      </c>
      <c r="F19" t="s">
        <v>9629</v>
      </c>
      <c r="G19" s="4" t="s">
        <v>2702</v>
      </c>
      <c r="H19" s="4" t="s">
        <v>2703</v>
      </c>
      <c r="I19" s="4" t="s">
        <v>12018</v>
      </c>
      <c r="J19" t="s">
        <v>2700</v>
      </c>
    </row>
    <row r="20" spans="1:10">
      <c r="A20">
        <v>2110100000</v>
      </c>
      <c r="B20">
        <v>1499100000</v>
      </c>
      <c r="C20">
        <v>1332100000</v>
      </c>
      <c r="D20">
        <f t="shared" si="0"/>
        <v>1499100000</v>
      </c>
      <c r="E20" t="s">
        <v>62</v>
      </c>
      <c r="F20" t="s">
        <v>9632</v>
      </c>
      <c r="G20" s="4" t="s">
        <v>2712</v>
      </c>
      <c r="H20" s="4" t="s">
        <v>2713</v>
      </c>
      <c r="I20" s="4" t="s">
        <v>12021</v>
      </c>
      <c r="J20" t="s">
        <v>12022</v>
      </c>
    </row>
    <row r="21" spans="1:10">
      <c r="A21">
        <v>13149000</v>
      </c>
      <c r="B21">
        <v>12754000</v>
      </c>
      <c r="C21">
        <v>14910000</v>
      </c>
      <c r="D21">
        <f t="shared" si="0"/>
        <v>13149000</v>
      </c>
      <c r="E21" t="s">
        <v>67</v>
      </c>
      <c r="F21" t="s">
        <v>9637</v>
      </c>
      <c r="G21" s="4" t="s">
        <v>2732</v>
      </c>
      <c r="H21" s="4" t="s">
        <v>2733</v>
      </c>
      <c r="I21" s="4" t="s">
        <v>12027</v>
      </c>
      <c r="J21" t="s">
        <v>2730</v>
      </c>
    </row>
    <row r="22" spans="1:10">
      <c r="A22">
        <v>0</v>
      </c>
      <c r="B22">
        <v>0</v>
      </c>
      <c r="C22">
        <v>0</v>
      </c>
      <c r="D22">
        <f t="shared" si="0"/>
        <v>0</v>
      </c>
      <c r="E22" t="s">
        <v>72</v>
      </c>
      <c r="F22" t="s">
        <v>72</v>
      </c>
      <c r="G22" s="4" t="s">
        <v>2749</v>
      </c>
      <c r="H22" s="4" t="s">
        <v>2750</v>
      </c>
      <c r="I22" s="4" t="s">
        <v>2749</v>
      </c>
      <c r="J22" t="s">
        <v>2748</v>
      </c>
    </row>
    <row r="23" spans="1:10">
      <c r="A23">
        <v>0</v>
      </c>
      <c r="B23">
        <v>0</v>
      </c>
      <c r="C23">
        <v>0</v>
      </c>
      <c r="D23">
        <f t="shared" si="0"/>
        <v>0</v>
      </c>
      <c r="E23" t="s">
        <v>75</v>
      </c>
      <c r="F23" t="s">
        <v>9644</v>
      </c>
      <c r="G23" s="4" t="s">
        <v>2667</v>
      </c>
      <c r="H23" s="4" t="s">
        <v>2761</v>
      </c>
      <c r="I23" s="4" t="s">
        <v>12034</v>
      </c>
      <c r="J23" t="s">
        <v>2759</v>
      </c>
    </row>
    <row r="24" spans="1:10">
      <c r="A24">
        <v>0</v>
      </c>
      <c r="B24">
        <v>0</v>
      </c>
      <c r="C24">
        <v>0</v>
      </c>
      <c r="D24">
        <f t="shared" si="0"/>
        <v>0</v>
      </c>
      <c r="E24" t="s">
        <v>81</v>
      </c>
      <c r="F24" t="s">
        <v>9651</v>
      </c>
      <c r="G24" s="4" t="s">
        <v>2784</v>
      </c>
      <c r="H24" s="4" t="s">
        <v>2785</v>
      </c>
      <c r="I24" s="4" t="s">
        <v>12042</v>
      </c>
      <c r="J24" t="s">
        <v>2782</v>
      </c>
    </row>
    <row r="25" spans="1:10">
      <c r="A25">
        <v>115270000</v>
      </c>
      <c r="B25">
        <v>122930000</v>
      </c>
      <c r="C25">
        <v>236900000</v>
      </c>
      <c r="D25">
        <f t="shared" si="0"/>
        <v>122930000</v>
      </c>
      <c r="E25" t="s">
        <v>85</v>
      </c>
      <c r="F25" t="s">
        <v>9656</v>
      </c>
      <c r="G25" s="4" t="s">
        <v>2800</v>
      </c>
      <c r="H25" s="4" t="s">
        <v>2713</v>
      </c>
      <c r="I25" s="4" t="s">
        <v>12048</v>
      </c>
      <c r="J25" t="s">
        <v>12049</v>
      </c>
    </row>
    <row r="26" spans="1:10">
      <c r="A26">
        <v>0</v>
      </c>
      <c r="B26">
        <v>0</v>
      </c>
      <c r="C26">
        <v>0</v>
      </c>
      <c r="D26">
        <f t="shared" si="0"/>
        <v>0</v>
      </c>
      <c r="E26" t="s">
        <v>87</v>
      </c>
      <c r="F26" t="s">
        <v>9658</v>
      </c>
      <c r="G26" s="4" t="s">
        <v>2631</v>
      </c>
      <c r="H26" s="4" t="s">
        <v>2803</v>
      </c>
      <c r="I26" s="4" t="s">
        <v>2631</v>
      </c>
      <c r="J26" t="s">
        <v>2802</v>
      </c>
    </row>
    <row r="27" spans="1:10">
      <c r="A27">
        <v>17195000</v>
      </c>
      <c r="B27">
        <v>17668000</v>
      </c>
      <c r="C27">
        <v>27126000</v>
      </c>
      <c r="D27">
        <f t="shared" si="0"/>
        <v>17668000</v>
      </c>
      <c r="E27" t="s">
        <v>88</v>
      </c>
      <c r="F27" t="s">
        <v>9659</v>
      </c>
      <c r="G27" s="4" t="s">
        <v>2534</v>
      </c>
      <c r="H27" s="4" t="s">
        <v>2806</v>
      </c>
      <c r="I27" s="4" t="s">
        <v>12052</v>
      </c>
      <c r="J27" t="s">
        <v>2804</v>
      </c>
    </row>
    <row r="28" spans="1:10">
      <c r="A28">
        <v>73679000</v>
      </c>
      <c r="B28">
        <v>59868000</v>
      </c>
      <c r="C28">
        <v>74752000</v>
      </c>
      <c r="D28">
        <f t="shared" si="0"/>
        <v>73679000</v>
      </c>
      <c r="E28" t="s">
        <v>89</v>
      </c>
      <c r="F28" t="s">
        <v>9660</v>
      </c>
      <c r="G28" s="4" t="s">
        <v>2809</v>
      </c>
      <c r="H28" s="4" t="s">
        <v>2810</v>
      </c>
      <c r="I28" s="4" t="s">
        <v>12053</v>
      </c>
      <c r="J28" t="s">
        <v>2808</v>
      </c>
    </row>
    <row r="29" spans="1:10">
      <c r="A29">
        <v>22778000</v>
      </c>
      <c r="B29">
        <v>21007000</v>
      </c>
      <c r="C29">
        <v>36081000</v>
      </c>
      <c r="D29">
        <f t="shared" si="0"/>
        <v>22778000</v>
      </c>
      <c r="E29" t="s">
        <v>92</v>
      </c>
      <c r="F29" t="s">
        <v>9663</v>
      </c>
      <c r="G29" s="4" t="s">
        <v>2821</v>
      </c>
      <c r="H29" s="4" t="s">
        <v>2822</v>
      </c>
      <c r="I29" s="4" t="s">
        <v>12056</v>
      </c>
      <c r="J29" t="s">
        <v>2819</v>
      </c>
    </row>
    <row r="30" spans="1:10">
      <c r="A30">
        <v>0</v>
      </c>
      <c r="B30">
        <v>0</v>
      </c>
      <c r="C30">
        <v>0</v>
      </c>
      <c r="D30">
        <f t="shared" si="0"/>
        <v>0</v>
      </c>
      <c r="E30" t="s">
        <v>101</v>
      </c>
      <c r="F30" t="s">
        <v>9674</v>
      </c>
      <c r="G30" s="4" t="s">
        <v>2684</v>
      </c>
      <c r="H30" s="4" t="s">
        <v>2855</v>
      </c>
      <c r="I30" s="4" t="s">
        <v>12067</v>
      </c>
      <c r="J30" t="s">
        <v>2853</v>
      </c>
    </row>
    <row r="31" spans="1:10">
      <c r="A31">
        <v>0</v>
      </c>
      <c r="B31">
        <v>0</v>
      </c>
      <c r="C31">
        <v>0</v>
      </c>
      <c r="D31">
        <f t="shared" si="0"/>
        <v>0</v>
      </c>
      <c r="E31" t="s">
        <v>109</v>
      </c>
      <c r="F31" t="s">
        <v>9682</v>
      </c>
      <c r="G31" s="4" t="s">
        <v>2631</v>
      </c>
      <c r="H31" s="4" t="s">
        <v>2880</v>
      </c>
      <c r="I31" s="4" t="s">
        <v>12076</v>
      </c>
      <c r="J31" t="s">
        <v>2878</v>
      </c>
    </row>
    <row r="32" spans="1:10">
      <c r="A32">
        <v>13228000</v>
      </c>
      <c r="B32">
        <v>19617000</v>
      </c>
      <c r="C32">
        <v>24264000</v>
      </c>
      <c r="D32">
        <f t="shared" si="0"/>
        <v>19617000</v>
      </c>
      <c r="E32" t="s">
        <v>111</v>
      </c>
      <c r="F32" t="s">
        <v>9684</v>
      </c>
      <c r="G32" s="4" t="s">
        <v>2885</v>
      </c>
      <c r="H32" s="4" t="s">
        <v>2886</v>
      </c>
      <c r="I32" s="4" t="s">
        <v>12079</v>
      </c>
      <c r="J32" t="s">
        <v>2884</v>
      </c>
    </row>
    <row r="33" spans="1:10">
      <c r="A33">
        <v>0</v>
      </c>
      <c r="B33">
        <v>0</v>
      </c>
      <c r="C33">
        <v>0</v>
      </c>
      <c r="D33">
        <f t="shared" si="0"/>
        <v>0</v>
      </c>
      <c r="E33" t="s">
        <v>113</v>
      </c>
      <c r="F33" t="s">
        <v>9686</v>
      </c>
      <c r="G33" s="4" t="s">
        <v>2893</v>
      </c>
      <c r="H33" s="4" t="s">
        <v>2894</v>
      </c>
      <c r="I33" s="4" t="s">
        <v>12081</v>
      </c>
      <c r="J33" t="s">
        <v>2891</v>
      </c>
    </row>
    <row r="34" spans="1:10">
      <c r="A34">
        <v>9176700</v>
      </c>
      <c r="B34">
        <v>17552000</v>
      </c>
      <c r="C34">
        <v>21321000</v>
      </c>
      <c r="D34">
        <f t="shared" si="0"/>
        <v>17552000</v>
      </c>
      <c r="E34" t="s">
        <v>129</v>
      </c>
      <c r="F34" t="s">
        <v>9704</v>
      </c>
      <c r="G34" s="4" t="s">
        <v>2667</v>
      </c>
      <c r="H34" s="4" t="s">
        <v>2949</v>
      </c>
      <c r="I34" s="4" t="s">
        <v>12099</v>
      </c>
      <c r="J34" t="s">
        <v>2947</v>
      </c>
    </row>
    <row r="35" spans="1:10">
      <c r="A35">
        <v>0</v>
      </c>
      <c r="B35">
        <v>0</v>
      </c>
      <c r="C35">
        <v>0</v>
      </c>
      <c r="D35">
        <f t="shared" si="0"/>
        <v>0</v>
      </c>
      <c r="E35" t="s">
        <v>130</v>
      </c>
      <c r="F35" t="s">
        <v>9705</v>
      </c>
      <c r="G35" s="4" t="s">
        <v>2631</v>
      </c>
      <c r="H35" s="4" t="s">
        <v>2953</v>
      </c>
      <c r="I35" s="4" t="s">
        <v>12100</v>
      </c>
      <c r="J35" t="s">
        <v>2951</v>
      </c>
    </row>
    <row r="36" spans="1:10">
      <c r="A36">
        <v>0</v>
      </c>
      <c r="B36">
        <v>0</v>
      </c>
      <c r="C36">
        <v>0</v>
      </c>
      <c r="D36">
        <f t="shared" si="0"/>
        <v>0</v>
      </c>
      <c r="E36" t="s">
        <v>141</v>
      </c>
      <c r="F36" t="s">
        <v>9715</v>
      </c>
      <c r="G36" s="4" t="s">
        <v>2631</v>
      </c>
      <c r="H36" s="4" t="s">
        <v>2989</v>
      </c>
      <c r="I36" s="4" t="s">
        <v>12112</v>
      </c>
      <c r="J36" t="s">
        <v>2987</v>
      </c>
    </row>
    <row r="37" spans="1:10">
      <c r="A37">
        <v>0</v>
      </c>
      <c r="B37">
        <v>0</v>
      </c>
      <c r="C37">
        <v>0</v>
      </c>
      <c r="D37">
        <f t="shared" si="0"/>
        <v>0</v>
      </c>
      <c r="E37" t="s">
        <v>142</v>
      </c>
      <c r="F37" t="s">
        <v>9716</v>
      </c>
      <c r="G37" s="4" t="s">
        <v>2992</v>
      </c>
      <c r="H37" s="4" t="s">
        <v>2993</v>
      </c>
      <c r="I37" s="4" t="s">
        <v>12113</v>
      </c>
      <c r="J37" t="s">
        <v>2990</v>
      </c>
    </row>
    <row r="38" spans="1:10">
      <c r="A38">
        <v>0</v>
      </c>
      <c r="B38">
        <v>9556400</v>
      </c>
      <c r="C38">
        <v>11517000</v>
      </c>
      <c r="D38">
        <f t="shared" si="0"/>
        <v>9556400</v>
      </c>
      <c r="E38" t="s">
        <v>145</v>
      </c>
      <c r="F38" t="s">
        <v>9720</v>
      </c>
      <c r="G38" s="4" t="s">
        <v>3006</v>
      </c>
      <c r="H38" s="4" t="s">
        <v>3007</v>
      </c>
      <c r="I38" s="4" t="s">
        <v>12117</v>
      </c>
      <c r="J38" t="s">
        <v>3004</v>
      </c>
    </row>
    <row r="39" spans="1:10">
      <c r="A39">
        <v>482210000</v>
      </c>
      <c r="B39">
        <v>435310000</v>
      </c>
      <c r="C39">
        <v>440990000</v>
      </c>
      <c r="D39">
        <f t="shared" si="0"/>
        <v>440990000</v>
      </c>
      <c r="E39" t="s">
        <v>146</v>
      </c>
      <c r="F39" t="s">
        <v>9721</v>
      </c>
      <c r="G39" s="4" t="s">
        <v>2712</v>
      </c>
      <c r="H39" s="4" t="s">
        <v>2713</v>
      </c>
      <c r="I39" s="4" t="s">
        <v>12118</v>
      </c>
      <c r="J39" t="s">
        <v>12119</v>
      </c>
    </row>
    <row r="40" spans="1:10">
      <c r="A40">
        <v>1208400000</v>
      </c>
      <c r="B40">
        <v>715470000</v>
      </c>
      <c r="C40">
        <v>678220000</v>
      </c>
      <c r="D40">
        <f t="shared" si="0"/>
        <v>715470000</v>
      </c>
      <c r="E40" t="s">
        <v>160</v>
      </c>
      <c r="F40" t="s">
        <v>9735</v>
      </c>
      <c r="G40" s="4" t="s">
        <v>2800</v>
      </c>
      <c r="H40" s="4" t="s">
        <v>2513</v>
      </c>
      <c r="I40" s="4" t="s">
        <v>12135</v>
      </c>
      <c r="J40" t="s">
        <v>12136</v>
      </c>
    </row>
    <row r="41" spans="1:10">
      <c r="A41">
        <v>0</v>
      </c>
      <c r="B41">
        <v>0</v>
      </c>
      <c r="C41">
        <v>0</v>
      </c>
      <c r="D41">
        <f t="shared" si="0"/>
        <v>0</v>
      </c>
      <c r="E41" t="s">
        <v>171</v>
      </c>
      <c r="F41" t="s">
        <v>9746</v>
      </c>
      <c r="G41" s="4" t="s">
        <v>3082</v>
      </c>
      <c r="H41" s="4" t="s">
        <v>3083</v>
      </c>
      <c r="I41" s="4" t="s">
        <v>12147</v>
      </c>
      <c r="J41" t="s">
        <v>3080</v>
      </c>
    </row>
    <row r="42" spans="1:10">
      <c r="A42">
        <v>18232000</v>
      </c>
      <c r="B42">
        <v>11925000</v>
      </c>
      <c r="C42">
        <v>9022800</v>
      </c>
      <c r="D42">
        <f t="shared" si="0"/>
        <v>11925000</v>
      </c>
      <c r="E42" t="s">
        <v>173</v>
      </c>
      <c r="F42" t="s">
        <v>9749</v>
      </c>
      <c r="G42" s="4" t="s">
        <v>2631</v>
      </c>
      <c r="H42" s="4" t="s">
        <v>3092</v>
      </c>
      <c r="I42" s="4" t="s">
        <v>12151</v>
      </c>
      <c r="J42" t="s">
        <v>3090</v>
      </c>
    </row>
    <row r="43" spans="1:10">
      <c r="A43">
        <v>20866000</v>
      </c>
      <c r="B43">
        <v>17704000</v>
      </c>
      <c r="C43">
        <v>20457000</v>
      </c>
      <c r="D43">
        <f t="shared" si="0"/>
        <v>20457000</v>
      </c>
      <c r="E43" t="s">
        <v>176</v>
      </c>
      <c r="F43" t="s">
        <v>9753</v>
      </c>
      <c r="G43" s="4" t="s">
        <v>2631</v>
      </c>
      <c r="H43" s="4" t="s">
        <v>3101</v>
      </c>
      <c r="I43" s="4" t="s">
        <v>12157</v>
      </c>
      <c r="J43" t="s">
        <v>3099</v>
      </c>
    </row>
    <row r="44" spans="1:10">
      <c r="A44">
        <v>24258000</v>
      </c>
      <c r="B44">
        <v>22971000</v>
      </c>
      <c r="C44">
        <v>19702000</v>
      </c>
      <c r="D44">
        <f t="shared" si="0"/>
        <v>22971000</v>
      </c>
      <c r="E44" t="s">
        <v>189</v>
      </c>
      <c r="F44" t="s">
        <v>9765</v>
      </c>
      <c r="G44" s="4" t="s">
        <v>3146</v>
      </c>
      <c r="H44" s="4" t="s">
        <v>3147</v>
      </c>
      <c r="I44" s="4" t="s">
        <v>12170</v>
      </c>
      <c r="J44" t="s">
        <v>3144</v>
      </c>
    </row>
    <row r="45" spans="1:10">
      <c r="A45">
        <v>5349000</v>
      </c>
      <c r="B45">
        <v>7199500</v>
      </c>
      <c r="C45">
        <v>10607000</v>
      </c>
      <c r="D45">
        <f t="shared" si="0"/>
        <v>7199500</v>
      </c>
      <c r="E45" t="s">
        <v>190</v>
      </c>
      <c r="F45" t="s">
        <v>9766</v>
      </c>
      <c r="G45" s="4" t="s">
        <v>2893</v>
      </c>
      <c r="H45" s="4" t="s">
        <v>3150</v>
      </c>
      <c r="I45" s="4" t="s">
        <v>12171</v>
      </c>
      <c r="J45" t="s">
        <v>3148</v>
      </c>
    </row>
    <row r="46" spans="1:10">
      <c r="A46">
        <v>12317000</v>
      </c>
      <c r="B46">
        <v>10602000</v>
      </c>
      <c r="C46">
        <v>10680000</v>
      </c>
      <c r="D46">
        <f t="shared" si="0"/>
        <v>10680000</v>
      </c>
      <c r="E46" t="s">
        <v>191</v>
      </c>
      <c r="F46" t="s">
        <v>9767</v>
      </c>
      <c r="G46" s="4" t="s">
        <v>2534</v>
      </c>
      <c r="H46" s="4" t="s">
        <v>3153</v>
      </c>
      <c r="I46" s="4" t="s">
        <v>12172</v>
      </c>
      <c r="J46" t="s">
        <v>3151</v>
      </c>
    </row>
    <row r="47" spans="1:10">
      <c r="A47">
        <v>613400000</v>
      </c>
      <c r="B47">
        <v>536010000</v>
      </c>
      <c r="C47">
        <v>675320000</v>
      </c>
      <c r="D47">
        <f t="shared" si="0"/>
        <v>613400000</v>
      </c>
      <c r="E47" t="s">
        <v>196</v>
      </c>
      <c r="F47" t="s">
        <v>9772</v>
      </c>
      <c r="G47" s="4" t="s">
        <v>2800</v>
      </c>
      <c r="H47" s="4" t="s">
        <v>2713</v>
      </c>
      <c r="I47" s="4" t="s">
        <v>12177</v>
      </c>
      <c r="J47" t="s">
        <v>12178</v>
      </c>
    </row>
    <row r="48" spans="1:10">
      <c r="A48">
        <v>0</v>
      </c>
      <c r="B48">
        <v>0</v>
      </c>
      <c r="C48">
        <v>0</v>
      </c>
      <c r="D48">
        <f t="shared" si="0"/>
        <v>0</v>
      </c>
      <c r="E48" t="s">
        <v>201</v>
      </c>
      <c r="F48" t="s">
        <v>9776</v>
      </c>
      <c r="G48" s="4" t="s">
        <v>3182</v>
      </c>
      <c r="H48" s="4" t="s">
        <v>3183</v>
      </c>
      <c r="I48" s="4" t="s">
        <v>12182</v>
      </c>
      <c r="J48" t="s">
        <v>3180</v>
      </c>
    </row>
    <row r="49" spans="1:10">
      <c r="A49">
        <v>0</v>
      </c>
      <c r="B49">
        <v>0</v>
      </c>
      <c r="C49">
        <v>0</v>
      </c>
      <c r="D49">
        <f t="shared" si="0"/>
        <v>0</v>
      </c>
      <c r="E49" t="s">
        <v>202</v>
      </c>
      <c r="F49" t="s">
        <v>9777</v>
      </c>
      <c r="G49" s="4" t="s">
        <v>3131</v>
      </c>
      <c r="H49" s="4" t="s">
        <v>2504</v>
      </c>
      <c r="I49" s="4" t="s">
        <v>12183</v>
      </c>
      <c r="J49" t="s">
        <v>3184</v>
      </c>
    </row>
    <row r="50" spans="1:10">
      <c r="A50">
        <v>1367400000</v>
      </c>
      <c r="B50">
        <v>840070000</v>
      </c>
      <c r="C50">
        <v>1088000000</v>
      </c>
      <c r="D50">
        <f t="shared" si="0"/>
        <v>1088000000</v>
      </c>
      <c r="E50" t="s">
        <v>204</v>
      </c>
      <c r="F50" t="s">
        <v>9779</v>
      </c>
      <c r="G50" s="4" t="s">
        <v>2712</v>
      </c>
      <c r="H50" s="4" t="s">
        <v>2713</v>
      </c>
      <c r="I50" s="4" t="s">
        <v>12185</v>
      </c>
      <c r="J50" t="s">
        <v>12186</v>
      </c>
    </row>
    <row r="51" spans="1:10">
      <c r="A51">
        <v>458130000</v>
      </c>
      <c r="B51">
        <v>469150000</v>
      </c>
      <c r="C51">
        <v>311890000</v>
      </c>
      <c r="D51">
        <f t="shared" si="0"/>
        <v>458130000</v>
      </c>
      <c r="E51" t="s">
        <v>212</v>
      </c>
      <c r="F51" t="s">
        <v>9787</v>
      </c>
      <c r="G51" s="4" t="s">
        <v>2712</v>
      </c>
      <c r="H51" s="4" t="s">
        <v>2713</v>
      </c>
      <c r="I51" s="4" t="s">
        <v>12194</v>
      </c>
      <c r="J51" t="s">
        <v>12195</v>
      </c>
    </row>
    <row r="52" spans="1:10">
      <c r="A52">
        <v>0</v>
      </c>
      <c r="B52">
        <v>0</v>
      </c>
      <c r="C52">
        <v>0</v>
      </c>
      <c r="D52">
        <f t="shared" si="0"/>
        <v>0</v>
      </c>
      <c r="E52" t="s">
        <v>217</v>
      </c>
      <c r="F52" t="s">
        <v>9791</v>
      </c>
      <c r="G52" s="4" t="s">
        <v>2631</v>
      </c>
      <c r="H52" s="4" t="s">
        <v>2508</v>
      </c>
      <c r="I52" s="4" t="s">
        <v>12200</v>
      </c>
      <c r="J52" t="s">
        <v>3229</v>
      </c>
    </row>
    <row r="53" spans="1:10">
      <c r="A53">
        <v>0</v>
      </c>
      <c r="B53">
        <v>0</v>
      </c>
      <c r="C53">
        <v>0</v>
      </c>
      <c r="D53">
        <f t="shared" si="0"/>
        <v>0</v>
      </c>
      <c r="E53" t="s">
        <v>219</v>
      </c>
      <c r="F53" t="s">
        <v>9794</v>
      </c>
      <c r="G53" s="4" t="s">
        <v>3239</v>
      </c>
      <c r="H53" s="4" t="s">
        <v>3240</v>
      </c>
      <c r="I53" s="4" t="s">
        <v>12203</v>
      </c>
      <c r="J53" t="s">
        <v>3237</v>
      </c>
    </row>
    <row r="54" spans="1:10">
      <c r="A54">
        <v>0</v>
      </c>
      <c r="B54">
        <v>0</v>
      </c>
      <c r="C54">
        <v>6475500</v>
      </c>
      <c r="D54">
        <f t="shared" si="0"/>
        <v>0</v>
      </c>
      <c r="E54" t="s">
        <v>223</v>
      </c>
      <c r="F54" t="s">
        <v>9798</v>
      </c>
      <c r="G54" s="4" t="s">
        <v>3253</v>
      </c>
      <c r="H54" s="4" t="s">
        <v>3254</v>
      </c>
      <c r="I54" s="4" t="s">
        <v>12208</v>
      </c>
      <c r="J54" t="s">
        <v>3251</v>
      </c>
    </row>
    <row r="55" spans="1:10">
      <c r="A55">
        <v>0</v>
      </c>
      <c r="B55">
        <v>0</v>
      </c>
      <c r="C55">
        <v>5968500</v>
      </c>
      <c r="D55">
        <f t="shared" si="0"/>
        <v>0</v>
      </c>
      <c r="E55" t="s">
        <v>237</v>
      </c>
      <c r="F55" t="s">
        <v>9811</v>
      </c>
      <c r="G55" s="4" t="s">
        <v>3298</v>
      </c>
      <c r="H55" s="4" t="s">
        <v>3299</v>
      </c>
      <c r="I55" s="4" t="s">
        <v>12221</v>
      </c>
      <c r="J55" t="s">
        <v>3296</v>
      </c>
    </row>
    <row r="56" spans="1:10">
      <c r="A56">
        <v>15815000</v>
      </c>
      <c r="B56">
        <v>40049000</v>
      </c>
      <c r="C56">
        <v>37787000</v>
      </c>
      <c r="D56">
        <f t="shared" si="0"/>
        <v>37787000</v>
      </c>
      <c r="E56" t="s">
        <v>243</v>
      </c>
      <c r="F56" t="s">
        <v>9817</v>
      </c>
      <c r="G56" s="4" t="s">
        <v>3182</v>
      </c>
      <c r="H56" s="4" t="s">
        <v>3319</v>
      </c>
      <c r="I56" s="4" t="s">
        <v>12227</v>
      </c>
      <c r="J56" t="s">
        <v>3317</v>
      </c>
    </row>
    <row r="57" spans="1:10">
      <c r="A57">
        <v>7457500</v>
      </c>
      <c r="B57">
        <v>11827000</v>
      </c>
      <c r="C57">
        <v>14649000</v>
      </c>
      <c r="D57">
        <f t="shared" si="0"/>
        <v>11827000</v>
      </c>
      <c r="E57" t="s">
        <v>247</v>
      </c>
      <c r="F57" t="s">
        <v>9821</v>
      </c>
      <c r="G57" s="4" t="s">
        <v>3333</v>
      </c>
      <c r="H57" s="4" t="s">
        <v>2803</v>
      </c>
      <c r="I57" s="4" t="s">
        <v>12231</v>
      </c>
      <c r="J57" t="s">
        <v>3331</v>
      </c>
    </row>
    <row r="58" spans="1:10">
      <c r="A58">
        <v>175140000</v>
      </c>
      <c r="B58">
        <v>107700000</v>
      </c>
      <c r="C58">
        <v>140120000</v>
      </c>
      <c r="D58">
        <f t="shared" si="0"/>
        <v>140120000</v>
      </c>
      <c r="E58" t="s">
        <v>249</v>
      </c>
      <c r="F58" t="s">
        <v>9823</v>
      </c>
      <c r="G58" s="4" t="s">
        <v>2712</v>
      </c>
      <c r="H58" s="4" t="s">
        <v>2713</v>
      </c>
      <c r="I58" s="4" t="s">
        <v>12118</v>
      </c>
      <c r="J58" t="s">
        <v>12234</v>
      </c>
    </row>
    <row r="59" spans="1:10">
      <c r="A59">
        <v>0</v>
      </c>
      <c r="B59">
        <v>0</v>
      </c>
      <c r="C59">
        <v>0</v>
      </c>
      <c r="D59">
        <f t="shared" si="0"/>
        <v>0</v>
      </c>
      <c r="E59" t="s">
        <v>250</v>
      </c>
      <c r="F59" t="s">
        <v>9824</v>
      </c>
      <c r="G59" s="4" t="s">
        <v>3338</v>
      </c>
      <c r="H59" s="4" t="s">
        <v>3339</v>
      </c>
      <c r="I59" s="4" t="s">
        <v>12235</v>
      </c>
      <c r="J59" t="s">
        <v>3337</v>
      </c>
    </row>
    <row r="60" spans="1:10">
      <c r="A60">
        <v>35941000</v>
      </c>
      <c r="B60">
        <v>30578000</v>
      </c>
      <c r="C60">
        <v>35297000</v>
      </c>
      <c r="D60">
        <f t="shared" si="0"/>
        <v>35297000</v>
      </c>
      <c r="E60" t="s">
        <v>252</v>
      </c>
      <c r="F60" t="s">
        <v>9826</v>
      </c>
      <c r="G60" s="4" t="s">
        <v>3345</v>
      </c>
      <c r="H60" s="4" t="s">
        <v>3346</v>
      </c>
      <c r="I60" s="4" t="s">
        <v>12237</v>
      </c>
      <c r="J60" t="s">
        <v>3343</v>
      </c>
    </row>
    <row r="61" spans="1:10">
      <c r="A61">
        <v>0</v>
      </c>
      <c r="B61">
        <v>0</v>
      </c>
      <c r="C61">
        <v>0</v>
      </c>
      <c r="D61">
        <f t="shared" si="0"/>
        <v>0</v>
      </c>
      <c r="E61" t="s">
        <v>254</v>
      </c>
      <c r="F61" t="s">
        <v>9828</v>
      </c>
      <c r="G61" s="4" t="s">
        <v>2684</v>
      </c>
      <c r="H61" s="4" t="s">
        <v>3354</v>
      </c>
      <c r="I61" s="4" t="s">
        <v>12239</v>
      </c>
      <c r="J61" t="s">
        <v>3352</v>
      </c>
    </row>
    <row r="62" spans="1:10">
      <c r="A62">
        <v>0</v>
      </c>
      <c r="B62">
        <v>0</v>
      </c>
      <c r="C62">
        <v>0</v>
      </c>
      <c r="D62">
        <f t="shared" si="0"/>
        <v>0</v>
      </c>
      <c r="E62" t="s">
        <v>256</v>
      </c>
      <c r="F62" t="s">
        <v>9830</v>
      </c>
      <c r="G62" s="4" t="s">
        <v>3333</v>
      </c>
      <c r="H62" s="4" t="s">
        <v>2504</v>
      </c>
      <c r="I62" s="4" t="s">
        <v>12241</v>
      </c>
      <c r="J62" t="s">
        <v>3359</v>
      </c>
    </row>
    <row r="63" spans="1:10">
      <c r="A63">
        <v>4441800000</v>
      </c>
      <c r="B63">
        <v>3739000000</v>
      </c>
      <c r="C63">
        <v>2889000000</v>
      </c>
      <c r="D63">
        <f t="shared" si="0"/>
        <v>3739000000</v>
      </c>
      <c r="E63" t="s">
        <v>260</v>
      </c>
      <c r="F63" t="s">
        <v>9834</v>
      </c>
      <c r="G63" s="4" t="s">
        <v>2712</v>
      </c>
      <c r="H63" s="4" t="s">
        <v>2713</v>
      </c>
      <c r="I63" s="4" t="s">
        <v>12118</v>
      </c>
      <c r="J63" t="s">
        <v>12247</v>
      </c>
    </row>
    <row r="64" spans="1:10">
      <c r="A64">
        <v>911730000</v>
      </c>
      <c r="B64">
        <v>671550000</v>
      </c>
      <c r="C64">
        <v>546440000</v>
      </c>
      <c r="D64">
        <f t="shared" si="0"/>
        <v>671550000</v>
      </c>
      <c r="E64" t="s">
        <v>266</v>
      </c>
      <c r="F64" t="s">
        <v>9840</v>
      </c>
      <c r="G64" s="4" t="s">
        <v>2712</v>
      </c>
      <c r="H64" s="4" t="s">
        <v>2713</v>
      </c>
      <c r="I64" s="4" t="s">
        <v>12118</v>
      </c>
      <c r="J64" t="s">
        <v>12254</v>
      </c>
    </row>
    <row r="65" spans="1:10">
      <c r="A65">
        <v>0</v>
      </c>
      <c r="B65">
        <v>0</v>
      </c>
      <c r="C65">
        <v>0</v>
      </c>
      <c r="D65">
        <f t="shared" si="0"/>
        <v>0</v>
      </c>
      <c r="E65" t="s">
        <v>274</v>
      </c>
      <c r="F65" t="s">
        <v>9847</v>
      </c>
      <c r="G65" s="4" t="s">
        <v>2885</v>
      </c>
      <c r="H65" s="4" t="s">
        <v>3408</v>
      </c>
      <c r="I65" s="4" t="s">
        <v>12079</v>
      </c>
      <c r="J65" t="s">
        <v>3407</v>
      </c>
    </row>
    <row r="66" spans="1:10">
      <c r="A66">
        <v>0</v>
      </c>
      <c r="B66">
        <v>0</v>
      </c>
      <c r="C66">
        <v>0</v>
      </c>
      <c r="D66">
        <f t="shared" ref="D66:D129" si="1">MEDIAN(A66:C66)</f>
        <v>0</v>
      </c>
      <c r="E66" t="s">
        <v>282</v>
      </c>
      <c r="F66" t="s">
        <v>9855</v>
      </c>
      <c r="G66" s="4" t="s">
        <v>3437</v>
      </c>
      <c r="H66" s="4" t="s">
        <v>3438</v>
      </c>
      <c r="I66" s="4" t="s">
        <v>3437</v>
      </c>
      <c r="J66" t="s">
        <v>3436</v>
      </c>
    </row>
    <row r="67" spans="1:10">
      <c r="A67">
        <v>0</v>
      </c>
      <c r="B67">
        <v>0</v>
      </c>
      <c r="C67">
        <v>0</v>
      </c>
      <c r="D67">
        <f t="shared" si="1"/>
        <v>0</v>
      </c>
      <c r="E67" t="s">
        <v>287</v>
      </c>
      <c r="F67" t="s">
        <v>9860</v>
      </c>
      <c r="G67" s="4" t="s">
        <v>2684</v>
      </c>
      <c r="H67" s="4" t="s">
        <v>3147</v>
      </c>
      <c r="I67" s="4" t="s">
        <v>12273</v>
      </c>
      <c r="J67" t="s">
        <v>3453</v>
      </c>
    </row>
    <row r="68" spans="1:10">
      <c r="A68">
        <v>41654000</v>
      </c>
      <c r="B68">
        <v>47247000</v>
      </c>
      <c r="C68">
        <v>28338000</v>
      </c>
      <c r="D68">
        <f t="shared" si="1"/>
        <v>41654000</v>
      </c>
      <c r="E68" t="s">
        <v>288</v>
      </c>
      <c r="F68" t="s">
        <v>9861</v>
      </c>
      <c r="G68" t="s">
        <v>3455</v>
      </c>
      <c r="H68" s="4" t="s">
        <v>3456</v>
      </c>
      <c r="I68" t="s">
        <v>12274</v>
      </c>
      <c r="J68" t="s">
        <v>12275</v>
      </c>
    </row>
    <row r="69" spans="1:10">
      <c r="A69">
        <v>5081500</v>
      </c>
      <c r="B69">
        <v>5764600</v>
      </c>
      <c r="C69">
        <v>0</v>
      </c>
      <c r="D69">
        <f t="shared" si="1"/>
        <v>5081500</v>
      </c>
      <c r="E69" t="s">
        <v>300</v>
      </c>
      <c r="F69" t="s">
        <v>9872</v>
      </c>
      <c r="G69" s="4" t="s">
        <v>3333</v>
      </c>
      <c r="H69" s="4" t="s">
        <v>2504</v>
      </c>
      <c r="I69" s="4" t="s">
        <v>12286</v>
      </c>
      <c r="J69" t="s">
        <v>3490</v>
      </c>
    </row>
    <row r="70" spans="1:10">
      <c r="A70">
        <v>0</v>
      </c>
      <c r="B70">
        <v>0</v>
      </c>
      <c r="C70">
        <v>0</v>
      </c>
      <c r="D70">
        <f t="shared" si="1"/>
        <v>0</v>
      </c>
      <c r="E70" t="s">
        <v>301</v>
      </c>
      <c r="F70" t="s">
        <v>9873</v>
      </c>
      <c r="G70" s="4" t="s">
        <v>2492</v>
      </c>
      <c r="H70" s="4" t="s">
        <v>3494</v>
      </c>
      <c r="I70" s="4" t="s">
        <v>12287</v>
      </c>
      <c r="J70" t="s">
        <v>3492</v>
      </c>
    </row>
    <row r="71" spans="1:10">
      <c r="A71">
        <v>23919000</v>
      </c>
      <c r="B71">
        <v>15419000</v>
      </c>
      <c r="C71">
        <v>17128000</v>
      </c>
      <c r="D71">
        <f t="shared" si="1"/>
        <v>17128000</v>
      </c>
      <c r="E71" t="s">
        <v>302</v>
      </c>
      <c r="F71" t="s">
        <v>9874</v>
      </c>
      <c r="G71" s="4" t="s">
        <v>3497</v>
      </c>
      <c r="H71" s="4" t="s">
        <v>3498</v>
      </c>
      <c r="I71" s="4" t="s">
        <v>12288</v>
      </c>
      <c r="J71" t="s">
        <v>3495</v>
      </c>
    </row>
    <row r="72" spans="1:10">
      <c r="A72">
        <v>7439600</v>
      </c>
      <c r="B72">
        <v>6351700</v>
      </c>
      <c r="C72">
        <v>5011500</v>
      </c>
      <c r="D72">
        <f t="shared" si="1"/>
        <v>6351700</v>
      </c>
      <c r="E72" t="s">
        <v>320</v>
      </c>
      <c r="F72" t="s">
        <v>9893</v>
      </c>
      <c r="G72" t="s">
        <v>3556</v>
      </c>
      <c r="H72" s="4" t="s">
        <v>3557</v>
      </c>
      <c r="I72" t="s">
        <v>12313</v>
      </c>
      <c r="J72" t="s">
        <v>3554</v>
      </c>
    </row>
    <row r="73" spans="1:10">
      <c r="A73">
        <v>0</v>
      </c>
      <c r="B73">
        <v>0</v>
      </c>
      <c r="C73">
        <v>0</v>
      </c>
      <c r="D73">
        <f t="shared" si="1"/>
        <v>0</v>
      </c>
      <c r="E73" t="s">
        <v>336</v>
      </c>
      <c r="F73" t="s">
        <v>9909</v>
      </c>
      <c r="G73" s="4" t="s">
        <v>2631</v>
      </c>
      <c r="H73" s="4" t="s">
        <v>2508</v>
      </c>
      <c r="I73" s="4" t="s">
        <v>12333</v>
      </c>
      <c r="J73" t="s">
        <v>3607</v>
      </c>
    </row>
    <row r="74" spans="1:10">
      <c r="A74">
        <v>0</v>
      </c>
      <c r="B74">
        <v>0</v>
      </c>
      <c r="C74">
        <v>0</v>
      </c>
      <c r="D74">
        <f t="shared" si="1"/>
        <v>0</v>
      </c>
      <c r="E74" t="s">
        <v>345</v>
      </c>
      <c r="F74" t="s">
        <v>345</v>
      </c>
      <c r="G74" s="4" t="s">
        <v>2497</v>
      </c>
      <c r="H74" s="4" t="s">
        <v>3636</v>
      </c>
      <c r="I74" s="4" t="s">
        <v>2497</v>
      </c>
      <c r="J74" t="s">
        <v>3635</v>
      </c>
    </row>
    <row r="75" spans="1:10">
      <c r="A75">
        <v>0</v>
      </c>
      <c r="B75">
        <v>0</v>
      </c>
      <c r="C75">
        <v>0</v>
      </c>
      <c r="D75">
        <f t="shared" si="1"/>
        <v>0</v>
      </c>
      <c r="E75" t="s">
        <v>348</v>
      </c>
      <c r="F75" t="s">
        <v>9919</v>
      </c>
      <c r="G75" s="4" t="s">
        <v>2543</v>
      </c>
      <c r="H75" s="4" t="s">
        <v>3645</v>
      </c>
      <c r="I75" s="4" t="s">
        <v>12345</v>
      </c>
      <c r="J75" t="s">
        <v>3643</v>
      </c>
    </row>
    <row r="76" spans="1:10">
      <c r="A76">
        <v>0</v>
      </c>
      <c r="B76">
        <v>0</v>
      </c>
      <c r="C76">
        <v>0</v>
      </c>
      <c r="D76">
        <f t="shared" si="1"/>
        <v>0</v>
      </c>
      <c r="E76" t="s">
        <v>354</v>
      </c>
      <c r="F76" t="s">
        <v>9925</v>
      </c>
      <c r="G76" s="4" t="s">
        <v>2589</v>
      </c>
      <c r="H76" s="4" t="s">
        <v>3661</v>
      </c>
      <c r="I76" s="4" t="s">
        <v>12351</v>
      </c>
      <c r="J76" t="s">
        <v>3659</v>
      </c>
    </row>
    <row r="77" spans="1:10">
      <c r="A77">
        <v>220630000</v>
      </c>
      <c r="B77">
        <v>166820000</v>
      </c>
      <c r="C77">
        <v>171810000</v>
      </c>
      <c r="D77">
        <f t="shared" si="1"/>
        <v>171810000</v>
      </c>
      <c r="E77" t="s">
        <v>362</v>
      </c>
      <c r="F77" t="s">
        <v>9932</v>
      </c>
      <c r="G77" s="4" t="s">
        <v>2631</v>
      </c>
      <c r="H77" s="4" t="s">
        <v>3687</v>
      </c>
      <c r="I77" s="4" t="s">
        <v>12360</v>
      </c>
      <c r="J77" t="s">
        <v>3685</v>
      </c>
    </row>
    <row r="78" spans="1:10">
      <c r="A78">
        <v>1079900000</v>
      </c>
      <c r="B78">
        <v>914870000</v>
      </c>
      <c r="C78">
        <v>858740000</v>
      </c>
      <c r="D78">
        <f t="shared" si="1"/>
        <v>914870000</v>
      </c>
      <c r="E78" t="s">
        <v>363</v>
      </c>
      <c r="F78" t="s">
        <v>9933</v>
      </c>
      <c r="G78" s="4" t="s">
        <v>2712</v>
      </c>
      <c r="H78" s="4" t="s">
        <v>3688</v>
      </c>
      <c r="I78" s="4" t="s">
        <v>12194</v>
      </c>
      <c r="J78" t="s">
        <v>12361</v>
      </c>
    </row>
    <row r="79" spans="1:10">
      <c r="A79">
        <v>0</v>
      </c>
      <c r="B79">
        <v>0</v>
      </c>
      <c r="C79">
        <v>0</v>
      </c>
      <c r="D79">
        <f t="shared" si="1"/>
        <v>0</v>
      </c>
      <c r="E79" t="s">
        <v>368</v>
      </c>
      <c r="F79" t="s">
        <v>9938</v>
      </c>
      <c r="G79" s="4" t="s">
        <v>3703</v>
      </c>
      <c r="H79" s="4" t="s">
        <v>3704</v>
      </c>
      <c r="I79" s="4" t="s">
        <v>12366</v>
      </c>
      <c r="J79" t="s">
        <v>3701</v>
      </c>
    </row>
    <row r="80" spans="1:10">
      <c r="A80">
        <v>0</v>
      </c>
      <c r="B80">
        <v>0</v>
      </c>
      <c r="C80">
        <v>0</v>
      </c>
      <c r="D80">
        <f t="shared" si="1"/>
        <v>0</v>
      </c>
      <c r="E80" t="s">
        <v>380</v>
      </c>
      <c r="F80" t="s">
        <v>9952</v>
      </c>
      <c r="G80" s="4" t="s">
        <v>3743</v>
      </c>
      <c r="H80" s="4" t="s">
        <v>2504</v>
      </c>
      <c r="I80" s="4" t="s">
        <v>12382</v>
      </c>
      <c r="J80" t="s">
        <v>3741</v>
      </c>
    </row>
    <row r="81" spans="1:10">
      <c r="A81">
        <v>0</v>
      </c>
      <c r="B81">
        <v>0</v>
      </c>
      <c r="C81">
        <v>0</v>
      </c>
      <c r="D81">
        <f t="shared" si="1"/>
        <v>0</v>
      </c>
      <c r="E81" t="s">
        <v>384</v>
      </c>
      <c r="F81" t="s">
        <v>9956</v>
      </c>
      <c r="G81" s="4" t="s">
        <v>3756</v>
      </c>
      <c r="H81" s="4" t="s">
        <v>3757</v>
      </c>
      <c r="I81" s="4" t="s">
        <v>12386</v>
      </c>
      <c r="J81" t="s">
        <v>3754</v>
      </c>
    </row>
    <row r="82" spans="1:10">
      <c r="A82">
        <v>24401000</v>
      </c>
      <c r="B82">
        <v>25995000</v>
      </c>
      <c r="C82">
        <v>41758000</v>
      </c>
      <c r="D82">
        <f t="shared" si="1"/>
        <v>25995000</v>
      </c>
      <c r="E82" t="s">
        <v>386</v>
      </c>
      <c r="F82" t="s">
        <v>9958</v>
      </c>
      <c r="G82" s="4" t="s">
        <v>2900</v>
      </c>
      <c r="H82" s="4" t="s">
        <v>3762</v>
      </c>
      <c r="I82" s="4" t="s">
        <v>2900</v>
      </c>
      <c r="J82" t="s">
        <v>3761</v>
      </c>
    </row>
    <row r="83" spans="1:10">
      <c r="A83">
        <v>476910000</v>
      </c>
      <c r="B83">
        <v>385080000</v>
      </c>
      <c r="C83">
        <v>508070000</v>
      </c>
      <c r="D83">
        <f t="shared" si="1"/>
        <v>476910000</v>
      </c>
      <c r="E83" t="s">
        <v>388</v>
      </c>
      <c r="F83" t="s">
        <v>9960</v>
      </c>
      <c r="G83" s="4" t="s">
        <v>2800</v>
      </c>
      <c r="H83" s="4" t="s">
        <v>2713</v>
      </c>
      <c r="I83" s="4" t="s">
        <v>12389</v>
      </c>
      <c r="J83" t="s">
        <v>12390</v>
      </c>
    </row>
    <row r="84" spans="1:10">
      <c r="A84">
        <v>1105100000</v>
      </c>
      <c r="B84">
        <v>834040000</v>
      </c>
      <c r="C84">
        <v>574680000</v>
      </c>
      <c r="D84">
        <f t="shared" si="1"/>
        <v>834040000</v>
      </c>
      <c r="E84" t="s">
        <v>390</v>
      </c>
      <c r="F84" t="s">
        <v>9963</v>
      </c>
      <c r="G84" s="4" t="s">
        <v>3771</v>
      </c>
      <c r="H84" s="4" t="s">
        <v>3772</v>
      </c>
      <c r="I84" s="4" t="s">
        <v>12393</v>
      </c>
      <c r="J84" t="s">
        <v>12394</v>
      </c>
    </row>
    <row r="85" spans="1:10">
      <c r="A85">
        <v>0</v>
      </c>
      <c r="B85">
        <v>0</v>
      </c>
      <c r="C85">
        <v>0</v>
      </c>
      <c r="D85">
        <f t="shared" si="1"/>
        <v>0</v>
      </c>
      <c r="E85" t="s">
        <v>399</v>
      </c>
      <c r="F85" t="s">
        <v>9972</v>
      </c>
      <c r="G85" s="4" t="s">
        <v>3801</v>
      </c>
      <c r="H85" s="4" t="s">
        <v>3802</v>
      </c>
      <c r="I85" s="4" t="s">
        <v>12404</v>
      </c>
      <c r="J85" t="s">
        <v>3799</v>
      </c>
    </row>
    <row r="86" spans="1:10">
      <c r="A86">
        <v>0</v>
      </c>
      <c r="B86">
        <v>0</v>
      </c>
      <c r="C86">
        <v>0</v>
      </c>
      <c r="D86">
        <f t="shared" si="1"/>
        <v>0</v>
      </c>
      <c r="E86" t="s">
        <v>403</v>
      </c>
      <c r="F86" t="s">
        <v>9976</v>
      </c>
      <c r="G86" s="4" t="s">
        <v>2631</v>
      </c>
      <c r="H86" s="4" t="s">
        <v>3814</v>
      </c>
      <c r="I86" s="4" t="s">
        <v>12408</v>
      </c>
      <c r="J86" t="s">
        <v>3812</v>
      </c>
    </row>
    <row r="87" spans="1:10">
      <c r="A87">
        <v>138850000</v>
      </c>
      <c r="B87">
        <v>222130000</v>
      </c>
      <c r="C87">
        <v>156050000</v>
      </c>
      <c r="D87">
        <f t="shared" si="1"/>
        <v>156050000</v>
      </c>
      <c r="E87" t="s">
        <v>417</v>
      </c>
      <c r="F87" t="s">
        <v>417</v>
      </c>
      <c r="G87" s="4" t="s">
        <v>3856</v>
      </c>
      <c r="H87" s="4" t="s">
        <v>3857</v>
      </c>
      <c r="I87" s="4" t="s">
        <v>12425</v>
      </c>
      <c r="J87" t="s">
        <v>12426</v>
      </c>
    </row>
    <row r="88" spans="1:10">
      <c r="A88">
        <v>1800300000</v>
      </c>
      <c r="B88">
        <v>1418500000</v>
      </c>
      <c r="C88">
        <v>1182500000</v>
      </c>
      <c r="D88">
        <f t="shared" si="1"/>
        <v>1418500000</v>
      </c>
      <c r="E88" t="s">
        <v>418</v>
      </c>
      <c r="F88" t="s">
        <v>9990</v>
      </c>
      <c r="G88" s="4" t="s">
        <v>2712</v>
      </c>
      <c r="H88" s="4" t="s">
        <v>2713</v>
      </c>
      <c r="I88" s="4" t="s">
        <v>12427</v>
      </c>
      <c r="J88" t="s">
        <v>12428</v>
      </c>
    </row>
    <row r="89" spans="1:10">
      <c r="A89">
        <v>0</v>
      </c>
      <c r="B89">
        <v>0</v>
      </c>
      <c r="C89">
        <v>0</v>
      </c>
      <c r="D89">
        <f t="shared" si="1"/>
        <v>0</v>
      </c>
      <c r="E89" t="s">
        <v>421</v>
      </c>
      <c r="F89" t="s">
        <v>9993</v>
      </c>
      <c r="G89" s="4" t="s">
        <v>3864</v>
      </c>
      <c r="H89" s="4" t="s">
        <v>3865</v>
      </c>
      <c r="I89" s="4" t="s">
        <v>3864</v>
      </c>
      <c r="J89" t="s">
        <v>3863</v>
      </c>
    </row>
    <row r="90" spans="1:10">
      <c r="A90">
        <v>18865000</v>
      </c>
      <c r="B90">
        <v>18965000</v>
      </c>
      <c r="C90">
        <v>14916000</v>
      </c>
      <c r="D90">
        <f t="shared" si="1"/>
        <v>18865000</v>
      </c>
      <c r="E90" t="s">
        <v>422</v>
      </c>
      <c r="F90" t="s">
        <v>9994</v>
      </c>
      <c r="G90" s="4" t="s">
        <v>3868</v>
      </c>
      <c r="H90" s="4" t="s">
        <v>3869</v>
      </c>
      <c r="I90" s="4" t="s">
        <v>12431</v>
      </c>
      <c r="J90" t="s">
        <v>3866</v>
      </c>
    </row>
    <row r="91" spans="1:10">
      <c r="A91">
        <v>0</v>
      </c>
      <c r="B91">
        <v>0</v>
      </c>
      <c r="C91">
        <v>0</v>
      </c>
      <c r="D91">
        <f t="shared" si="1"/>
        <v>0</v>
      </c>
      <c r="E91" t="s">
        <v>431</v>
      </c>
      <c r="F91" t="s">
        <v>10003</v>
      </c>
      <c r="G91" s="4" t="s">
        <v>3899</v>
      </c>
      <c r="H91" s="4" t="s">
        <v>2504</v>
      </c>
      <c r="I91" s="4" t="s">
        <v>12440</v>
      </c>
      <c r="J91" t="s">
        <v>3897</v>
      </c>
    </row>
    <row r="92" spans="1:10">
      <c r="A92">
        <v>0</v>
      </c>
      <c r="B92">
        <v>0</v>
      </c>
      <c r="C92">
        <v>0</v>
      </c>
      <c r="D92">
        <f t="shared" si="1"/>
        <v>0</v>
      </c>
      <c r="E92" t="s">
        <v>434</v>
      </c>
      <c r="F92" t="s">
        <v>10006</v>
      </c>
      <c r="G92" s="4" t="s">
        <v>3911</v>
      </c>
      <c r="H92" s="4" t="s">
        <v>3912</v>
      </c>
      <c r="I92" s="4" t="s">
        <v>12443</v>
      </c>
      <c r="J92" t="s">
        <v>3909</v>
      </c>
    </row>
    <row r="93" spans="1:10">
      <c r="A93">
        <v>832240000</v>
      </c>
      <c r="B93">
        <v>804920000</v>
      </c>
      <c r="C93">
        <v>534620000</v>
      </c>
      <c r="D93">
        <f t="shared" si="1"/>
        <v>804920000</v>
      </c>
      <c r="E93" t="s">
        <v>445</v>
      </c>
      <c r="F93" t="s">
        <v>10017</v>
      </c>
      <c r="G93" s="4" t="s">
        <v>2800</v>
      </c>
      <c r="H93" s="4" t="s">
        <v>3772</v>
      </c>
      <c r="I93" s="4" t="s">
        <v>12455</v>
      </c>
      <c r="J93" t="s">
        <v>12456</v>
      </c>
    </row>
    <row r="94" spans="1:10">
      <c r="A94">
        <v>0</v>
      </c>
      <c r="B94">
        <v>0</v>
      </c>
      <c r="C94">
        <v>0</v>
      </c>
      <c r="D94">
        <f t="shared" si="1"/>
        <v>0</v>
      </c>
      <c r="E94" t="s">
        <v>446</v>
      </c>
      <c r="F94" t="s">
        <v>10018</v>
      </c>
      <c r="G94" s="4" t="s">
        <v>3947</v>
      </c>
      <c r="H94" s="4" t="s">
        <v>2508</v>
      </c>
      <c r="I94" s="4" t="s">
        <v>12457</v>
      </c>
      <c r="J94" t="s">
        <v>3945</v>
      </c>
    </row>
    <row r="95" spans="1:10">
      <c r="A95">
        <v>86242000</v>
      </c>
      <c r="B95">
        <v>123460000</v>
      </c>
      <c r="C95">
        <v>152500000</v>
      </c>
      <c r="D95">
        <f t="shared" si="1"/>
        <v>123460000</v>
      </c>
      <c r="E95" t="s">
        <v>452</v>
      </c>
      <c r="F95" t="s">
        <v>10024</v>
      </c>
      <c r="G95" s="4" t="s">
        <v>2684</v>
      </c>
      <c r="H95" s="4" t="s">
        <v>3965</v>
      </c>
      <c r="I95" s="4" t="s">
        <v>12462</v>
      </c>
      <c r="J95" t="s">
        <v>3963</v>
      </c>
    </row>
    <row r="96" spans="1:10">
      <c r="A96">
        <v>115300000</v>
      </c>
      <c r="B96">
        <v>97361000</v>
      </c>
      <c r="C96">
        <v>123350000</v>
      </c>
      <c r="D96">
        <f t="shared" si="1"/>
        <v>115300000</v>
      </c>
      <c r="E96" t="s">
        <v>453</v>
      </c>
      <c r="F96" t="s">
        <v>10025</v>
      </c>
      <c r="G96" s="4" t="s">
        <v>3968</v>
      </c>
      <c r="H96" s="4" t="s">
        <v>3969</v>
      </c>
      <c r="I96" s="4" t="s">
        <v>12463</v>
      </c>
      <c r="J96" t="s">
        <v>3966</v>
      </c>
    </row>
    <row r="97" spans="1:10">
      <c r="A97">
        <v>0</v>
      </c>
      <c r="B97">
        <v>0</v>
      </c>
      <c r="C97">
        <v>0</v>
      </c>
      <c r="D97">
        <f t="shared" si="1"/>
        <v>0</v>
      </c>
      <c r="E97" t="s">
        <v>456</v>
      </c>
      <c r="F97" t="s">
        <v>10028</v>
      </c>
      <c r="G97" s="4" t="s">
        <v>3978</v>
      </c>
      <c r="H97" s="4" t="s">
        <v>3979</v>
      </c>
      <c r="I97" s="4" t="s">
        <v>12466</v>
      </c>
      <c r="J97" t="s">
        <v>3976</v>
      </c>
    </row>
    <row r="98" spans="1:10">
      <c r="A98">
        <v>0</v>
      </c>
      <c r="B98">
        <v>0</v>
      </c>
      <c r="C98">
        <v>0</v>
      </c>
      <c r="D98">
        <f t="shared" si="1"/>
        <v>0</v>
      </c>
      <c r="E98" t="s">
        <v>464</v>
      </c>
      <c r="F98" t="s">
        <v>10036</v>
      </c>
      <c r="G98" s="4" t="s">
        <v>4004</v>
      </c>
      <c r="H98" s="4" t="s">
        <v>4005</v>
      </c>
      <c r="I98" s="4" t="s">
        <v>12474</v>
      </c>
      <c r="J98" t="s">
        <v>4002</v>
      </c>
    </row>
    <row r="99" spans="1:10">
      <c r="A99">
        <v>0</v>
      </c>
      <c r="B99">
        <v>0</v>
      </c>
      <c r="C99">
        <v>0</v>
      </c>
      <c r="D99">
        <f t="shared" si="1"/>
        <v>0</v>
      </c>
      <c r="E99" t="s">
        <v>465</v>
      </c>
      <c r="F99" t="s">
        <v>10037</v>
      </c>
      <c r="G99" s="4" t="s">
        <v>4008</v>
      </c>
      <c r="H99" s="4" t="s">
        <v>4009</v>
      </c>
      <c r="I99" s="4" t="s">
        <v>12475</v>
      </c>
      <c r="J99" t="s">
        <v>4006</v>
      </c>
    </row>
    <row r="100" spans="1:10">
      <c r="A100">
        <v>0</v>
      </c>
      <c r="B100">
        <v>0</v>
      </c>
      <c r="C100">
        <v>3907400</v>
      </c>
      <c r="D100">
        <f t="shared" si="1"/>
        <v>0</v>
      </c>
      <c r="E100" t="s">
        <v>467</v>
      </c>
      <c r="F100" t="s">
        <v>10039</v>
      </c>
      <c r="G100" s="4" t="s">
        <v>2684</v>
      </c>
      <c r="H100" s="4" t="s">
        <v>4015</v>
      </c>
      <c r="I100" s="4" t="s">
        <v>12477</v>
      </c>
      <c r="J100" t="s">
        <v>4013</v>
      </c>
    </row>
    <row r="101" spans="1:10">
      <c r="A101">
        <v>0</v>
      </c>
      <c r="B101">
        <v>0</v>
      </c>
      <c r="C101">
        <v>0</v>
      </c>
      <c r="D101">
        <f t="shared" si="1"/>
        <v>0</v>
      </c>
      <c r="E101" t="s">
        <v>469</v>
      </c>
      <c r="F101" t="s">
        <v>10041</v>
      </c>
      <c r="G101" s="4" t="s">
        <v>2497</v>
      </c>
      <c r="H101" s="4" t="s">
        <v>4005</v>
      </c>
      <c r="I101" s="4" t="s">
        <v>12479</v>
      </c>
      <c r="J101" t="s">
        <v>4020</v>
      </c>
    </row>
    <row r="102" spans="1:10">
      <c r="A102">
        <v>3894800000</v>
      </c>
      <c r="B102">
        <v>2994300000</v>
      </c>
      <c r="C102">
        <v>2577800000</v>
      </c>
      <c r="D102">
        <f t="shared" si="1"/>
        <v>2994300000</v>
      </c>
      <c r="E102" t="s">
        <v>470</v>
      </c>
      <c r="F102" t="s">
        <v>10042</v>
      </c>
      <c r="G102" s="4" t="s">
        <v>4022</v>
      </c>
      <c r="H102" s="4" t="s">
        <v>2513</v>
      </c>
      <c r="I102" s="4" t="s">
        <v>12480</v>
      </c>
      <c r="J102" t="s">
        <v>12481</v>
      </c>
    </row>
    <row r="103" spans="1:10">
      <c r="A103">
        <v>1567900000</v>
      </c>
      <c r="B103">
        <v>1098700000</v>
      </c>
      <c r="C103">
        <v>839080000</v>
      </c>
      <c r="D103">
        <f t="shared" si="1"/>
        <v>1098700000</v>
      </c>
      <c r="E103" t="s">
        <v>489</v>
      </c>
      <c r="F103" t="s">
        <v>10059</v>
      </c>
      <c r="G103" s="4" t="s">
        <v>4075</v>
      </c>
      <c r="H103" s="4" t="s">
        <v>4076</v>
      </c>
      <c r="I103" s="4" t="s">
        <v>12500</v>
      </c>
      <c r="J103" t="s">
        <v>12501</v>
      </c>
    </row>
    <row r="104" spans="1:10">
      <c r="A104">
        <v>0</v>
      </c>
      <c r="B104">
        <v>0</v>
      </c>
      <c r="C104">
        <v>0</v>
      </c>
      <c r="D104">
        <f t="shared" si="1"/>
        <v>0</v>
      </c>
      <c r="E104" t="s">
        <v>490</v>
      </c>
      <c r="F104" t="s">
        <v>10060</v>
      </c>
      <c r="G104" s="4" t="s">
        <v>4079</v>
      </c>
      <c r="H104" s="4" t="s">
        <v>4080</v>
      </c>
      <c r="I104" s="4" t="s">
        <v>12502</v>
      </c>
      <c r="J104" t="s">
        <v>4077</v>
      </c>
    </row>
    <row r="105" spans="1:10">
      <c r="A105">
        <v>33304000</v>
      </c>
      <c r="B105">
        <v>12163000</v>
      </c>
      <c r="C105">
        <v>17809000</v>
      </c>
      <c r="D105">
        <f t="shared" si="1"/>
        <v>17809000</v>
      </c>
      <c r="E105" t="s">
        <v>498</v>
      </c>
      <c r="F105" t="s">
        <v>10069</v>
      </c>
      <c r="G105" s="4" t="s">
        <v>4110</v>
      </c>
      <c r="H105" s="4" t="s">
        <v>4111</v>
      </c>
      <c r="I105" s="4" t="s">
        <v>12511</v>
      </c>
      <c r="J105" t="s">
        <v>4108</v>
      </c>
    </row>
    <row r="106" spans="1:10">
      <c r="A106">
        <v>27529000</v>
      </c>
      <c r="B106">
        <v>24151000</v>
      </c>
      <c r="C106">
        <v>25840000</v>
      </c>
      <c r="D106">
        <f t="shared" si="1"/>
        <v>25840000</v>
      </c>
      <c r="E106" t="s">
        <v>500</v>
      </c>
      <c r="F106" t="s">
        <v>10071</v>
      </c>
      <c r="G106" s="4" t="s">
        <v>2507</v>
      </c>
      <c r="H106" s="4" t="s">
        <v>4080</v>
      </c>
      <c r="I106" s="4" t="s">
        <v>12513</v>
      </c>
      <c r="J106" t="s">
        <v>4115</v>
      </c>
    </row>
    <row r="107" spans="1:10">
      <c r="A107">
        <v>2368700000</v>
      </c>
      <c r="B107">
        <v>2182200000</v>
      </c>
      <c r="C107">
        <v>2115700000</v>
      </c>
      <c r="D107">
        <f t="shared" si="1"/>
        <v>2182200000</v>
      </c>
      <c r="E107" t="s">
        <v>501</v>
      </c>
      <c r="F107" t="s">
        <v>10072</v>
      </c>
      <c r="G107" s="4" t="s">
        <v>2712</v>
      </c>
      <c r="H107" s="4" t="s">
        <v>2713</v>
      </c>
      <c r="I107" s="4" t="s">
        <v>12118</v>
      </c>
      <c r="J107" t="s">
        <v>12514</v>
      </c>
    </row>
    <row r="108" spans="1:10">
      <c r="A108">
        <v>0</v>
      </c>
      <c r="B108">
        <v>0</v>
      </c>
      <c r="C108">
        <v>0</v>
      </c>
      <c r="D108">
        <f t="shared" si="1"/>
        <v>0</v>
      </c>
      <c r="E108" t="s">
        <v>505</v>
      </c>
      <c r="F108" t="s">
        <v>10076</v>
      </c>
      <c r="G108" s="4" t="s">
        <v>4130</v>
      </c>
      <c r="H108" s="4" t="s">
        <v>4131</v>
      </c>
      <c r="I108" s="4" t="s">
        <v>12518</v>
      </c>
      <c r="J108" t="s">
        <v>4128</v>
      </c>
    </row>
    <row r="109" spans="1:10">
      <c r="A109">
        <v>0</v>
      </c>
      <c r="B109">
        <v>0</v>
      </c>
      <c r="C109">
        <v>0</v>
      </c>
      <c r="D109">
        <f t="shared" si="1"/>
        <v>0</v>
      </c>
      <c r="E109" t="s">
        <v>509</v>
      </c>
      <c r="F109" t="s">
        <v>10080</v>
      </c>
      <c r="G109" s="4" t="s">
        <v>2684</v>
      </c>
      <c r="H109" s="4" t="s">
        <v>4005</v>
      </c>
      <c r="I109" s="4" t="s">
        <v>12522</v>
      </c>
      <c r="J109" t="s">
        <v>4144</v>
      </c>
    </row>
    <row r="110" spans="1:10">
      <c r="A110">
        <v>9208200</v>
      </c>
      <c r="B110">
        <v>10427000</v>
      </c>
      <c r="C110">
        <v>8288800</v>
      </c>
      <c r="D110">
        <f t="shared" si="1"/>
        <v>9208200</v>
      </c>
      <c r="E110" t="s">
        <v>511</v>
      </c>
      <c r="F110" t="s">
        <v>10082</v>
      </c>
      <c r="G110" s="4" t="s">
        <v>2497</v>
      </c>
      <c r="H110" s="4" t="s">
        <v>4150</v>
      </c>
      <c r="I110" s="4" t="s">
        <v>12524</v>
      </c>
      <c r="J110" t="s">
        <v>4149</v>
      </c>
    </row>
    <row r="111" spans="1:10">
      <c r="A111">
        <v>434930000</v>
      </c>
      <c r="B111">
        <v>580660000</v>
      </c>
      <c r="C111">
        <v>445260000</v>
      </c>
      <c r="D111">
        <f t="shared" si="1"/>
        <v>445260000</v>
      </c>
      <c r="E111" t="s">
        <v>512</v>
      </c>
      <c r="F111" t="s">
        <v>10083</v>
      </c>
      <c r="G111" s="4" t="s">
        <v>2800</v>
      </c>
      <c r="H111" s="4" t="s">
        <v>2713</v>
      </c>
      <c r="I111" s="4" t="s">
        <v>12525</v>
      </c>
      <c r="J111" t="s">
        <v>12526</v>
      </c>
    </row>
    <row r="112" spans="1:10">
      <c r="A112">
        <v>1054700000</v>
      </c>
      <c r="B112">
        <v>841550000</v>
      </c>
      <c r="C112">
        <v>683180000</v>
      </c>
      <c r="D112">
        <f t="shared" si="1"/>
        <v>841550000</v>
      </c>
      <c r="E112" t="s">
        <v>516</v>
      </c>
      <c r="F112" t="s">
        <v>10087</v>
      </c>
      <c r="G112" s="4" t="s">
        <v>2800</v>
      </c>
      <c r="H112" s="4" t="s">
        <v>4162</v>
      </c>
      <c r="I112" s="4" t="s">
        <v>12531</v>
      </c>
      <c r="J112" t="s">
        <v>12532</v>
      </c>
    </row>
    <row r="113" spans="1:10">
      <c r="A113">
        <v>4955300</v>
      </c>
      <c r="B113">
        <v>32331000</v>
      </c>
      <c r="C113">
        <v>55445000</v>
      </c>
      <c r="D113">
        <f t="shared" si="1"/>
        <v>32331000</v>
      </c>
      <c r="E113" t="s">
        <v>517</v>
      </c>
      <c r="F113" t="s">
        <v>10088</v>
      </c>
      <c r="G113" t="s">
        <v>3664</v>
      </c>
      <c r="H113" s="4" t="s">
        <v>4165</v>
      </c>
      <c r="I113" t="s">
        <v>12533</v>
      </c>
      <c r="J113" t="s">
        <v>4163</v>
      </c>
    </row>
    <row r="114" spans="1:10">
      <c r="A114">
        <v>0</v>
      </c>
      <c r="B114">
        <v>0</v>
      </c>
      <c r="C114">
        <v>5064700</v>
      </c>
      <c r="D114">
        <f t="shared" si="1"/>
        <v>0</v>
      </c>
      <c r="E114" t="s">
        <v>526</v>
      </c>
      <c r="F114" t="s">
        <v>10097</v>
      </c>
      <c r="G114" s="4" t="s">
        <v>4195</v>
      </c>
      <c r="H114" s="4" t="s">
        <v>4196</v>
      </c>
      <c r="I114" s="4" t="s">
        <v>12542</v>
      </c>
      <c r="J114" t="s">
        <v>4193</v>
      </c>
    </row>
    <row r="115" spans="1:10">
      <c r="A115">
        <v>0</v>
      </c>
      <c r="B115">
        <v>0</v>
      </c>
      <c r="C115">
        <v>0</v>
      </c>
      <c r="D115">
        <f t="shared" si="1"/>
        <v>0</v>
      </c>
      <c r="E115" t="s">
        <v>527</v>
      </c>
      <c r="F115" t="s">
        <v>10098</v>
      </c>
      <c r="G115" s="4" t="s">
        <v>2507</v>
      </c>
      <c r="H115" s="4" t="s">
        <v>4080</v>
      </c>
      <c r="I115" s="4" t="s">
        <v>12543</v>
      </c>
      <c r="J115" t="s">
        <v>4197</v>
      </c>
    </row>
    <row r="116" spans="1:10">
      <c r="A116">
        <v>758410000</v>
      </c>
      <c r="B116">
        <v>587730000</v>
      </c>
      <c r="C116">
        <v>596960000</v>
      </c>
      <c r="D116">
        <f t="shared" si="1"/>
        <v>596960000</v>
      </c>
      <c r="E116" t="s">
        <v>540</v>
      </c>
      <c r="F116" t="s">
        <v>10111</v>
      </c>
      <c r="G116" s="4" t="s">
        <v>2712</v>
      </c>
      <c r="H116" s="4" t="s">
        <v>2713</v>
      </c>
      <c r="I116" s="4" t="s">
        <v>12118</v>
      </c>
      <c r="J116" t="s">
        <v>12560</v>
      </c>
    </row>
    <row r="117" spans="1:10">
      <c r="A117">
        <v>0</v>
      </c>
      <c r="B117">
        <v>0</v>
      </c>
      <c r="C117">
        <v>0</v>
      </c>
      <c r="D117">
        <f t="shared" si="1"/>
        <v>0</v>
      </c>
      <c r="E117" t="s">
        <v>550</v>
      </c>
      <c r="F117" t="s">
        <v>10122</v>
      </c>
      <c r="G117" s="4" t="s">
        <v>4265</v>
      </c>
      <c r="H117" s="4" t="s">
        <v>4266</v>
      </c>
      <c r="I117" s="4" t="s">
        <v>12574</v>
      </c>
      <c r="J117" t="s">
        <v>4263</v>
      </c>
    </row>
    <row r="118" spans="1:10">
      <c r="A118">
        <v>679760000</v>
      </c>
      <c r="B118">
        <v>497250000</v>
      </c>
      <c r="C118">
        <v>297280000</v>
      </c>
      <c r="D118">
        <f t="shared" si="1"/>
        <v>497250000</v>
      </c>
      <c r="E118" t="s">
        <v>558</v>
      </c>
      <c r="F118" t="s">
        <v>10132</v>
      </c>
      <c r="G118" s="4" t="s">
        <v>2712</v>
      </c>
      <c r="H118" s="4" t="s">
        <v>2713</v>
      </c>
      <c r="I118" s="4" t="s">
        <v>12118</v>
      </c>
      <c r="J118" t="s">
        <v>12586</v>
      </c>
    </row>
    <row r="119" spans="1:10">
      <c r="A119">
        <v>6275300</v>
      </c>
      <c r="B119">
        <v>8872000</v>
      </c>
      <c r="C119">
        <v>8352300</v>
      </c>
      <c r="D119">
        <f t="shared" si="1"/>
        <v>8352300</v>
      </c>
      <c r="E119" t="s">
        <v>562</v>
      </c>
      <c r="F119" t="s">
        <v>10136</v>
      </c>
      <c r="G119" s="4" t="s">
        <v>2534</v>
      </c>
      <c r="H119" s="4" t="s">
        <v>4304</v>
      </c>
      <c r="I119" s="4" t="s">
        <v>12590</v>
      </c>
      <c r="J119" t="s">
        <v>4303</v>
      </c>
    </row>
    <row r="120" spans="1:10">
      <c r="A120">
        <v>1479500000</v>
      </c>
      <c r="B120">
        <v>1098400000</v>
      </c>
      <c r="C120">
        <v>1078400000</v>
      </c>
      <c r="D120">
        <f t="shared" si="1"/>
        <v>1098400000</v>
      </c>
      <c r="E120" t="s">
        <v>571</v>
      </c>
      <c r="F120" t="s">
        <v>10145</v>
      </c>
      <c r="G120" s="4" t="s">
        <v>2800</v>
      </c>
      <c r="H120" s="4" t="s">
        <v>4331</v>
      </c>
      <c r="I120" s="4" t="s">
        <v>12048</v>
      </c>
      <c r="J120" t="s">
        <v>12599</v>
      </c>
    </row>
    <row r="121" spans="1:10">
      <c r="A121">
        <v>0</v>
      </c>
      <c r="B121">
        <v>0</v>
      </c>
      <c r="C121">
        <v>0</v>
      </c>
      <c r="D121">
        <f t="shared" si="1"/>
        <v>0</v>
      </c>
      <c r="E121" t="s">
        <v>575</v>
      </c>
      <c r="F121" t="s">
        <v>10149</v>
      </c>
      <c r="G121" s="4" t="s">
        <v>4345</v>
      </c>
      <c r="H121" s="4" t="s">
        <v>4346</v>
      </c>
      <c r="I121" s="4" t="s">
        <v>12603</v>
      </c>
      <c r="J121" t="s">
        <v>4344</v>
      </c>
    </row>
    <row r="122" spans="1:10">
      <c r="A122">
        <v>0</v>
      </c>
      <c r="B122">
        <v>0</v>
      </c>
      <c r="C122">
        <v>0</v>
      </c>
      <c r="D122">
        <f t="shared" si="1"/>
        <v>0</v>
      </c>
      <c r="E122" t="s">
        <v>578</v>
      </c>
      <c r="F122" t="s">
        <v>10152</v>
      </c>
      <c r="G122" s="4" t="s">
        <v>4356</v>
      </c>
      <c r="H122" s="4" t="s">
        <v>4357</v>
      </c>
      <c r="I122" s="4" t="s">
        <v>12606</v>
      </c>
      <c r="J122" t="s">
        <v>4354</v>
      </c>
    </row>
    <row r="123" spans="1:10">
      <c r="A123">
        <v>0</v>
      </c>
      <c r="B123">
        <v>0</v>
      </c>
      <c r="C123">
        <v>0</v>
      </c>
      <c r="D123">
        <f t="shared" si="1"/>
        <v>0</v>
      </c>
      <c r="E123" t="s">
        <v>579</v>
      </c>
      <c r="F123" t="s">
        <v>579</v>
      </c>
      <c r="G123" s="4" t="s">
        <v>2543</v>
      </c>
      <c r="H123" s="4" t="s">
        <v>4359</v>
      </c>
      <c r="I123" s="4" t="s">
        <v>12607</v>
      </c>
      <c r="J123" t="s">
        <v>4358</v>
      </c>
    </row>
    <row r="124" spans="1:10">
      <c r="A124">
        <v>0</v>
      </c>
      <c r="B124">
        <v>0</v>
      </c>
      <c r="C124">
        <v>0</v>
      </c>
      <c r="D124">
        <f t="shared" si="1"/>
        <v>0</v>
      </c>
      <c r="E124" t="s">
        <v>582</v>
      </c>
      <c r="F124" t="s">
        <v>10155</v>
      </c>
      <c r="G124" s="4" t="s">
        <v>4370</v>
      </c>
      <c r="H124" s="4" t="s">
        <v>4371</v>
      </c>
      <c r="I124" s="4" t="s">
        <v>12610</v>
      </c>
      <c r="J124" t="s">
        <v>4368</v>
      </c>
    </row>
    <row r="125" spans="1:10">
      <c r="A125">
        <v>0</v>
      </c>
      <c r="B125">
        <v>0</v>
      </c>
      <c r="C125">
        <v>0</v>
      </c>
      <c r="D125">
        <f t="shared" si="1"/>
        <v>0</v>
      </c>
      <c r="E125" t="s">
        <v>583</v>
      </c>
      <c r="F125" t="s">
        <v>10156</v>
      </c>
      <c r="G125" s="4" t="s">
        <v>2497</v>
      </c>
      <c r="H125" s="4" t="s">
        <v>4374</v>
      </c>
      <c r="I125" s="4" t="s">
        <v>12611</v>
      </c>
      <c r="J125" t="s">
        <v>4372</v>
      </c>
    </row>
    <row r="126" spans="1:10">
      <c r="A126">
        <v>0</v>
      </c>
      <c r="B126">
        <v>0</v>
      </c>
      <c r="C126">
        <v>0</v>
      </c>
      <c r="D126">
        <f t="shared" si="1"/>
        <v>0</v>
      </c>
      <c r="E126" t="s">
        <v>586</v>
      </c>
      <c r="F126" t="s">
        <v>10160</v>
      </c>
      <c r="G126" s="4" t="s">
        <v>2631</v>
      </c>
      <c r="H126" s="4" t="s">
        <v>2989</v>
      </c>
      <c r="I126" s="4" t="s">
        <v>12615</v>
      </c>
      <c r="J126" t="s">
        <v>4385</v>
      </c>
    </row>
    <row r="127" spans="1:10">
      <c r="A127">
        <v>32402000</v>
      </c>
      <c r="B127">
        <v>33186000</v>
      </c>
      <c r="C127">
        <v>31317000</v>
      </c>
      <c r="D127">
        <f t="shared" si="1"/>
        <v>32402000</v>
      </c>
      <c r="E127" t="s">
        <v>593</v>
      </c>
      <c r="F127" t="s">
        <v>10167</v>
      </c>
      <c r="G127" s="4" t="s">
        <v>2732</v>
      </c>
      <c r="H127" s="4" t="s">
        <v>4410</v>
      </c>
      <c r="I127" s="4" t="s">
        <v>12623</v>
      </c>
      <c r="J127" t="s">
        <v>4408</v>
      </c>
    </row>
    <row r="128" spans="1:10">
      <c r="A128">
        <v>1373600000</v>
      </c>
      <c r="B128">
        <v>1354800000</v>
      </c>
      <c r="C128">
        <v>1651200000</v>
      </c>
      <c r="D128">
        <f t="shared" si="1"/>
        <v>1373600000</v>
      </c>
      <c r="E128" t="s">
        <v>605</v>
      </c>
      <c r="F128" t="s">
        <v>10178</v>
      </c>
      <c r="G128" s="4" t="s">
        <v>2712</v>
      </c>
      <c r="H128" s="4" t="s">
        <v>4447</v>
      </c>
      <c r="I128" s="4" t="s">
        <v>12636</v>
      </c>
      <c r="J128" t="s">
        <v>12637</v>
      </c>
    </row>
    <row r="129" spans="1:10">
      <c r="A129">
        <v>0</v>
      </c>
      <c r="B129">
        <v>0</v>
      </c>
      <c r="C129">
        <v>0</v>
      </c>
      <c r="D129">
        <f t="shared" si="1"/>
        <v>0</v>
      </c>
      <c r="E129" t="s">
        <v>612</v>
      </c>
      <c r="F129" t="s">
        <v>10185</v>
      </c>
      <c r="G129" s="4" t="s">
        <v>4472</v>
      </c>
      <c r="H129" s="4" t="s">
        <v>4473</v>
      </c>
      <c r="I129" s="4" t="s">
        <v>12644</v>
      </c>
      <c r="J129" t="s">
        <v>4470</v>
      </c>
    </row>
    <row r="130" spans="1:10">
      <c r="A130">
        <v>0</v>
      </c>
      <c r="B130">
        <v>0</v>
      </c>
      <c r="C130">
        <v>0</v>
      </c>
      <c r="D130">
        <f t="shared" ref="D130:D193" si="2">MEDIAN(A130:C130)</f>
        <v>0</v>
      </c>
      <c r="E130" t="s">
        <v>620</v>
      </c>
      <c r="F130" t="s">
        <v>10193</v>
      </c>
      <c r="G130" s="4" t="s">
        <v>2631</v>
      </c>
      <c r="H130" s="4" t="s">
        <v>4497</v>
      </c>
      <c r="I130" s="4" t="s">
        <v>12652</v>
      </c>
      <c r="J130" t="s">
        <v>4496</v>
      </c>
    </row>
    <row r="131" spans="1:10">
      <c r="A131">
        <v>0</v>
      </c>
      <c r="B131">
        <v>0</v>
      </c>
      <c r="C131">
        <v>0</v>
      </c>
      <c r="D131">
        <f t="shared" si="2"/>
        <v>0</v>
      </c>
      <c r="E131" t="s">
        <v>623</v>
      </c>
      <c r="F131" t="s">
        <v>10196</v>
      </c>
      <c r="G131" s="4" t="s">
        <v>4508</v>
      </c>
      <c r="H131" s="4" t="s">
        <v>4509</v>
      </c>
      <c r="I131" s="4" t="s">
        <v>12655</v>
      </c>
      <c r="J131" t="s">
        <v>4506</v>
      </c>
    </row>
    <row r="132" spans="1:10">
      <c r="A132">
        <v>0</v>
      </c>
      <c r="B132">
        <v>0</v>
      </c>
      <c r="C132">
        <v>0</v>
      </c>
      <c r="D132">
        <f t="shared" si="2"/>
        <v>0</v>
      </c>
      <c r="E132" t="s">
        <v>624</v>
      </c>
      <c r="F132" t="s">
        <v>10197</v>
      </c>
      <c r="G132" s="4" t="s">
        <v>4512</v>
      </c>
      <c r="H132" s="4" t="s">
        <v>4513</v>
      </c>
      <c r="I132" s="4" t="s">
        <v>12656</v>
      </c>
      <c r="J132" t="s">
        <v>4510</v>
      </c>
    </row>
    <row r="133" spans="1:10">
      <c r="A133">
        <v>0</v>
      </c>
      <c r="B133">
        <v>0</v>
      </c>
      <c r="C133">
        <v>0</v>
      </c>
      <c r="D133">
        <f t="shared" si="2"/>
        <v>0</v>
      </c>
      <c r="E133" t="s">
        <v>631</v>
      </c>
      <c r="F133" t="s">
        <v>10204</v>
      </c>
      <c r="G133" t="s">
        <v>4537</v>
      </c>
      <c r="H133" s="4" t="s">
        <v>4538</v>
      </c>
      <c r="I133" t="s">
        <v>12663</v>
      </c>
      <c r="J133" t="s">
        <v>4535</v>
      </c>
    </row>
    <row r="134" spans="1:10">
      <c r="A134">
        <v>530080000</v>
      </c>
      <c r="B134">
        <v>376610000</v>
      </c>
      <c r="C134">
        <v>276460000</v>
      </c>
      <c r="D134">
        <f t="shared" si="2"/>
        <v>376610000</v>
      </c>
      <c r="E134" t="s">
        <v>639</v>
      </c>
      <c r="F134" t="s">
        <v>10212</v>
      </c>
      <c r="G134" s="4" t="s">
        <v>2800</v>
      </c>
      <c r="H134" s="4" t="s">
        <v>2513</v>
      </c>
      <c r="I134" s="4" t="s">
        <v>12674</v>
      </c>
      <c r="J134" t="s">
        <v>12675</v>
      </c>
    </row>
    <row r="135" spans="1:10">
      <c r="A135">
        <v>29971000</v>
      </c>
      <c r="B135">
        <v>35563000</v>
      </c>
      <c r="C135">
        <v>40360000</v>
      </c>
      <c r="D135">
        <f t="shared" si="2"/>
        <v>35563000</v>
      </c>
      <c r="E135" t="s">
        <v>641</v>
      </c>
      <c r="F135" t="s">
        <v>10214</v>
      </c>
      <c r="G135" s="4" t="s">
        <v>2631</v>
      </c>
      <c r="H135" s="4" t="s">
        <v>4562</v>
      </c>
      <c r="I135" s="4" t="s">
        <v>12677</v>
      </c>
      <c r="J135" t="s">
        <v>4560</v>
      </c>
    </row>
    <row r="136" spans="1:10">
      <c r="A136">
        <v>0</v>
      </c>
      <c r="B136">
        <v>0</v>
      </c>
      <c r="C136">
        <v>0</v>
      </c>
      <c r="D136">
        <f t="shared" si="2"/>
        <v>0</v>
      </c>
      <c r="E136" t="s">
        <v>646</v>
      </c>
      <c r="F136" t="s">
        <v>10220</v>
      </c>
      <c r="G136" s="4" t="s">
        <v>4579</v>
      </c>
      <c r="H136" s="4" t="s">
        <v>2504</v>
      </c>
      <c r="I136" s="4" t="s">
        <v>12686</v>
      </c>
      <c r="J136" t="s">
        <v>4577</v>
      </c>
    </row>
    <row r="137" spans="1:10">
      <c r="A137">
        <v>79353000</v>
      </c>
      <c r="B137">
        <v>80985000</v>
      </c>
      <c r="C137">
        <v>96914000</v>
      </c>
      <c r="D137">
        <f t="shared" si="2"/>
        <v>80985000</v>
      </c>
      <c r="E137" t="s">
        <v>648</v>
      </c>
      <c r="F137" t="s">
        <v>10222</v>
      </c>
      <c r="G137" s="4" t="s">
        <v>2684</v>
      </c>
      <c r="H137" s="4" t="s">
        <v>4588</v>
      </c>
      <c r="I137" s="4" t="s">
        <v>12688</v>
      </c>
      <c r="J137" t="s">
        <v>4586</v>
      </c>
    </row>
    <row r="138" spans="1:10">
      <c r="A138">
        <v>0</v>
      </c>
      <c r="B138">
        <v>4462700</v>
      </c>
      <c r="C138">
        <v>8818200</v>
      </c>
      <c r="D138">
        <f t="shared" si="2"/>
        <v>4462700</v>
      </c>
      <c r="E138" t="s">
        <v>650</v>
      </c>
      <c r="F138" t="s">
        <v>10225</v>
      </c>
      <c r="G138" s="4" t="s">
        <v>2497</v>
      </c>
      <c r="H138" s="4" t="s">
        <v>4005</v>
      </c>
      <c r="I138" s="4" t="s">
        <v>2497</v>
      </c>
      <c r="J138" t="s">
        <v>4592</v>
      </c>
    </row>
    <row r="139" spans="1:10">
      <c r="A139">
        <v>0</v>
      </c>
      <c r="B139">
        <v>9773300</v>
      </c>
      <c r="C139">
        <v>10791000</v>
      </c>
      <c r="D139">
        <f t="shared" si="2"/>
        <v>9773300</v>
      </c>
      <c r="E139" t="s">
        <v>651</v>
      </c>
      <c r="F139" t="s">
        <v>10226</v>
      </c>
      <c r="G139" s="4" t="s">
        <v>4595</v>
      </c>
      <c r="H139" s="4" t="s">
        <v>4596</v>
      </c>
      <c r="I139" s="4" t="s">
        <v>12692</v>
      </c>
      <c r="J139" t="s">
        <v>4593</v>
      </c>
    </row>
    <row r="140" spans="1:10">
      <c r="A140">
        <v>0</v>
      </c>
      <c r="B140">
        <v>0</v>
      </c>
      <c r="C140">
        <v>0</v>
      </c>
      <c r="D140">
        <f t="shared" si="2"/>
        <v>0</v>
      </c>
      <c r="E140" t="s">
        <v>652</v>
      </c>
      <c r="F140" t="s">
        <v>10227</v>
      </c>
      <c r="G140" s="4" t="s">
        <v>2497</v>
      </c>
      <c r="H140" s="4" t="s">
        <v>4005</v>
      </c>
      <c r="I140" s="4" t="s">
        <v>2497</v>
      </c>
      <c r="J140" t="s">
        <v>4597</v>
      </c>
    </row>
    <row r="141" spans="1:10">
      <c r="A141">
        <v>80042000</v>
      </c>
      <c r="B141">
        <v>105830000</v>
      </c>
      <c r="C141">
        <v>126090000</v>
      </c>
      <c r="D141">
        <f t="shared" si="2"/>
        <v>105830000</v>
      </c>
      <c r="E141" t="s">
        <v>654</v>
      </c>
      <c r="F141" t="s">
        <v>10230</v>
      </c>
      <c r="G141" s="4" t="s">
        <v>2497</v>
      </c>
      <c r="H141" s="4" t="s">
        <v>3636</v>
      </c>
      <c r="I141" s="4" t="s">
        <v>12695</v>
      </c>
      <c r="J141" t="s">
        <v>4602</v>
      </c>
    </row>
    <row r="142" spans="1:10">
      <c r="A142">
        <v>0</v>
      </c>
      <c r="B142">
        <v>0</v>
      </c>
      <c r="C142">
        <v>0</v>
      </c>
      <c r="D142">
        <f t="shared" si="2"/>
        <v>0</v>
      </c>
      <c r="E142" t="s">
        <v>655</v>
      </c>
      <c r="F142" t="s">
        <v>10231</v>
      </c>
      <c r="G142" s="4" t="s">
        <v>2497</v>
      </c>
      <c r="H142" s="4" t="s">
        <v>4606</v>
      </c>
      <c r="I142" s="4" t="s">
        <v>12696</v>
      </c>
      <c r="J142" t="s">
        <v>4604</v>
      </c>
    </row>
    <row r="143" spans="1:10">
      <c r="A143">
        <v>19184000</v>
      </c>
      <c r="B143">
        <v>16693000</v>
      </c>
      <c r="C143">
        <v>24549000</v>
      </c>
      <c r="D143">
        <f t="shared" si="2"/>
        <v>19184000</v>
      </c>
      <c r="E143" t="s">
        <v>678</v>
      </c>
      <c r="F143" t="s">
        <v>10255</v>
      </c>
      <c r="G143" s="4" t="s">
        <v>2631</v>
      </c>
      <c r="H143" s="4" t="s">
        <v>4671</v>
      </c>
      <c r="I143" s="4" t="s">
        <v>12722</v>
      </c>
      <c r="J143" t="s">
        <v>4669</v>
      </c>
    </row>
    <row r="144" spans="1:10">
      <c r="A144">
        <v>0</v>
      </c>
      <c r="B144">
        <v>0</v>
      </c>
      <c r="C144">
        <v>0</v>
      </c>
      <c r="D144">
        <f t="shared" si="2"/>
        <v>0</v>
      </c>
      <c r="E144" t="s">
        <v>685</v>
      </c>
      <c r="F144" t="s">
        <v>10262</v>
      </c>
      <c r="G144" s="4" t="s">
        <v>2631</v>
      </c>
      <c r="H144" s="4" t="s">
        <v>4692</v>
      </c>
      <c r="I144" s="4" t="s">
        <v>12729</v>
      </c>
      <c r="J144" t="s">
        <v>4690</v>
      </c>
    </row>
    <row r="145" spans="1:10">
      <c r="A145">
        <v>0</v>
      </c>
      <c r="B145">
        <v>0</v>
      </c>
      <c r="C145">
        <v>0</v>
      </c>
      <c r="D145">
        <f t="shared" si="2"/>
        <v>0</v>
      </c>
      <c r="E145" t="s">
        <v>686</v>
      </c>
      <c r="F145" t="s">
        <v>10263</v>
      </c>
      <c r="G145" s="4" t="s">
        <v>4695</v>
      </c>
      <c r="H145" s="4" t="s">
        <v>4696</v>
      </c>
      <c r="I145" s="4" t="s">
        <v>12730</v>
      </c>
      <c r="J145" t="s">
        <v>4693</v>
      </c>
    </row>
    <row r="146" spans="1:10">
      <c r="A146">
        <v>0</v>
      </c>
      <c r="B146">
        <v>0</v>
      </c>
      <c r="C146">
        <v>0</v>
      </c>
      <c r="D146">
        <f t="shared" si="2"/>
        <v>0</v>
      </c>
      <c r="E146" t="s">
        <v>694</v>
      </c>
      <c r="F146" t="s">
        <v>10271</v>
      </c>
      <c r="G146" s="4" t="s">
        <v>4721</v>
      </c>
      <c r="H146" s="4" t="s">
        <v>12740</v>
      </c>
      <c r="I146" s="4" t="s">
        <v>12741</v>
      </c>
      <c r="J146" t="s">
        <v>4719</v>
      </c>
    </row>
    <row r="147" spans="1:10">
      <c r="A147">
        <v>13231000</v>
      </c>
      <c r="B147">
        <v>19093000</v>
      </c>
      <c r="C147">
        <v>16556000</v>
      </c>
      <c r="D147">
        <f t="shared" si="2"/>
        <v>16556000</v>
      </c>
      <c r="E147" t="s">
        <v>698</v>
      </c>
      <c r="F147" t="s">
        <v>10276</v>
      </c>
      <c r="G147" s="4" t="s">
        <v>3146</v>
      </c>
      <c r="H147" s="4" t="s">
        <v>3147</v>
      </c>
      <c r="I147" s="4" t="s">
        <v>12748</v>
      </c>
      <c r="J147" t="s">
        <v>4732</v>
      </c>
    </row>
    <row r="148" spans="1:10">
      <c r="A148">
        <v>38975000</v>
      </c>
      <c r="B148">
        <v>30339000</v>
      </c>
      <c r="C148">
        <v>23005000</v>
      </c>
      <c r="D148">
        <f t="shared" si="2"/>
        <v>30339000</v>
      </c>
      <c r="E148" t="s">
        <v>699</v>
      </c>
      <c r="F148" t="s">
        <v>10277</v>
      </c>
      <c r="G148" s="4" t="s">
        <v>2749</v>
      </c>
      <c r="H148" s="4" t="s">
        <v>4735</v>
      </c>
      <c r="I148" s="4" t="s">
        <v>2749</v>
      </c>
      <c r="J148" t="s">
        <v>4734</v>
      </c>
    </row>
    <row r="149" spans="1:10">
      <c r="A149">
        <v>22352000</v>
      </c>
      <c r="B149">
        <v>20180000</v>
      </c>
      <c r="C149">
        <v>28679000</v>
      </c>
      <c r="D149">
        <f t="shared" si="2"/>
        <v>22352000</v>
      </c>
      <c r="E149" t="s">
        <v>706</v>
      </c>
      <c r="F149" t="s">
        <v>10284</v>
      </c>
      <c r="G149" s="4" t="s">
        <v>3006</v>
      </c>
      <c r="H149" s="4" t="s">
        <v>2504</v>
      </c>
      <c r="I149" s="4" t="s">
        <v>12755</v>
      </c>
      <c r="J149" t="s">
        <v>4759</v>
      </c>
    </row>
    <row r="150" spans="1:10">
      <c r="A150">
        <v>0</v>
      </c>
      <c r="B150">
        <v>6327400</v>
      </c>
      <c r="C150">
        <v>6621500</v>
      </c>
      <c r="D150">
        <f t="shared" si="2"/>
        <v>6327400</v>
      </c>
      <c r="E150" t="s">
        <v>707</v>
      </c>
      <c r="F150" t="s">
        <v>10285</v>
      </c>
      <c r="G150" s="4" t="s">
        <v>4763</v>
      </c>
      <c r="H150" s="4" t="s">
        <v>3147</v>
      </c>
      <c r="I150" s="4" t="s">
        <v>12756</v>
      </c>
      <c r="J150" t="s">
        <v>4761</v>
      </c>
    </row>
    <row r="151" spans="1:10">
      <c r="A151">
        <v>0</v>
      </c>
      <c r="B151">
        <v>3766500</v>
      </c>
      <c r="C151">
        <v>4661700</v>
      </c>
      <c r="D151">
        <f t="shared" si="2"/>
        <v>3766500</v>
      </c>
      <c r="E151" t="s">
        <v>714</v>
      </c>
      <c r="F151" t="s">
        <v>10292</v>
      </c>
      <c r="G151" s="4" t="s">
        <v>4783</v>
      </c>
      <c r="H151" s="4" t="s">
        <v>2504</v>
      </c>
      <c r="I151" s="4" t="s">
        <v>12763</v>
      </c>
      <c r="J151" t="s">
        <v>4781</v>
      </c>
    </row>
    <row r="152" spans="1:10">
      <c r="A152">
        <v>0</v>
      </c>
      <c r="B152">
        <v>0</v>
      </c>
      <c r="C152">
        <v>0</v>
      </c>
      <c r="D152">
        <f t="shared" si="2"/>
        <v>0</v>
      </c>
      <c r="E152" t="s">
        <v>719</v>
      </c>
      <c r="F152" t="s">
        <v>10297</v>
      </c>
      <c r="G152" s="4" t="s">
        <v>4797</v>
      </c>
      <c r="H152" s="4" t="s">
        <v>4798</v>
      </c>
      <c r="I152" s="4" t="s">
        <v>12771</v>
      </c>
      <c r="J152" t="s">
        <v>4796</v>
      </c>
    </row>
    <row r="153" spans="1:10">
      <c r="A153">
        <v>0</v>
      </c>
      <c r="B153">
        <v>0</v>
      </c>
      <c r="C153">
        <v>0</v>
      </c>
      <c r="D153">
        <f t="shared" si="2"/>
        <v>0</v>
      </c>
      <c r="E153" t="s">
        <v>727</v>
      </c>
      <c r="F153" t="s">
        <v>10306</v>
      </c>
      <c r="G153" s="4" t="s">
        <v>4828</v>
      </c>
      <c r="H153" s="4" t="s">
        <v>4829</v>
      </c>
      <c r="I153" s="4" t="s">
        <v>12780</v>
      </c>
      <c r="J153" t="s">
        <v>4826</v>
      </c>
    </row>
    <row r="154" spans="1:10">
      <c r="A154">
        <v>0</v>
      </c>
      <c r="B154">
        <v>0</v>
      </c>
      <c r="C154">
        <v>0</v>
      </c>
      <c r="D154">
        <f t="shared" si="2"/>
        <v>0</v>
      </c>
      <c r="E154" t="s">
        <v>738</v>
      </c>
      <c r="F154" t="s">
        <v>10318</v>
      </c>
      <c r="G154" s="4" t="s">
        <v>3131</v>
      </c>
      <c r="H154" s="4" t="s">
        <v>4861</v>
      </c>
      <c r="I154" s="4" t="s">
        <v>12793</v>
      </c>
      <c r="J154" t="s">
        <v>4860</v>
      </c>
    </row>
    <row r="155" spans="1:10">
      <c r="A155">
        <v>28107000</v>
      </c>
      <c r="B155">
        <v>29529000</v>
      </c>
      <c r="C155">
        <v>32376000</v>
      </c>
      <c r="D155">
        <f t="shared" si="2"/>
        <v>29529000</v>
      </c>
      <c r="E155" t="s">
        <v>739</v>
      </c>
      <c r="F155" t="s">
        <v>739</v>
      </c>
      <c r="G155" s="4" t="s">
        <v>2631</v>
      </c>
      <c r="H155" s="4" t="s">
        <v>2989</v>
      </c>
      <c r="I155" s="4" t="s">
        <v>12794</v>
      </c>
      <c r="J155" t="s">
        <v>4862</v>
      </c>
    </row>
    <row r="156" spans="1:10">
      <c r="A156">
        <v>0</v>
      </c>
      <c r="B156">
        <v>0</v>
      </c>
      <c r="C156">
        <v>0</v>
      </c>
      <c r="D156">
        <f t="shared" si="2"/>
        <v>0</v>
      </c>
      <c r="E156" t="s">
        <v>769</v>
      </c>
      <c r="F156" t="s">
        <v>10349</v>
      </c>
      <c r="G156" s="4" t="s">
        <v>2749</v>
      </c>
      <c r="H156" s="4" t="s">
        <v>4952</v>
      </c>
      <c r="I156" s="4" t="s">
        <v>2749</v>
      </c>
      <c r="J156" t="s">
        <v>4951</v>
      </c>
    </row>
    <row r="157" spans="1:10">
      <c r="A157">
        <v>0</v>
      </c>
      <c r="B157">
        <v>0</v>
      </c>
      <c r="C157">
        <v>0</v>
      </c>
      <c r="D157">
        <f t="shared" si="2"/>
        <v>0</v>
      </c>
      <c r="E157" t="s">
        <v>770</v>
      </c>
      <c r="F157" t="s">
        <v>10350</v>
      </c>
      <c r="G157" s="4" t="s">
        <v>2684</v>
      </c>
      <c r="H157" s="4" t="s">
        <v>4954</v>
      </c>
      <c r="I157" s="4" t="s">
        <v>12828</v>
      </c>
      <c r="J157" t="s">
        <v>4953</v>
      </c>
    </row>
    <row r="158" spans="1:10">
      <c r="A158">
        <v>35983000</v>
      </c>
      <c r="B158">
        <v>41171000</v>
      </c>
      <c r="C158">
        <v>42167000</v>
      </c>
      <c r="D158">
        <f t="shared" si="2"/>
        <v>41171000</v>
      </c>
      <c r="E158" t="s">
        <v>773</v>
      </c>
      <c r="F158" t="s">
        <v>10353</v>
      </c>
      <c r="G158" s="4" t="s">
        <v>4961</v>
      </c>
      <c r="H158" s="4" t="s">
        <v>4962</v>
      </c>
      <c r="I158" s="4" t="s">
        <v>12830</v>
      </c>
      <c r="J158" t="s">
        <v>4959</v>
      </c>
    </row>
    <row r="159" spans="1:10">
      <c r="A159">
        <v>8825200000</v>
      </c>
      <c r="B159">
        <v>5225900000</v>
      </c>
      <c r="C159">
        <v>7704300000</v>
      </c>
      <c r="D159">
        <f t="shared" si="2"/>
        <v>7704300000</v>
      </c>
      <c r="E159" t="s">
        <v>777</v>
      </c>
      <c r="F159" t="s">
        <v>10357</v>
      </c>
      <c r="G159" s="4" t="s">
        <v>4971</v>
      </c>
      <c r="H159" s="4" t="s">
        <v>4972</v>
      </c>
      <c r="I159" s="4" t="s">
        <v>12835</v>
      </c>
      <c r="J159" t="s">
        <v>12836</v>
      </c>
    </row>
    <row r="160" spans="1:10">
      <c r="A160">
        <v>10371000</v>
      </c>
      <c r="B160">
        <v>23909000</v>
      </c>
      <c r="C160">
        <v>28551000</v>
      </c>
      <c r="D160">
        <f t="shared" si="2"/>
        <v>23909000</v>
      </c>
      <c r="E160" t="s">
        <v>781</v>
      </c>
      <c r="F160" t="s">
        <v>10362</v>
      </c>
      <c r="G160" t="s">
        <v>4985</v>
      </c>
      <c r="H160" s="4" t="s">
        <v>4986</v>
      </c>
      <c r="I160" t="s">
        <v>12842</v>
      </c>
      <c r="J160" t="s">
        <v>4983</v>
      </c>
    </row>
    <row r="161" spans="1:10">
      <c r="A161">
        <v>0</v>
      </c>
      <c r="B161">
        <v>0</v>
      </c>
      <c r="C161">
        <v>0</v>
      </c>
      <c r="D161">
        <f t="shared" si="2"/>
        <v>0</v>
      </c>
      <c r="E161" t="s">
        <v>782</v>
      </c>
      <c r="F161" t="s">
        <v>10363</v>
      </c>
      <c r="G161" s="4" t="s">
        <v>2501</v>
      </c>
      <c r="H161" s="4" t="s">
        <v>4988</v>
      </c>
      <c r="I161" s="4" t="s">
        <v>12843</v>
      </c>
      <c r="J161" t="s">
        <v>4987</v>
      </c>
    </row>
    <row r="162" spans="1:10">
      <c r="A162">
        <v>164900000</v>
      </c>
      <c r="B162">
        <v>241040000</v>
      </c>
      <c r="C162">
        <v>242180000</v>
      </c>
      <c r="D162">
        <f t="shared" si="2"/>
        <v>241040000</v>
      </c>
      <c r="E162" t="s">
        <v>793</v>
      </c>
      <c r="F162" t="s">
        <v>10374</v>
      </c>
      <c r="G162" s="4" t="s">
        <v>2631</v>
      </c>
      <c r="H162" s="4" t="s">
        <v>5023</v>
      </c>
      <c r="I162" s="4" t="s">
        <v>12855</v>
      </c>
      <c r="J162" t="s">
        <v>5021</v>
      </c>
    </row>
    <row r="163" spans="1:10">
      <c r="A163">
        <v>0</v>
      </c>
      <c r="B163">
        <v>0</v>
      </c>
      <c r="C163">
        <v>0</v>
      </c>
      <c r="D163">
        <f t="shared" si="2"/>
        <v>0</v>
      </c>
      <c r="E163" t="s">
        <v>800</v>
      </c>
      <c r="F163" t="s">
        <v>10379</v>
      </c>
      <c r="G163" s="4" t="s">
        <v>2893</v>
      </c>
      <c r="H163" s="4" t="s">
        <v>5041</v>
      </c>
      <c r="I163" s="4" t="s">
        <v>12861</v>
      </c>
      <c r="J163" t="s">
        <v>5039</v>
      </c>
    </row>
    <row r="164" spans="1:10">
      <c r="A164">
        <v>713090000</v>
      </c>
      <c r="B164">
        <v>589760000</v>
      </c>
      <c r="C164">
        <v>736560000</v>
      </c>
      <c r="D164">
        <f t="shared" si="2"/>
        <v>713090000</v>
      </c>
      <c r="E164" t="s">
        <v>806</v>
      </c>
      <c r="F164" t="s">
        <v>10385</v>
      </c>
      <c r="G164" s="4" t="s">
        <v>2800</v>
      </c>
      <c r="H164" s="4" t="s">
        <v>3772</v>
      </c>
      <c r="I164" s="4" t="s">
        <v>12869</v>
      </c>
      <c r="J164" t="s">
        <v>12870</v>
      </c>
    </row>
    <row r="165" spans="1:10">
      <c r="A165">
        <v>0</v>
      </c>
      <c r="B165">
        <v>0</v>
      </c>
      <c r="C165">
        <v>0</v>
      </c>
      <c r="D165">
        <f t="shared" si="2"/>
        <v>0</v>
      </c>
      <c r="E165" t="s">
        <v>808</v>
      </c>
      <c r="F165" t="s">
        <v>10388</v>
      </c>
      <c r="G165" s="4" t="s">
        <v>2497</v>
      </c>
      <c r="H165" s="4" t="s">
        <v>5063</v>
      </c>
      <c r="I165" s="4" t="s">
        <v>12874</v>
      </c>
      <c r="J165" t="s">
        <v>5061</v>
      </c>
    </row>
    <row r="166" spans="1:10">
      <c r="A166">
        <v>0</v>
      </c>
      <c r="B166">
        <v>0</v>
      </c>
      <c r="C166">
        <v>0</v>
      </c>
      <c r="D166">
        <f t="shared" si="2"/>
        <v>0</v>
      </c>
      <c r="E166" t="s">
        <v>811</v>
      </c>
      <c r="F166" t="s">
        <v>10391</v>
      </c>
      <c r="G166" s="4" t="s">
        <v>2497</v>
      </c>
      <c r="H166" s="4" t="s">
        <v>2504</v>
      </c>
      <c r="I166" s="4" t="s">
        <v>12877</v>
      </c>
      <c r="J166" t="s">
        <v>5071</v>
      </c>
    </row>
    <row r="167" spans="1:10">
      <c r="A167">
        <v>0</v>
      </c>
      <c r="B167">
        <v>0</v>
      </c>
      <c r="C167">
        <v>0</v>
      </c>
      <c r="D167">
        <f t="shared" si="2"/>
        <v>0</v>
      </c>
      <c r="E167" t="s">
        <v>826</v>
      </c>
      <c r="F167" t="s">
        <v>10406</v>
      </c>
      <c r="G167" s="4" t="s">
        <v>5119</v>
      </c>
      <c r="H167" s="4" t="s">
        <v>5120</v>
      </c>
      <c r="I167" s="4" t="s">
        <v>12894</v>
      </c>
      <c r="J167" t="s">
        <v>5117</v>
      </c>
    </row>
    <row r="168" spans="1:10">
      <c r="A168">
        <v>17868000</v>
      </c>
      <c r="B168">
        <v>16949000</v>
      </c>
      <c r="C168">
        <v>0</v>
      </c>
      <c r="D168">
        <f t="shared" si="2"/>
        <v>16949000</v>
      </c>
      <c r="E168" t="s">
        <v>828</v>
      </c>
      <c r="F168" t="s">
        <v>10408</v>
      </c>
      <c r="G168" s="4" t="s">
        <v>2492</v>
      </c>
      <c r="H168" s="4" t="s">
        <v>3494</v>
      </c>
      <c r="I168" s="4" t="s">
        <v>12896</v>
      </c>
      <c r="J168" t="s">
        <v>5124</v>
      </c>
    </row>
    <row r="169" spans="1:10">
      <c r="A169">
        <v>0</v>
      </c>
      <c r="B169">
        <v>0</v>
      </c>
      <c r="C169">
        <v>0</v>
      </c>
      <c r="D169">
        <f t="shared" si="2"/>
        <v>0</v>
      </c>
      <c r="E169" t="s">
        <v>842</v>
      </c>
      <c r="F169" t="s">
        <v>10422</v>
      </c>
      <c r="G169" s="4" t="s">
        <v>5172</v>
      </c>
      <c r="H169" s="4" t="s">
        <v>5173</v>
      </c>
      <c r="I169" s="4" t="s">
        <v>12912</v>
      </c>
      <c r="J169" t="s">
        <v>5170</v>
      </c>
    </row>
    <row r="170" spans="1:10">
      <c r="A170">
        <v>0</v>
      </c>
      <c r="B170">
        <v>0</v>
      </c>
      <c r="C170">
        <v>0</v>
      </c>
      <c r="D170">
        <f t="shared" si="2"/>
        <v>0</v>
      </c>
      <c r="E170" t="s">
        <v>844</v>
      </c>
      <c r="F170" t="s">
        <v>10425</v>
      </c>
      <c r="G170" s="4" t="s">
        <v>2492</v>
      </c>
      <c r="H170" s="4" t="s">
        <v>4005</v>
      </c>
      <c r="I170" s="4" t="s">
        <v>12915</v>
      </c>
      <c r="J170" t="s">
        <v>5182</v>
      </c>
    </row>
    <row r="171" spans="1:10">
      <c r="A171">
        <v>0</v>
      </c>
      <c r="B171">
        <v>0</v>
      </c>
      <c r="C171">
        <v>0</v>
      </c>
      <c r="D171">
        <f t="shared" si="2"/>
        <v>0</v>
      </c>
      <c r="E171" t="s">
        <v>846</v>
      </c>
      <c r="F171" t="s">
        <v>10427</v>
      </c>
      <c r="G171" s="4" t="s">
        <v>5188</v>
      </c>
      <c r="H171" s="4" t="s">
        <v>5189</v>
      </c>
      <c r="I171" s="4" t="s">
        <v>12917</v>
      </c>
      <c r="J171" t="s">
        <v>5186</v>
      </c>
    </row>
    <row r="172" spans="1:10">
      <c r="A172">
        <v>5342600</v>
      </c>
      <c r="B172">
        <v>15941000</v>
      </c>
      <c r="C172">
        <v>12902000</v>
      </c>
      <c r="D172">
        <f t="shared" si="2"/>
        <v>12902000</v>
      </c>
      <c r="E172" t="s">
        <v>850</v>
      </c>
      <c r="F172" t="s">
        <v>10431</v>
      </c>
      <c r="G172" s="4" t="s">
        <v>2667</v>
      </c>
      <c r="H172" s="4" t="s">
        <v>5201</v>
      </c>
      <c r="I172" s="4" t="s">
        <v>12921</v>
      </c>
      <c r="J172" t="s">
        <v>5199</v>
      </c>
    </row>
    <row r="173" spans="1:10">
      <c r="A173">
        <v>29905000</v>
      </c>
      <c r="B173">
        <v>54549000</v>
      </c>
      <c r="C173">
        <v>55741000</v>
      </c>
      <c r="D173">
        <f t="shared" si="2"/>
        <v>54549000</v>
      </c>
      <c r="E173" t="s">
        <v>853</v>
      </c>
      <c r="F173" t="s">
        <v>10434</v>
      </c>
      <c r="G173" s="4" t="s">
        <v>5210</v>
      </c>
      <c r="H173" s="4" t="s">
        <v>5211</v>
      </c>
      <c r="I173" s="4" t="s">
        <v>12924</v>
      </c>
      <c r="J173" t="s">
        <v>5208</v>
      </c>
    </row>
    <row r="174" spans="1:10">
      <c r="A174">
        <v>0</v>
      </c>
      <c r="B174">
        <v>0</v>
      </c>
      <c r="C174">
        <v>0</v>
      </c>
      <c r="D174">
        <f t="shared" si="2"/>
        <v>0</v>
      </c>
      <c r="E174" t="s">
        <v>861</v>
      </c>
      <c r="F174" t="s">
        <v>10442</v>
      </c>
      <c r="G174" s="4" t="s">
        <v>5236</v>
      </c>
      <c r="H174" s="4" t="s">
        <v>5237</v>
      </c>
      <c r="I174" s="4" t="s">
        <v>12932</v>
      </c>
      <c r="J174" t="s">
        <v>5234</v>
      </c>
    </row>
    <row r="175" spans="1:10">
      <c r="A175">
        <v>0</v>
      </c>
      <c r="B175">
        <v>0</v>
      </c>
      <c r="C175">
        <v>0</v>
      </c>
      <c r="D175">
        <f t="shared" si="2"/>
        <v>0</v>
      </c>
      <c r="E175" t="s">
        <v>865</v>
      </c>
      <c r="F175" t="s">
        <v>10447</v>
      </c>
      <c r="G175" s="4" t="s">
        <v>5247</v>
      </c>
      <c r="H175" s="4" t="s">
        <v>5248</v>
      </c>
      <c r="I175" s="4" t="s">
        <v>12938</v>
      </c>
      <c r="J175" t="s">
        <v>5245</v>
      </c>
    </row>
    <row r="176" spans="1:10">
      <c r="A176">
        <v>0</v>
      </c>
      <c r="B176">
        <v>0</v>
      </c>
      <c r="C176">
        <v>0</v>
      </c>
      <c r="D176">
        <f t="shared" si="2"/>
        <v>0</v>
      </c>
      <c r="E176" t="s">
        <v>866</v>
      </c>
      <c r="F176" t="s">
        <v>10449</v>
      </c>
      <c r="G176" s="4" t="s">
        <v>5255</v>
      </c>
      <c r="H176" s="4" t="s">
        <v>5256</v>
      </c>
      <c r="I176" s="4" t="s">
        <v>12940</v>
      </c>
      <c r="J176" t="s">
        <v>5253</v>
      </c>
    </row>
    <row r="177" spans="1:10">
      <c r="A177">
        <v>0</v>
      </c>
      <c r="B177">
        <v>0</v>
      </c>
      <c r="C177">
        <v>0</v>
      </c>
      <c r="D177">
        <f t="shared" si="2"/>
        <v>0</v>
      </c>
      <c r="E177" t="s">
        <v>875</v>
      </c>
      <c r="F177" t="s">
        <v>10459</v>
      </c>
      <c r="G177" t="s">
        <v>3664</v>
      </c>
      <c r="H177" s="4" t="s">
        <v>5286</v>
      </c>
      <c r="I177" t="s">
        <v>12954</v>
      </c>
      <c r="J177" t="s">
        <v>5284</v>
      </c>
    </row>
    <row r="178" spans="1:10">
      <c r="A178">
        <v>1107700000</v>
      </c>
      <c r="B178">
        <v>792100000</v>
      </c>
      <c r="C178">
        <v>639070000</v>
      </c>
      <c r="D178">
        <f t="shared" si="2"/>
        <v>792100000</v>
      </c>
      <c r="E178" t="s">
        <v>879</v>
      </c>
      <c r="F178" t="s">
        <v>10463</v>
      </c>
      <c r="G178" s="4" t="s">
        <v>2712</v>
      </c>
      <c r="H178" s="4" t="s">
        <v>2713</v>
      </c>
      <c r="I178" s="4" t="s">
        <v>12118</v>
      </c>
      <c r="J178" t="s">
        <v>12958</v>
      </c>
    </row>
    <row r="179" spans="1:10">
      <c r="A179">
        <v>0</v>
      </c>
      <c r="B179">
        <v>0</v>
      </c>
      <c r="C179">
        <v>0</v>
      </c>
      <c r="D179">
        <f t="shared" si="2"/>
        <v>0</v>
      </c>
      <c r="E179" t="s">
        <v>881</v>
      </c>
      <c r="F179" t="s">
        <v>10465</v>
      </c>
      <c r="G179" s="4" t="s">
        <v>5303</v>
      </c>
      <c r="H179" s="4" t="s">
        <v>5304</v>
      </c>
      <c r="I179" s="4" t="s">
        <v>12960</v>
      </c>
      <c r="J179" t="s">
        <v>5301</v>
      </c>
    </row>
    <row r="180" spans="1:10">
      <c r="A180">
        <v>978470000</v>
      </c>
      <c r="B180">
        <v>961090000</v>
      </c>
      <c r="C180">
        <v>767640000</v>
      </c>
      <c r="D180">
        <f t="shared" si="2"/>
        <v>961090000</v>
      </c>
      <c r="E180" t="s">
        <v>883</v>
      </c>
      <c r="F180" t="s">
        <v>10467</v>
      </c>
      <c r="G180" s="4" t="s">
        <v>2800</v>
      </c>
      <c r="H180" s="4" t="s">
        <v>2713</v>
      </c>
      <c r="I180" s="4" t="s">
        <v>12455</v>
      </c>
      <c r="J180" t="s">
        <v>12962</v>
      </c>
    </row>
    <row r="181" spans="1:10">
      <c r="A181">
        <v>0</v>
      </c>
      <c r="B181">
        <v>5081200</v>
      </c>
      <c r="C181">
        <v>7175900</v>
      </c>
      <c r="D181">
        <f t="shared" si="2"/>
        <v>5081200</v>
      </c>
      <c r="E181" t="s">
        <v>890</v>
      </c>
      <c r="F181" t="s">
        <v>10475</v>
      </c>
      <c r="G181" s="4" t="s">
        <v>4362</v>
      </c>
      <c r="H181" s="4" t="s">
        <v>5329</v>
      </c>
      <c r="I181" s="4" t="s">
        <v>12971</v>
      </c>
      <c r="J181" t="s">
        <v>5327</v>
      </c>
    </row>
    <row r="182" spans="1:10">
      <c r="A182">
        <v>0</v>
      </c>
      <c r="B182">
        <v>0</v>
      </c>
      <c r="C182">
        <v>0</v>
      </c>
      <c r="D182">
        <f t="shared" si="2"/>
        <v>0</v>
      </c>
      <c r="E182" t="s">
        <v>891</v>
      </c>
      <c r="F182" t="s">
        <v>10476</v>
      </c>
      <c r="G182" t="s">
        <v>3664</v>
      </c>
      <c r="H182" s="4" t="s">
        <v>2989</v>
      </c>
      <c r="I182" t="s">
        <v>12972</v>
      </c>
      <c r="J182" t="s">
        <v>5330</v>
      </c>
    </row>
    <row r="183" spans="1:10">
      <c r="A183">
        <v>0</v>
      </c>
      <c r="B183">
        <v>0</v>
      </c>
      <c r="C183">
        <v>7743400</v>
      </c>
      <c r="D183">
        <f t="shared" si="2"/>
        <v>0</v>
      </c>
      <c r="E183" t="s">
        <v>896</v>
      </c>
      <c r="F183" t="s">
        <v>10481</v>
      </c>
      <c r="G183" s="4" t="s">
        <v>2702</v>
      </c>
      <c r="H183" s="4" t="s">
        <v>5346</v>
      </c>
      <c r="I183" s="4" t="s">
        <v>12977</v>
      </c>
      <c r="J183" t="s">
        <v>5345</v>
      </c>
    </row>
    <row r="184" spans="1:10">
      <c r="A184">
        <v>9297500</v>
      </c>
      <c r="B184">
        <v>6507000</v>
      </c>
      <c r="C184">
        <v>9170600</v>
      </c>
      <c r="D184">
        <f t="shared" si="2"/>
        <v>9170600</v>
      </c>
      <c r="E184" t="s">
        <v>905</v>
      </c>
      <c r="F184" t="s">
        <v>10487</v>
      </c>
      <c r="G184" s="4" t="s">
        <v>5373</v>
      </c>
      <c r="H184" s="4" t="s">
        <v>5374</v>
      </c>
      <c r="I184" s="4" t="s">
        <v>12987</v>
      </c>
      <c r="J184" t="s">
        <v>5371</v>
      </c>
    </row>
    <row r="185" spans="1:10">
      <c r="A185">
        <v>0</v>
      </c>
      <c r="B185">
        <v>17344000</v>
      </c>
      <c r="C185">
        <v>10442000</v>
      </c>
      <c r="D185">
        <f t="shared" si="2"/>
        <v>10442000</v>
      </c>
      <c r="E185" t="s">
        <v>914</v>
      </c>
      <c r="F185" t="s">
        <v>10497</v>
      </c>
      <c r="G185" s="4" t="s">
        <v>2497</v>
      </c>
      <c r="H185" s="4" t="s">
        <v>5403</v>
      </c>
      <c r="I185" s="4" t="s">
        <v>12997</v>
      </c>
      <c r="J185" t="s">
        <v>5401</v>
      </c>
    </row>
    <row r="186" spans="1:10">
      <c r="A186">
        <v>2848200000</v>
      </c>
      <c r="B186">
        <v>2138500000</v>
      </c>
      <c r="C186">
        <v>2304900000</v>
      </c>
      <c r="D186">
        <f t="shared" si="2"/>
        <v>2304900000</v>
      </c>
      <c r="E186" t="s">
        <v>918</v>
      </c>
      <c r="F186" t="s">
        <v>10502</v>
      </c>
      <c r="G186" s="4" t="s">
        <v>2800</v>
      </c>
      <c r="H186" s="4" t="s">
        <v>5420</v>
      </c>
      <c r="I186" s="4" t="s">
        <v>12455</v>
      </c>
      <c r="J186" t="s">
        <v>13003</v>
      </c>
    </row>
    <row r="187" spans="1:10">
      <c r="A187">
        <v>0</v>
      </c>
      <c r="B187">
        <v>0</v>
      </c>
      <c r="C187">
        <v>0</v>
      </c>
      <c r="D187">
        <f t="shared" si="2"/>
        <v>0</v>
      </c>
      <c r="E187" t="s">
        <v>924</v>
      </c>
      <c r="F187" t="s">
        <v>10507</v>
      </c>
      <c r="G187" s="4" t="s">
        <v>5440</v>
      </c>
      <c r="H187" s="4" t="s">
        <v>5441</v>
      </c>
      <c r="I187" s="4" t="s">
        <v>13008</v>
      </c>
      <c r="J187" t="s">
        <v>5438</v>
      </c>
    </row>
    <row r="188" spans="1:10">
      <c r="A188">
        <v>0</v>
      </c>
      <c r="B188">
        <v>7372400</v>
      </c>
      <c r="C188">
        <v>11726000</v>
      </c>
      <c r="D188">
        <f t="shared" si="2"/>
        <v>7372400</v>
      </c>
      <c r="E188" t="s">
        <v>926</v>
      </c>
      <c r="F188" t="s">
        <v>10509</v>
      </c>
      <c r="G188" s="4" t="s">
        <v>5448</v>
      </c>
      <c r="H188" s="4" t="s">
        <v>5449</v>
      </c>
      <c r="I188" s="4" t="s">
        <v>13010</v>
      </c>
      <c r="J188" t="s">
        <v>5446</v>
      </c>
    </row>
    <row r="189" spans="1:10">
      <c r="A189">
        <v>503920000</v>
      </c>
      <c r="B189">
        <v>431860000</v>
      </c>
      <c r="C189">
        <v>361640000</v>
      </c>
      <c r="D189">
        <f t="shared" si="2"/>
        <v>431860000</v>
      </c>
      <c r="E189" t="s">
        <v>932</v>
      </c>
      <c r="F189" t="s">
        <v>10515</v>
      </c>
      <c r="G189" s="4" t="s">
        <v>5466</v>
      </c>
      <c r="H189" s="4" t="s">
        <v>3346</v>
      </c>
      <c r="I189" s="4" t="s">
        <v>13016</v>
      </c>
      <c r="J189" t="s">
        <v>5464</v>
      </c>
    </row>
    <row r="190" spans="1:10">
      <c r="A190">
        <v>0</v>
      </c>
      <c r="B190">
        <v>0</v>
      </c>
      <c r="C190">
        <v>0</v>
      </c>
      <c r="D190">
        <f t="shared" si="2"/>
        <v>0</v>
      </c>
      <c r="E190" t="s">
        <v>940</v>
      </c>
      <c r="F190" t="s">
        <v>10523</v>
      </c>
      <c r="G190" s="4" t="s">
        <v>2684</v>
      </c>
      <c r="H190" s="4" t="s">
        <v>5490</v>
      </c>
      <c r="I190" s="4" t="s">
        <v>13024</v>
      </c>
      <c r="J190" t="s">
        <v>5489</v>
      </c>
    </row>
    <row r="191" spans="1:10">
      <c r="A191">
        <v>992610000</v>
      </c>
      <c r="B191">
        <v>661250000</v>
      </c>
      <c r="C191">
        <v>449210000</v>
      </c>
      <c r="D191">
        <f t="shared" si="2"/>
        <v>661250000</v>
      </c>
      <c r="E191" t="s">
        <v>944</v>
      </c>
      <c r="F191" t="s">
        <v>10526</v>
      </c>
      <c r="G191" s="4" t="s">
        <v>2800</v>
      </c>
      <c r="H191" s="4" t="s">
        <v>3772</v>
      </c>
      <c r="I191" s="4" t="s">
        <v>12455</v>
      </c>
      <c r="J191" t="s">
        <v>13029</v>
      </c>
    </row>
    <row r="192" spans="1:10">
      <c r="A192">
        <v>328300000</v>
      </c>
      <c r="B192">
        <v>367950000</v>
      </c>
      <c r="C192">
        <v>622220000</v>
      </c>
      <c r="D192">
        <f t="shared" si="2"/>
        <v>367950000</v>
      </c>
      <c r="E192" t="s">
        <v>946</v>
      </c>
      <c r="F192" t="s">
        <v>10528</v>
      </c>
      <c r="G192" s="4" t="s">
        <v>2712</v>
      </c>
      <c r="H192" s="4" t="s">
        <v>2713</v>
      </c>
      <c r="I192" s="4" t="s">
        <v>12118</v>
      </c>
      <c r="J192" t="s">
        <v>13031</v>
      </c>
    </row>
    <row r="193" spans="1:10">
      <c r="A193">
        <v>19253000</v>
      </c>
      <c r="B193">
        <v>14203000</v>
      </c>
      <c r="C193">
        <v>13520000</v>
      </c>
      <c r="D193">
        <f t="shared" si="2"/>
        <v>14203000</v>
      </c>
      <c r="E193" t="s">
        <v>947</v>
      </c>
      <c r="F193" t="s">
        <v>10529</v>
      </c>
      <c r="G193" s="4" t="s">
        <v>2893</v>
      </c>
      <c r="H193" s="4" t="s">
        <v>4692</v>
      </c>
      <c r="I193" s="4" t="s">
        <v>13032</v>
      </c>
      <c r="J193" t="s">
        <v>5502</v>
      </c>
    </row>
    <row r="194" spans="1:10">
      <c r="A194">
        <v>12354000</v>
      </c>
      <c r="B194">
        <v>15553000</v>
      </c>
      <c r="C194">
        <v>10686000</v>
      </c>
      <c r="D194">
        <f t="shared" ref="D194:D257" si="3">MEDIAN(A194:C194)</f>
        <v>12354000</v>
      </c>
      <c r="E194" t="s">
        <v>949</v>
      </c>
      <c r="F194" t="s">
        <v>10531</v>
      </c>
      <c r="G194" s="4" t="s">
        <v>5373</v>
      </c>
      <c r="H194" s="4" t="s">
        <v>5509</v>
      </c>
      <c r="I194" s="4" t="s">
        <v>13034</v>
      </c>
      <c r="J194" t="s">
        <v>5507</v>
      </c>
    </row>
    <row r="195" spans="1:10">
      <c r="A195">
        <v>0</v>
      </c>
      <c r="B195">
        <v>23129000</v>
      </c>
      <c r="C195">
        <v>22516000</v>
      </c>
      <c r="D195">
        <f t="shared" si="3"/>
        <v>22516000</v>
      </c>
      <c r="E195" t="s">
        <v>952</v>
      </c>
      <c r="F195" t="s">
        <v>10534</v>
      </c>
      <c r="G195" s="4" t="s">
        <v>3182</v>
      </c>
      <c r="H195" s="4" t="s">
        <v>5516</v>
      </c>
      <c r="I195" s="4" t="s">
        <v>13038</v>
      </c>
      <c r="J195" t="s">
        <v>5515</v>
      </c>
    </row>
    <row r="196" spans="1:10">
      <c r="A196">
        <v>47459000</v>
      </c>
      <c r="B196">
        <v>81293000</v>
      </c>
      <c r="C196">
        <v>71568000</v>
      </c>
      <c r="D196">
        <f t="shared" si="3"/>
        <v>71568000</v>
      </c>
      <c r="E196" t="s">
        <v>953</v>
      </c>
      <c r="F196" t="s">
        <v>10535</v>
      </c>
      <c r="G196" s="4" t="s">
        <v>5519</v>
      </c>
      <c r="H196" s="4" t="s">
        <v>5520</v>
      </c>
      <c r="I196" s="4" t="s">
        <v>13039</v>
      </c>
      <c r="J196" t="s">
        <v>5517</v>
      </c>
    </row>
    <row r="197" spans="1:10">
      <c r="A197">
        <v>0</v>
      </c>
      <c r="B197">
        <v>0</v>
      </c>
      <c r="C197">
        <v>0</v>
      </c>
      <c r="D197">
        <f t="shared" si="3"/>
        <v>0</v>
      </c>
      <c r="E197" t="s">
        <v>954</v>
      </c>
      <c r="F197" t="s">
        <v>10536</v>
      </c>
      <c r="G197" s="4" t="s">
        <v>5524</v>
      </c>
      <c r="H197" s="4" t="s">
        <v>5525</v>
      </c>
      <c r="I197" s="4" t="s">
        <v>13040</v>
      </c>
      <c r="J197" t="s">
        <v>5522</v>
      </c>
    </row>
    <row r="198" spans="1:10">
      <c r="A198">
        <v>3033600</v>
      </c>
      <c r="B198">
        <v>0</v>
      </c>
      <c r="C198">
        <v>4640900</v>
      </c>
      <c r="D198">
        <f t="shared" si="3"/>
        <v>3033600</v>
      </c>
      <c r="E198" t="s">
        <v>961</v>
      </c>
      <c r="F198" t="s">
        <v>10542</v>
      </c>
      <c r="G198" s="4" t="s">
        <v>3978</v>
      </c>
      <c r="H198" s="4" t="s">
        <v>5546</v>
      </c>
      <c r="I198" s="4" t="s">
        <v>13047</v>
      </c>
      <c r="J198" t="s">
        <v>5545</v>
      </c>
    </row>
    <row r="199" spans="1:10">
      <c r="A199">
        <v>0</v>
      </c>
      <c r="B199">
        <v>0</v>
      </c>
      <c r="C199">
        <v>0</v>
      </c>
      <c r="D199">
        <f t="shared" si="3"/>
        <v>0</v>
      </c>
      <c r="E199" t="s">
        <v>962</v>
      </c>
      <c r="F199" t="s">
        <v>10543</v>
      </c>
      <c r="G199" s="4" t="s">
        <v>2631</v>
      </c>
      <c r="H199" s="4" t="s">
        <v>2989</v>
      </c>
      <c r="I199" s="4" t="s">
        <v>13048</v>
      </c>
      <c r="J199" t="s">
        <v>5548</v>
      </c>
    </row>
    <row r="200" spans="1:10">
      <c r="A200">
        <v>714820000</v>
      </c>
      <c r="B200">
        <v>646540000</v>
      </c>
      <c r="C200">
        <v>582370000</v>
      </c>
      <c r="D200">
        <f t="shared" si="3"/>
        <v>646540000</v>
      </c>
      <c r="E200" t="s">
        <v>979</v>
      </c>
      <c r="F200" t="s">
        <v>10559</v>
      </c>
      <c r="G200" s="4" t="s">
        <v>2800</v>
      </c>
      <c r="H200" s="4" t="s">
        <v>2713</v>
      </c>
      <c r="I200" s="4" t="s">
        <v>12455</v>
      </c>
      <c r="J200" t="s">
        <v>13063</v>
      </c>
    </row>
    <row r="201" spans="1:10">
      <c r="A201">
        <v>0</v>
      </c>
      <c r="B201">
        <v>0</v>
      </c>
      <c r="C201">
        <v>0</v>
      </c>
      <c r="D201">
        <f t="shared" si="3"/>
        <v>0</v>
      </c>
      <c r="E201" t="s">
        <v>985</v>
      </c>
      <c r="F201" t="s">
        <v>10565</v>
      </c>
      <c r="G201" s="4" t="s">
        <v>3131</v>
      </c>
      <c r="H201" s="4" t="s">
        <v>4606</v>
      </c>
      <c r="I201" s="4" t="s">
        <v>13069</v>
      </c>
      <c r="J201" t="s">
        <v>5611</v>
      </c>
    </row>
    <row r="202" spans="1:10">
      <c r="A202">
        <v>0</v>
      </c>
      <c r="B202">
        <v>0</v>
      </c>
      <c r="C202">
        <v>0</v>
      </c>
      <c r="D202">
        <f t="shared" si="3"/>
        <v>0</v>
      </c>
      <c r="E202" t="s">
        <v>988</v>
      </c>
      <c r="F202" t="s">
        <v>10568</v>
      </c>
      <c r="G202" s="4" t="s">
        <v>2497</v>
      </c>
      <c r="H202" s="4" t="s">
        <v>5619</v>
      </c>
      <c r="I202" s="4" t="s">
        <v>13073</v>
      </c>
      <c r="J202" t="s">
        <v>5617</v>
      </c>
    </row>
    <row r="203" spans="1:10">
      <c r="A203">
        <v>25433000</v>
      </c>
      <c r="B203">
        <v>36965000</v>
      </c>
      <c r="C203">
        <v>38611000</v>
      </c>
      <c r="D203">
        <f t="shared" si="3"/>
        <v>36965000</v>
      </c>
      <c r="E203" t="s">
        <v>994</v>
      </c>
      <c r="F203" t="s">
        <v>10574</v>
      </c>
      <c r="G203" s="4" t="s">
        <v>2497</v>
      </c>
      <c r="H203" s="4" t="s">
        <v>2504</v>
      </c>
      <c r="I203" s="4" t="s">
        <v>13080</v>
      </c>
      <c r="J203" t="s">
        <v>5632</v>
      </c>
    </row>
    <row r="204" spans="1:10">
      <c r="A204">
        <v>0</v>
      </c>
      <c r="B204">
        <v>0</v>
      </c>
      <c r="C204">
        <v>0</v>
      </c>
      <c r="D204">
        <f t="shared" si="3"/>
        <v>0</v>
      </c>
      <c r="E204" t="s">
        <v>996</v>
      </c>
      <c r="F204" t="s">
        <v>10576</v>
      </c>
      <c r="G204" s="4" t="s">
        <v>2534</v>
      </c>
      <c r="H204" s="4" t="s">
        <v>5638</v>
      </c>
      <c r="I204" s="4" t="s">
        <v>13082</v>
      </c>
      <c r="J204" t="s">
        <v>5636</v>
      </c>
    </row>
    <row r="205" spans="1:10">
      <c r="A205">
        <v>43121000</v>
      </c>
      <c r="B205">
        <v>44125000</v>
      </c>
      <c r="C205">
        <v>13111000</v>
      </c>
      <c r="D205">
        <f t="shared" si="3"/>
        <v>43121000</v>
      </c>
      <c r="E205" t="s">
        <v>999</v>
      </c>
      <c r="F205" t="s">
        <v>10579</v>
      </c>
      <c r="G205" s="4" t="s">
        <v>2684</v>
      </c>
      <c r="H205" s="4" t="s">
        <v>5648</v>
      </c>
      <c r="I205" s="4" t="s">
        <v>13085</v>
      </c>
      <c r="J205" t="s">
        <v>5646</v>
      </c>
    </row>
    <row r="206" spans="1:10">
      <c r="A206">
        <v>0</v>
      </c>
      <c r="B206">
        <v>0</v>
      </c>
      <c r="C206">
        <v>0</v>
      </c>
      <c r="D206">
        <f t="shared" si="3"/>
        <v>0</v>
      </c>
      <c r="E206" t="s">
        <v>1001</v>
      </c>
      <c r="F206" t="s">
        <v>10581</v>
      </c>
      <c r="G206" s="4" t="s">
        <v>3006</v>
      </c>
      <c r="H206" s="4" t="s">
        <v>5490</v>
      </c>
      <c r="I206" s="4" t="s">
        <v>13087</v>
      </c>
      <c r="J206" t="s">
        <v>5653</v>
      </c>
    </row>
    <row r="207" spans="1:10">
      <c r="A207">
        <v>0</v>
      </c>
      <c r="B207">
        <v>0</v>
      </c>
      <c r="C207">
        <v>0</v>
      </c>
      <c r="D207">
        <f t="shared" si="3"/>
        <v>0</v>
      </c>
      <c r="E207" t="s">
        <v>1004</v>
      </c>
      <c r="F207" t="s">
        <v>10584</v>
      </c>
      <c r="G207" s="4" t="s">
        <v>2534</v>
      </c>
      <c r="H207" s="4" t="s">
        <v>5662</v>
      </c>
      <c r="I207" s="4" t="s">
        <v>2534</v>
      </c>
      <c r="J207" t="s">
        <v>5661</v>
      </c>
    </row>
    <row r="208" spans="1:10">
      <c r="A208">
        <v>0</v>
      </c>
      <c r="B208">
        <v>0</v>
      </c>
      <c r="C208">
        <v>0</v>
      </c>
      <c r="D208">
        <f t="shared" si="3"/>
        <v>0</v>
      </c>
      <c r="E208" t="s">
        <v>1013</v>
      </c>
      <c r="F208" t="s">
        <v>10592</v>
      </c>
      <c r="G208" s="4" t="s">
        <v>2893</v>
      </c>
      <c r="H208" s="4" t="s">
        <v>3661</v>
      </c>
      <c r="I208" s="4" t="s">
        <v>13100</v>
      </c>
      <c r="J208" t="s">
        <v>5685</v>
      </c>
    </row>
    <row r="209" spans="1:10">
      <c r="A209">
        <v>0</v>
      </c>
      <c r="B209">
        <v>0</v>
      </c>
      <c r="C209">
        <v>0</v>
      </c>
      <c r="D209">
        <f t="shared" si="3"/>
        <v>0</v>
      </c>
      <c r="E209" t="s">
        <v>1015</v>
      </c>
      <c r="F209" t="s">
        <v>10594</v>
      </c>
      <c r="G209" s="4" t="s">
        <v>5691</v>
      </c>
      <c r="H209" s="4" t="s">
        <v>5692</v>
      </c>
      <c r="I209" s="4" t="s">
        <v>13102</v>
      </c>
      <c r="J209" t="s">
        <v>5690</v>
      </c>
    </row>
    <row r="210" spans="1:10">
      <c r="A210">
        <v>0</v>
      </c>
      <c r="B210">
        <v>0</v>
      </c>
      <c r="C210">
        <v>0</v>
      </c>
      <c r="D210">
        <f t="shared" si="3"/>
        <v>0</v>
      </c>
      <c r="E210" t="s">
        <v>1017</v>
      </c>
      <c r="F210" t="s">
        <v>10596</v>
      </c>
      <c r="G210" s="4" t="s">
        <v>2492</v>
      </c>
      <c r="H210" s="4" t="s">
        <v>5120</v>
      </c>
      <c r="I210" s="4" t="s">
        <v>13104</v>
      </c>
      <c r="J210" t="s">
        <v>5695</v>
      </c>
    </row>
    <row r="211" spans="1:10">
      <c r="A211">
        <v>151540000</v>
      </c>
      <c r="B211">
        <v>247720000</v>
      </c>
      <c r="C211">
        <v>375730000</v>
      </c>
      <c r="D211">
        <f t="shared" si="3"/>
        <v>247720000</v>
      </c>
      <c r="E211" t="s">
        <v>1020</v>
      </c>
      <c r="F211" t="s">
        <v>10599</v>
      </c>
      <c r="G211" s="4" t="s">
        <v>2800</v>
      </c>
      <c r="H211" s="4" t="s">
        <v>3857</v>
      </c>
      <c r="I211" s="4" t="s">
        <v>12455</v>
      </c>
      <c r="J211" t="s">
        <v>13107</v>
      </c>
    </row>
    <row r="212" spans="1:10">
      <c r="A212">
        <v>0</v>
      </c>
      <c r="B212">
        <v>0</v>
      </c>
      <c r="C212">
        <v>0</v>
      </c>
      <c r="D212">
        <f t="shared" si="3"/>
        <v>0</v>
      </c>
      <c r="E212" t="s">
        <v>1027</v>
      </c>
      <c r="F212" t="s">
        <v>10606</v>
      </c>
      <c r="G212" t="s">
        <v>5718</v>
      </c>
      <c r="H212" s="4" t="s">
        <v>5719</v>
      </c>
      <c r="I212" t="s">
        <v>13115</v>
      </c>
      <c r="J212" t="s">
        <v>5716</v>
      </c>
    </row>
    <row r="213" spans="1:10">
      <c r="A213">
        <v>0</v>
      </c>
      <c r="B213">
        <v>0</v>
      </c>
      <c r="C213">
        <v>0</v>
      </c>
      <c r="D213">
        <f t="shared" si="3"/>
        <v>0</v>
      </c>
      <c r="E213" t="s">
        <v>1031</v>
      </c>
      <c r="F213" t="s">
        <v>10610</v>
      </c>
      <c r="G213" s="4" t="s">
        <v>5733</v>
      </c>
      <c r="H213" s="4" t="s">
        <v>5734</v>
      </c>
      <c r="I213" s="4" t="s">
        <v>13120</v>
      </c>
      <c r="J213" t="s">
        <v>5731</v>
      </c>
    </row>
    <row r="214" spans="1:10">
      <c r="A214">
        <v>0</v>
      </c>
      <c r="B214">
        <v>0</v>
      </c>
      <c r="C214">
        <v>0</v>
      </c>
      <c r="D214">
        <f t="shared" si="3"/>
        <v>0</v>
      </c>
      <c r="E214" t="s">
        <v>1036</v>
      </c>
      <c r="F214" t="s">
        <v>10615</v>
      </c>
      <c r="G214" s="4" t="s">
        <v>5748</v>
      </c>
      <c r="H214" s="4" t="s">
        <v>5749</v>
      </c>
      <c r="I214" s="4" t="s">
        <v>13125</v>
      </c>
      <c r="J214" t="s">
        <v>5746</v>
      </c>
    </row>
    <row r="215" spans="1:10">
      <c r="A215">
        <v>0</v>
      </c>
      <c r="B215">
        <v>0</v>
      </c>
      <c r="C215">
        <v>0</v>
      </c>
      <c r="D215">
        <f t="shared" si="3"/>
        <v>0</v>
      </c>
      <c r="E215" t="s">
        <v>1041</v>
      </c>
      <c r="F215" t="s">
        <v>10620</v>
      </c>
      <c r="G215" s="4" t="s">
        <v>2684</v>
      </c>
      <c r="H215" s="4" t="s">
        <v>3147</v>
      </c>
      <c r="I215" s="4" t="s">
        <v>13130</v>
      </c>
      <c r="J215" t="s">
        <v>5764</v>
      </c>
    </row>
    <row r="216" spans="1:10">
      <c r="A216">
        <v>12234000</v>
      </c>
      <c r="B216">
        <v>21732000</v>
      </c>
      <c r="C216">
        <v>13324000</v>
      </c>
      <c r="D216">
        <f t="shared" si="3"/>
        <v>13324000</v>
      </c>
      <c r="E216" t="s">
        <v>1053</v>
      </c>
      <c r="F216" t="s">
        <v>10632</v>
      </c>
      <c r="G216" s="4" t="s">
        <v>2534</v>
      </c>
      <c r="H216" s="4" t="s">
        <v>5801</v>
      </c>
      <c r="I216" s="4" t="s">
        <v>13144</v>
      </c>
      <c r="J216" t="s">
        <v>5799</v>
      </c>
    </row>
    <row r="217" spans="1:10">
      <c r="A217">
        <v>0</v>
      </c>
      <c r="B217">
        <v>0</v>
      </c>
      <c r="C217">
        <v>0</v>
      </c>
      <c r="D217">
        <f t="shared" si="3"/>
        <v>0</v>
      </c>
      <c r="E217" t="s">
        <v>1055</v>
      </c>
      <c r="F217" t="s">
        <v>10634</v>
      </c>
      <c r="G217" s="4" t="s">
        <v>2543</v>
      </c>
      <c r="H217" s="4" t="s">
        <v>5807</v>
      </c>
      <c r="I217" s="4" t="s">
        <v>13146</v>
      </c>
      <c r="J217" t="s">
        <v>5805</v>
      </c>
    </row>
    <row r="218" spans="1:10">
      <c r="A218">
        <v>867410000</v>
      </c>
      <c r="B218">
        <v>709020000</v>
      </c>
      <c r="C218">
        <v>791170000</v>
      </c>
      <c r="D218">
        <f t="shared" si="3"/>
        <v>791170000</v>
      </c>
      <c r="E218" t="s">
        <v>1063</v>
      </c>
      <c r="F218" t="s">
        <v>10641</v>
      </c>
      <c r="G218" s="4" t="s">
        <v>2712</v>
      </c>
      <c r="H218" s="4" t="s">
        <v>2513</v>
      </c>
      <c r="I218" s="4" t="s">
        <v>12021</v>
      </c>
      <c r="J218" t="s">
        <v>13156</v>
      </c>
    </row>
    <row r="219" spans="1:10">
      <c r="A219">
        <v>0</v>
      </c>
      <c r="B219">
        <v>0</v>
      </c>
      <c r="C219">
        <v>0</v>
      </c>
      <c r="D219">
        <f t="shared" si="3"/>
        <v>0</v>
      </c>
      <c r="E219" t="s">
        <v>1066</v>
      </c>
      <c r="F219" t="s">
        <v>10644</v>
      </c>
      <c r="G219" s="4" t="s">
        <v>5837</v>
      </c>
      <c r="H219" s="4" t="s">
        <v>5838</v>
      </c>
      <c r="I219" s="4" t="s">
        <v>13160</v>
      </c>
      <c r="J219" t="s">
        <v>5836</v>
      </c>
    </row>
    <row r="220" spans="1:10">
      <c r="A220">
        <v>62497000</v>
      </c>
      <c r="B220">
        <v>65702000</v>
      </c>
      <c r="C220">
        <v>133400000</v>
      </c>
      <c r="D220">
        <f t="shared" si="3"/>
        <v>65702000</v>
      </c>
      <c r="E220" t="s">
        <v>1071</v>
      </c>
      <c r="F220" t="s">
        <v>10649</v>
      </c>
      <c r="G220" s="4" t="s">
        <v>2631</v>
      </c>
      <c r="H220" s="4" t="s">
        <v>5855</v>
      </c>
      <c r="I220" s="4" t="s">
        <v>13165</v>
      </c>
      <c r="J220" t="s">
        <v>5854</v>
      </c>
    </row>
    <row r="221" spans="1:10">
      <c r="A221">
        <v>0</v>
      </c>
      <c r="B221">
        <v>0</v>
      </c>
      <c r="C221">
        <v>0</v>
      </c>
      <c r="D221">
        <f t="shared" si="3"/>
        <v>0</v>
      </c>
      <c r="E221" t="s">
        <v>1082</v>
      </c>
      <c r="F221" t="s">
        <v>10660</v>
      </c>
      <c r="G221" t="s">
        <v>5898</v>
      </c>
      <c r="H221" s="4" t="s">
        <v>5899</v>
      </c>
      <c r="I221" s="4" t="s">
        <v>13177</v>
      </c>
      <c r="J221" t="s">
        <v>5896</v>
      </c>
    </row>
    <row r="222" spans="1:10">
      <c r="A222">
        <v>0</v>
      </c>
      <c r="B222">
        <v>0</v>
      </c>
      <c r="C222">
        <v>0</v>
      </c>
      <c r="D222">
        <f t="shared" si="3"/>
        <v>0</v>
      </c>
      <c r="E222" t="s">
        <v>1088</v>
      </c>
      <c r="F222" t="s">
        <v>10667</v>
      </c>
      <c r="G222" s="4" t="s">
        <v>2684</v>
      </c>
      <c r="H222" s="4" t="s">
        <v>5916</v>
      </c>
      <c r="I222" s="4" t="s">
        <v>13185</v>
      </c>
      <c r="J222" t="s">
        <v>5914</v>
      </c>
    </row>
    <row r="223" spans="1:10">
      <c r="A223">
        <v>0</v>
      </c>
      <c r="B223">
        <v>0</v>
      </c>
      <c r="C223">
        <v>0</v>
      </c>
      <c r="D223">
        <f t="shared" si="3"/>
        <v>0</v>
      </c>
      <c r="E223" t="s">
        <v>1093</v>
      </c>
      <c r="F223" t="s">
        <v>10671</v>
      </c>
      <c r="G223" s="4" t="s">
        <v>2631</v>
      </c>
      <c r="H223" s="4" t="s">
        <v>5930</v>
      </c>
      <c r="I223" s="4" t="s">
        <v>13189</v>
      </c>
      <c r="J223" t="s">
        <v>5928</v>
      </c>
    </row>
    <row r="224" spans="1:10">
      <c r="A224">
        <v>0</v>
      </c>
      <c r="B224">
        <v>0</v>
      </c>
      <c r="C224">
        <v>0</v>
      </c>
      <c r="D224">
        <f t="shared" si="3"/>
        <v>0</v>
      </c>
      <c r="E224" t="s">
        <v>1100</v>
      </c>
      <c r="F224" t="s">
        <v>10678</v>
      </c>
      <c r="G224" s="4" t="s">
        <v>5952</v>
      </c>
      <c r="H224" s="4" t="s">
        <v>5953</v>
      </c>
      <c r="I224" s="4" t="s">
        <v>13196</v>
      </c>
      <c r="J224" t="s">
        <v>5950</v>
      </c>
    </row>
    <row r="225" spans="1:10">
      <c r="A225">
        <v>10681000</v>
      </c>
      <c r="B225">
        <v>0</v>
      </c>
      <c r="C225">
        <v>8807000</v>
      </c>
      <c r="D225">
        <f t="shared" si="3"/>
        <v>8807000</v>
      </c>
      <c r="E225" t="s">
        <v>1108</v>
      </c>
      <c r="F225" t="s">
        <v>10685</v>
      </c>
      <c r="G225" s="4" t="s">
        <v>2684</v>
      </c>
      <c r="H225" s="4" t="s">
        <v>5978</v>
      </c>
      <c r="I225" s="4" t="s">
        <v>13204</v>
      </c>
      <c r="J225" t="s">
        <v>5976</v>
      </c>
    </row>
    <row r="226" spans="1:10">
      <c r="A226">
        <v>24468000</v>
      </c>
      <c r="B226">
        <v>45147000</v>
      </c>
      <c r="C226">
        <v>31496000</v>
      </c>
      <c r="D226">
        <f t="shared" si="3"/>
        <v>31496000</v>
      </c>
      <c r="E226" t="s">
        <v>1109</v>
      </c>
      <c r="F226" t="s">
        <v>10686</v>
      </c>
      <c r="G226" s="4" t="s">
        <v>5981</v>
      </c>
      <c r="H226" s="4" t="s">
        <v>5982</v>
      </c>
      <c r="I226" s="4" t="s">
        <v>13205</v>
      </c>
      <c r="J226" t="s">
        <v>5979</v>
      </c>
    </row>
    <row r="227" spans="1:10">
      <c r="A227">
        <v>0</v>
      </c>
      <c r="B227">
        <v>0</v>
      </c>
      <c r="C227">
        <v>0</v>
      </c>
      <c r="D227">
        <f t="shared" si="3"/>
        <v>0</v>
      </c>
      <c r="E227" t="s">
        <v>1112</v>
      </c>
      <c r="F227" t="s">
        <v>10689</v>
      </c>
      <c r="G227" s="4" t="s">
        <v>5993</v>
      </c>
      <c r="H227" s="4" t="s">
        <v>5994</v>
      </c>
      <c r="I227" s="4" t="s">
        <v>13210</v>
      </c>
      <c r="J227" t="s">
        <v>5991</v>
      </c>
    </row>
    <row r="228" spans="1:10">
      <c r="A228">
        <v>0</v>
      </c>
      <c r="B228">
        <v>0</v>
      </c>
      <c r="C228">
        <v>0</v>
      </c>
      <c r="D228">
        <f t="shared" si="3"/>
        <v>0</v>
      </c>
      <c r="E228" t="s">
        <v>1114</v>
      </c>
      <c r="F228" t="s">
        <v>10691</v>
      </c>
      <c r="G228" s="4" t="s">
        <v>6000</v>
      </c>
      <c r="H228" s="4" t="s">
        <v>6001</v>
      </c>
      <c r="I228" s="4" t="s">
        <v>13212</v>
      </c>
      <c r="J228" t="s">
        <v>5998</v>
      </c>
    </row>
    <row r="229" spans="1:10">
      <c r="A229">
        <v>0</v>
      </c>
      <c r="B229">
        <v>0</v>
      </c>
      <c r="C229">
        <v>0</v>
      </c>
      <c r="D229">
        <f t="shared" si="3"/>
        <v>0</v>
      </c>
      <c r="E229" t="s">
        <v>1117</v>
      </c>
      <c r="F229" t="s">
        <v>10694</v>
      </c>
      <c r="G229" s="4" t="s">
        <v>2684</v>
      </c>
      <c r="H229" s="4" t="s">
        <v>3147</v>
      </c>
      <c r="I229" s="4" t="s">
        <v>13215</v>
      </c>
      <c r="J229" t="s">
        <v>6007</v>
      </c>
    </row>
    <row r="230" spans="1:10">
      <c r="A230">
        <v>0</v>
      </c>
      <c r="B230">
        <v>0</v>
      </c>
      <c r="C230">
        <v>0</v>
      </c>
      <c r="D230">
        <f t="shared" si="3"/>
        <v>0</v>
      </c>
      <c r="E230" t="s">
        <v>1120</v>
      </c>
      <c r="F230" t="s">
        <v>1120</v>
      </c>
      <c r="G230" s="4" t="s">
        <v>2749</v>
      </c>
      <c r="H230" s="4" t="s">
        <v>6014</v>
      </c>
      <c r="I230" s="4" t="s">
        <v>2749</v>
      </c>
      <c r="J230" t="s">
        <v>6013</v>
      </c>
    </row>
    <row r="231" spans="1:10">
      <c r="A231">
        <v>19980000</v>
      </c>
      <c r="B231">
        <v>11785000</v>
      </c>
      <c r="C231">
        <v>18540000</v>
      </c>
      <c r="D231">
        <f t="shared" si="3"/>
        <v>18540000</v>
      </c>
      <c r="E231" t="s">
        <v>1123</v>
      </c>
      <c r="F231" t="s">
        <v>10699</v>
      </c>
      <c r="G231" s="4" t="s">
        <v>2749</v>
      </c>
      <c r="H231" s="4" t="s">
        <v>6021</v>
      </c>
      <c r="I231" s="4" t="s">
        <v>2749</v>
      </c>
      <c r="J231" t="s">
        <v>6020</v>
      </c>
    </row>
    <row r="232" spans="1:10">
      <c r="A232">
        <v>509450000</v>
      </c>
      <c r="B232">
        <v>322740000</v>
      </c>
      <c r="C232">
        <v>276790000</v>
      </c>
      <c r="D232">
        <f t="shared" si="3"/>
        <v>322740000</v>
      </c>
      <c r="E232" t="s">
        <v>1126</v>
      </c>
      <c r="F232" t="s">
        <v>10702</v>
      </c>
      <c r="G232" s="4" t="s">
        <v>2800</v>
      </c>
      <c r="H232" s="4" t="s">
        <v>6028</v>
      </c>
      <c r="I232" s="4" t="s">
        <v>12455</v>
      </c>
      <c r="J232" t="s">
        <v>13222</v>
      </c>
    </row>
    <row r="233" spans="1:10">
      <c r="A233">
        <v>0</v>
      </c>
      <c r="B233">
        <v>0</v>
      </c>
      <c r="C233">
        <v>0</v>
      </c>
      <c r="D233">
        <f t="shared" si="3"/>
        <v>0</v>
      </c>
      <c r="E233" t="s">
        <v>1127</v>
      </c>
      <c r="F233" t="s">
        <v>10703</v>
      </c>
      <c r="G233" s="4" t="s">
        <v>2497</v>
      </c>
      <c r="H233" s="4" t="s">
        <v>3636</v>
      </c>
      <c r="I233" s="4" t="s">
        <v>13223</v>
      </c>
      <c r="J233" t="s">
        <v>6029</v>
      </c>
    </row>
    <row r="234" spans="1:10">
      <c r="A234">
        <v>14358000</v>
      </c>
      <c r="B234">
        <v>14566000</v>
      </c>
      <c r="C234">
        <v>18179000</v>
      </c>
      <c r="D234">
        <f t="shared" si="3"/>
        <v>14566000</v>
      </c>
      <c r="E234" t="s">
        <v>1138</v>
      </c>
      <c r="F234" t="s">
        <v>10713</v>
      </c>
      <c r="G234" s="4" t="s">
        <v>6067</v>
      </c>
      <c r="H234" s="4" t="s">
        <v>6068</v>
      </c>
      <c r="I234" s="4" t="s">
        <v>13234</v>
      </c>
      <c r="J234" t="s">
        <v>6065</v>
      </c>
    </row>
    <row r="235" spans="1:10">
      <c r="A235">
        <v>0</v>
      </c>
      <c r="B235">
        <v>3163400</v>
      </c>
      <c r="C235">
        <v>3319400</v>
      </c>
      <c r="D235">
        <f t="shared" si="3"/>
        <v>3163400</v>
      </c>
      <c r="E235" t="s">
        <v>1139</v>
      </c>
      <c r="F235" t="s">
        <v>10714</v>
      </c>
      <c r="G235" s="4" t="s">
        <v>6071</v>
      </c>
      <c r="H235" s="4" t="s">
        <v>6072</v>
      </c>
      <c r="I235" s="4" t="s">
        <v>13235</v>
      </c>
      <c r="J235" t="s">
        <v>6069</v>
      </c>
    </row>
    <row r="236" spans="1:10">
      <c r="A236">
        <v>0</v>
      </c>
      <c r="B236">
        <v>0</v>
      </c>
      <c r="C236">
        <v>0</v>
      </c>
      <c r="D236">
        <f t="shared" si="3"/>
        <v>0</v>
      </c>
      <c r="E236" t="s">
        <v>1145</v>
      </c>
      <c r="F236" t="s">
        <v>10720</v>
      </c>
      <c r="G236" s="4" t="s">
        <v>2631</v>
      </c>
      <c r="H236" s="4" t="s">
        <v>2508</v>
      </c>
      <c r="I236" s="4" t="s">
        <v>13242</v>
      </c>
      <c r="J236" t="s">
        <v>6086</v>
      </c>
    </row>
    <row r="237" spans="1:10">
      <c r="A237">
        <v>0</v>
      </c>
      <c r="B237">
        <v>0</v>
      </c>
      <c r="C237">
        <v>0</v>
      </c>
      <c r="D237">
        <f t="shared" si="3"/>
        <v>0</v>
      </c>
      <c r="E237" t="s">
        <v>1146</v>
      </c>
      <c r="F237" t="s">
        <v>10721</v>
      </c>
      <c r="G237" s="4" t="s">
        <v>2534</v>
      </c>
      <c r="H237" s="4" t="s">
        <v>6089</v>
      </c>
      <c r="I237" s="4" t="s">
        <v>2534</v>
      </c>
      <c r="J237" t="s">
        <v>6088</v>
      </c>
    </row>
    <row r="238" spans="1:10">
      <c r="A238">
        <v>10704000</v>
      </c>
      <c r="B238">
        <v>24588000</v>
      </c>
      <c r="C238">
        <v>23288000</v>
      </c>
      <c r="D238">
        <f t="shared" si="3"/>
        <v>23288000</v>
      </c>
      <c r="E238" t="s">
        <v>1152</v>
      </c>
      <c r="F238" t="s">
        <v>10727</v>
      </c>
      <c r="G238" s="4" t="s">
        <v>6106</v>
      </c>
      <c r="H238" s="4" t="s">
        <v>6107</v>
      </c>
      <c r="I238" s="4" t="s">
        <v>13248</v>
      </c>
      <c r="J238" t="s">
        <v>6104</v>
      </c>
    </row>
    <row r="239" spans="1:10">
      <c r="A239">
        <v>0</v>
      </c>
      <c r="B239">
        <v>0</v>
      </c>
      <c r="C239">
        <v>0</v>
      </c>
      <c r="D239">
        <f t="shared" si="3"/>
        <v>0</v>
      </c>
      <c r="E239" t="s">
        <v>1154</v>
      </c>
      <c r="F239" t="s">
        <v>10729</v>
      </c>
      <c r="G239" s="4" t="s">
        <v>5440</v>
      </c>
      <c r="H239" s="4" t="s">
        <v>5441</v>
      </c>
      <c r="I239" s="4" t="s">
        <v>13250</v>
      </c>
      <c r="J239" t="s">
        <v>6110</v>
      </c>
    </row>
    <row r="240" spans="1:10">
      <c r="A240">
        <v>0</v>
      </c>
      <c r="B240">
        <v>12577000</v>
      </c>
      <c r="C240">
        <v>11058000</v>
      </c>
      <c r="D240">
        <f t="shared" si="3"/>
        <v>11058000</v>
      </c>
      <c r="E240" t="s">
        <v>1161</v>
      </c>
      <c r="F240" t="s">
        <v>10736</v>
      </c>
      <c r="G240" s="4" t="s">
        <v>6129</v>
      </c>
      <c r="H240" s="4" t="s">
        <v>3965</v>
      </c>
      <c r="I240" s="4" t="s">
        <v>13257</v>
      </c>
      <c r="J240" t="s">
        <v>6127</v>
      </c>
    </row>
    <row r="241" spans="1:10">
      <c r="A241">
        <v>0</v>
      </c>
      <c r="B241">
        <v>0</v>
      </c>
      <c r="C241">
        <v>0</v>
      </c>
      <c r="D241">
        <f t="shared" si="3"/>
        <v>0</v>
      </c>
      <c r="E241" t="s">
        <v>2453</v>
      </c>
      <c r="F241" t="s">
        <v>10740</v>
      </c>
      <c r="G241" s="4" t="s">
        <v>6142</v>
      </c>
      <c r="H241" s="4" t="s">
        <v>6143</v>
      </c>
      <c r="I241" s="4" t="s">
        <v>13261</v>
      </c>
      <c r="J241" t="s">
        <v>6141</v>
      </c>
    </row>
    <row r="242" spans="1:10">
      <c r="A242">
        <v>0</v>
      </c>
      <c r="B242">
        <v>0</v>
      </c>
      <c r="C242">
        <v>0</v>
      </c>
      <c r="D242">
        <f t="shared" si="3"/>
        <v>0</v>
      </c>
      <c r="E242" t="s">
        <v>1168</v>
      </c>
      <c r="F242" t="s">
        <v>10744</v>
      </c>
      <c r="G242" s="4" t="s">
        <v>2631</v>
      </c>
      <c r="H242" s="4" t="s">
        <v>6152</v>
      </c>
      <c r="I242" s="4" t="s">
        <v>13265</v>
      </c>
      <c r="J242" t="s">
        <v>6151</v>
      </c>
    </row>
    <row r="243" spans="1:10">
      <c r="A243">
        <v>0</v>
      </c>
      <c r="B243">
        <v>0</v>
      </c>
      <c r="C243">
        <v>0</v>
      </c>
      <c r="D243">
        <f t="shared" si="3"/>
        <v>0</v>
      </c>
      <c r="E243" t="s">
        <v>1176</v>
      </c>
      <c r="F243" t="s">
        <v>10751</v>
      </c>
      <c r="G243" s="4" t="s">
        <v>6174</v>
      </c>
      <c r="H243" s="4" t="s">
        <v>6175</v>
      </c>
      <c r="I243" s="4" t="s">
        <v>13270</v>
      </c>
      <c r="J243" t="s">
        <v>6172</v>
      </c>
    </row>
    <row r="244" spans="1:10">
      <c r="A244">
        <v>0</v>
      </c>
      <c r="B244">
        <v>0</v>
      </c>
      <c r="C244">
        <v>0</v>
      </c>
      <c r="D244">
        <f t="shared" si="3"/>
        <v>0</v>
      </c>
      <c r="E244" t="s">
        <v>1191</v>
      </c>
      <c r="F244" t="s">
        <v>10765</v>
      </c>
      <c r="G244" s="4" t="s">
        <v>6222</v>
      </c>
      <c r="H244" s="4" t="s">
        <v>6223</v>
      </c>
      <c r="I244" s="4" t="s">
        <v>13286</v>
      </c>
      <c r="J244" t="s">
        <v>6220</v>
      </c>
    </row>
    <row r="245" spans="1:10">
      <c r="A245">
        <v>0</v>
      </c>
      <c r="B245">
        <v>0</v>
      </c>
      <c r="C245">
        <v>0</v>
      </c>
      <c r="D245">
        <f t="shared" si="3"/>
        <v>0</v>
      </c>
      <c r="E245" t="s">
        <v>1195</v>
      </c>
      <c r="F245" t="s">
        <v>10769</v>
      </c>
      <c r="G245" s="4" t="s">
        <v>2631</v>
      </c>
      <c r="H245" s="4" t="s">
        <v>6235</v>
      </c>
      <c r="I245" s="4" t="s">
        <v>13290</v>
      </c>
      <c r="J245" t="s">
        <v>6233</v>
      </c>
    </row>
    <row r="246" spans="1:10">
      <c r="A246">
        <v>664020000</v>
      </c>
      <c r="B246">
        <v>671810000</v>
      </c>
      <c r="C246">
        <v>781690000</v>
      </c>
      <c r="D246">
        <f t="shared" si="3"/>
        <v>671810000</v>
      </c>
      <c r="E246" t="s">
        <v>1196</v>
      </c>
      <c r="F246" t="s">
        <v>10770</v>
      </c>
      <c r="G246" s="4" t="s">
        <v>2712</v>
      </c>
      <c r="H246" s="4" t="s">
        <v>2713</v>
      </c>
      <c r="I246" s="4" t="s">
        <v>12118</v>
      </c>
      <c r="J246" t="s">
        <v>13291</v>
      </c>
    </row>
    <row r="247" spans="1:10">
      <c r="A247">
        <v>36779000</v>
      </c>
      <c r="B247">
        <v>36186000</v>
      </c>
      <c r="C247">
        <v>15198000</v>
      </c>
      <c r="D247">
        <f t="shared" si="3"/>
        <v>36186000</v>
      </c>
      <c r="E247" t="s">
        <v>1197</v>
      </c>
      <c r="F247" t="s">
        <v>10771</v>
      </c>
      <c r="G247" s="4" t="s">
        <v>6237</v>
      </c>
      <c r="H247" s="4" t="s">
        <v>6238</v>
      </c>
      <c r="I247" s="4" t="s">
        <v>6237</v>
      </c>
      <c r="J247" t="s">
        <v>6236</v>
      </c>
    </row>
    <row r="248" spans="1:10">
      <c r="A248">
        <v>0</v>
      </c>
      <c r="B248">
        <v>0</v>
      </c>
      <c r="C248">
        <v>0</v>
      </c>
      <c r="D248">
        <f t="shared" si="3"/>
        <v>0</v>
      </c>
      <c r="E248" t="s">
        <v>1200</v>
      </c>
      <c r="F248" t="s">
        <v>10773</v>
      </c>
      <c r="G248" t="s">
        <v>6246</v>
      </c>
      <c r="H248" s="4" t="s">
        <v>6247</v>
      </c>
      <c r="I248" t="s">
        <v>13294</v>
      </c>
      <c r="J248" t="s">
        <v>6244</v>
      </c>
    </row>
    <row r="249" spans="1:10">
      <c r="A249">
        <v>1168200000</v>
      </c>
      <c r="B249">
        <v>1008700000</v>
      </c>
      <c r="C249">
        <v>813560000</v>
      </c>
      <c r="D249">
        <f t="shared" si="3"/>
        <v>1008700000</v>
      </c>
      <c r="E249" t="s">
        <v>1212</v>
      </c>
      <c r="F249" t="s">
        <v>10785</v>
      </c>
      <c r="G249" s="4" t="s">
        <v>2712</v>
      </c>
      <c r="H249" s="4" t="s">
        <v>2713</v>
      </c>
      <c r="I249" s="4" t="s">
        <v>12118</v>
      </c>
      <c r="J249" t="s">
        <v>13307</v>
      </c>
    </row>
    <row r="250" spans="1:10">
      <c r="A250">
        <v>0</v>
      </c>
      <c r="B250">
        <v>0</v>
      </c>
      <c r="C250">
        <v>0</v>
      </c>
      <c r="D250">
        <f t="shared" si="3"/>
        <v>0</v>
      </c>
      <c r="E250" t="s">
        <v>1215</v>
      </c>
      <c r="F250" t="s">
        <v>10788</v>
      </c>
      <c r="G250" s="4" t="s">
        <v>2667</v>
      </c>
      <c r="H250" s="4" t="s">
        <v>6295</v>
      </c>
      <c r="I250" s="4" t="s">
        <v>13309</v>
      </c>
      <c r="J250" t="s">
        <v>6293</v>
      </c>
    </row>
    <row r="251" spans="1:10">
      <c r="A251">
        <v>16749000</v>
      </c>
      <c r="B251">
        <v>18900000</v>
      </c>
      <c r="C251">
        <v>23619000</v>
      </c>
      <c r="D251">
        <f t="shared" si="3"/>
        <v>18900000</v>
      </c>
      <c r="E251" t="s">
        <v>1216</v>
      </c>
      <c r="F251" t="s">
        <v>10789</v>
      </c>
      <c r="G251" s="4" t="s">
        <v>6298</v>
      </c>
      <c r="H251" s="4" t="s">
        <v>6299</v>
      </c>
      <c r="I251" s="4" t="s">
        <v>13310</v>
      </c>
      <c r="J251" t="s">
        <v>6296</v>
      </c>
    </row>
    <row r="252" spans="1:10">
      <c r="A252">
        <v>0</v>
      </c>
      <c r="B252">
        <v>3492400</v>
      </c>
      <c r="C252">
        <v>3033800</v>
      </c>
      <c r="D252">
        <f t="shared" si="3"/>
        <v>3033800</v>
      </c>
      <c r="E252" t="s">
        <v>1218</v>
      </c>
      <c r="F252" t="s">
        <v>10791</v>
      </c>
      <c r="G252" s="4" t="s">
        <v>2534</v>
      </c>
      <c r="H252" s="4" t="s">
        <v>6303</v>
      </c>
      <c r="I252" s="4" t="s">
        <v>13311</v>
      </c>
      <c r="J252" t="s">
        <v>6301</v>
      </c>
    </row>
    <row r="253" spans="1:10">
      <c r="A253">
        <v>0</v>
      </c>
      <c r="B253">
        <v>0</v>
      </c>
      <c r="C253">
        <v>0</v>
      </c>
      <c r="D253">
        <f t="shared" si="3"/>
        <v>0</v>
      </c>
      <c r="E253" t="s">
        <v>1226</v>
      </c>
      <c r="F253" t="s">
        <v>10799</v>
      </c>
      <c r="G253" s="4" t="s">
        <v>2497</v>
      </c>
      <c r="H253" s="4" t="s">
        <v>2803</v>
      </c>
      <c r="I253" s="4" t="s">
        <v>13318</v>
      </c>
      <c r="J253" t="s">
        <v>6328</v>
      </c>
    </row>
    <row r="254" spans="1:10">
      <c r="A254">
        <v>0</v>
      </c>
      <c r="B254">
        <v>0</v>
      </c>
      <c r="C254">
        <v>0</v>
      </c>
      <c r="D254">
        <f t="shared" si="3"/>
        <v>0</v>
      </c>
      <c r="E254" t="s">
        <v>1227</v>
      </c>
      <c r="F254" t="s">
        <v>10800</v>
      </c>
      <c r="G254" s="4" t="s">
        <v>5440</v>
      </c>
      <c r="H254" s="4" t="s">
        <v>2508</v>
      </c>
      <c r="I254" s="4" t="s">
        <v>13319</v>
      </c>
      <c r="J254" t="s">
        <v>6330</v>
      </c>
    </row>
    <row r="255" spans="1:10">
      <c r="A255">
        <v>0</v>
      </c>
      <c r="B255">
        <v>0</v>
      </c>
      <c r="C255">
        <v>10083000</v>
      </c>
      <c r="D255">
        <f t="shared" si="3"/>
        <v>0</v>
      </c>
      <c r="E255" t="s">
        <v>1230</v>
      </c>
      <c r="F255" t="s">
        <v>10804</v>
      </c>
      <c r="G255" s="4" t="s">
        <v>6342</v>
      </c>
      <c r="H255" s="4" t="s">
        <v>6343</v>
      </c>
      <c r="I255" s="4" t="s">
        <v>13324</v>
      </c>
      <c r="J255" t="s">
        <v>6340</v>
      </c>
    </row>
    <row r="256" spans="1:10">
      <c r="A256">
        <v>0</v>
      </c>
      <c r="B256">
        <v>0</v>
      </c>
      <c r="C256">
        <v>0</v>
      </c>
      <c r="D256">
        <f t="shared" si="3"/>
        <v>0</v>
      </c>
      <c r="E256" t="s">
        <v>1231</v>
      </c>
      <c r="F256" t="s">
        <v>10805</v>
      </c>
      <c r="G256" s="4" t="s">
        <v>2497</v>
      </c>
      <c r="H256" s="4" t="s">
        <v>4005</v>
      </c>
      <c r="I256" s="4" t="s">
        <v>2497</v>
      </c>
      <c r="J256" t="s">
        <v>6344</v>
      </c>
    </row>
    <row r="257" spans="1:10">
      <c r="A257">
        <v>0</v>
      </c>
      <c r="B257">
        <v>0</v>
      </c>
      <c r="C257">
        <v>0</v>
      </c>
      <c r="D257">
        <f t="shared" si="3"/>
        <v>0</v>
      </c>
      <c r="E257" t="s">
        <v>1235</v>
      </c>
      <c r="F257" t="s">
        <v>10809</v>
      </c>
      <c r="G257" s="4" t="s">
        <v>2749</v>
      </c>
      <c r="H257" s="4" t="s">
        <v>6021</v>
      </c>
      <c r="I257" s="4" t="s">
        <v>2749</v>
      </c>
      <c r="J257" t="s">
        <v>6353</v>
      </c>
    </row>
    <row r="258" spans="1:10">
      <c r="A258">
        <v>0</v>
      </c>
      <c r="B258">
        <v>0</v>
      </c>
      <c r="C258">
        <v>0</v>
      </c>
      <c r="D258">
        <f t="shared" ref="D258:D321" si="4">MEDIAN(A258:C258)</f>
        <v>0</v>
      </c>
      <c r="E258" t="s">
        <v>1237</v>
      </c>
      <c r="F258" t="s">
        <v>10811</v>
      </c>
      <c r="G258" s="4" t="s">
        <v>2732</v>
      </c>
      <c r="H258" s="4" t="s">
        <v>4410</v>
      </c>
      <c r="I258" s="4" t="s">
        <v>13330</v>
      </c>
      <c r="J258" t="s">
        <v>6357</v>
      </c>
    </row>
    <row r="259" spans="1:10">
      <c r="A259">
        <v>0</v>
      </c>
      <c r="B259">
        <v>0</v>
      </c>
      <c r="C259">
        <v>0</v>
      </c>
      <c r="D259">
        <f t="shared" si="4"/>
        <v>0</v>
      </c>
      <c r="E259" t="s">
        <v>1253</v>
      </c>
      <c r="F259" t="s">
        <v>10827</v>
      </c>
      <c r="G259" s="4" t="s">
        <v>6401</v>
      </c>
      <c r="H259" s="4" t="s">
        <v>6402</v>
      </c>
      <c r="I259" s="4" t="s">
        <v>13349</v>
      </c>
      <c r="J259" t="s">
        <v>6399</v>
      </c>
    </row>
    <row r="260" spans="1:10">
      <c r="A260">
        <v>0</v>
      </c>
      <c r="B260">
        <v>0</v>
      </c>
      <c r="C260">
        <v>0</v>
      </c>
      <c r="D260">
        <f t="shared" si="4"/>
        <v>0</v>
      </c>
      <c r="E260" t="s">
        <v>1257</v>
      </c>
      <c r="F260" t="s">
        <v>10831</v>
      </c>
      <c r="G260" s="4" t="s">
        <v>2497</v>
      </c>
      <c r="H260" s="4" t="s">
        <v>2803</v>
      </c>
      <c r="I260" s="4" t="s">
        <v>2497</v>
      </c>
      <c r="J260" t="s">
        <v>6410</v>
      </c>
    </row>
    <row r="261" spans="1:10">
      <c r="A261">
        <v>0</v>
      </c>
      <c r="B261">
        <v>0</v>
      </c>
      <c r="C261">
        <v>0</v>
      </c>
      <c r="D261">
        <f t="shared" si="4"/>
        <v>0</v>
      </c>
      <c r="E261" t="s">
        <v>1265</v>
      </c>
      <c r="F261" t="s">
        <v>10838</v>
      </c>
      <c r="G261" s="4" t="s">
        <v>2497</v>
      </c>
      <c r="H261" s="4" t="s">
        <v>6430</v>
      </c>
      <c r="I261" s="4" t="s">
        <v>13359</v>
      </c>
      <c r="J261" t="s">
        <v>6429</v>
      </c>
    </row>
    <row r="262" spans="1:10">
      <c r="A262">
        <v>0</v>
      </c>
      <c r="B262">
        <v>0</v>
      </c>
      <c r="C262">
        <v>0</v>
      </c>
      <c r="D262">
        <f t="shared" si="4"/>
        <v>0</v>
      </c>
      <c r="E262" t="s">
        <v>1268</v>
      </c>
      <c r="F262" t="s">
        <v>10841</v>
      </c>
      <c r="G262" s="4" t="s">
        <v>6440</v>
      </c>
      <c r="H262" s="4" t="s">
        <v>6441</v>
      </c>
      <c r="I262" s="4" t="s">
        <v>13362</v>
      </c>
      <c r="J262" t="s">
        <v>6438</v>
      </c>
    </row>
    <row r="263" spans="1:10">
      <c r="A263">
        <v>7552800</v>
      </c>
      <c r="B263">
        <v>11309000</v>
      </c>
      <c r="C263">
        <v>13736000</v>
      </c>
      <c r="D263">
        <f t="shared" si="4"/>
        <v>11309000</v>
      </c>
      <c r="E263" t="s">
        <v>2456</v>
      </c>
      <c r="F263" t="s">
        <v>10845</v>
      </c>
      <c r="G263" s="4" t="s">
        <v>6453</v>
      </c>
      <c r="H263" s="4" t="s">
        <v>6454</v>
      </c>
      <c r="I263" s="4" t="s">
        <v>13367</v>
      </c>
      <c r="J263" t="s">
        <v>6452</v>
      </c>
    </row>
    <row r="264" spans="1:10">
      <c r="A264">
        <v>42444000</v>
      </c>
      <c r="B264">
        <v>48404000</v>
      </c>
      <c r="C264">
        <v>0</v>
      </c>
      <c r="D264">
        <f t="shared" si="4"/>
        <v>42444000</v>
      </c>
      <c r="E264" t="s">
        <v>2457</v>
      </c>
      <c r="F264" t="s">
        <v>10847</v>
      </c>
      <c r="G264" s="4" t="s">
        <v>6461</v>
      </c>
      <c r="H264" s="4" t="s">
        <v>6462</v>
      </c>
      <c r="I264" s="4" t="s">
        <v>13369</v>
      </c>
      <c r="J264" t="s">
        <v>6459</v>
      </c>
    </row>
    <row r="265" spans="1:10">
      <c r="A265">
        <v>0</v>
      </c>
      <c r="B265">
        <v>0</v>
      </c>
      <c r="C265">
        <v>0</v>
      </c>
      <c r="D265">
        <f t="shared" si="4"/>
        <v>0</v>
      </c>
      <c r="E265" t="s">
        <v>1275</v>
      </c>
      <c r="F265" t="s">
        <v>10850</v>
      </c>
      <c r="G265" s="4" t="s">
        <v>6470</v>
      </c>
      <c r="H265" s="4" t="s">
        <v>6471</v>
      </c>
      <c r="I265" s="4" t="s">
        <v>13372</v>
      </c>
      <c r="J265" t="s">
        <v>6468</v>
      </c>
    </row>
    <row r="266" spans="1:10">
      <c r="A266">
        <v>34036000</v>
      </c>
      <c r="B266">
        <v>39451000</v>
      </c>
      <c r="C266">
        <v>83003000</v>
      </c>
      <c r="D266">
        <f t="shared" si="4"/>
        <v>39451000</v>
      </c>
      <c r="E266" t="s">
        <v>1284</v>
      </c>
      <c r="F266" t="s">
        <v>10859</v>
      </c>
      <c r="G266" s="4" t="s">
        <v>6497</v>
      </c>
      <c r="H266" s="4" t="s">
        <v>6498</v>
      </c>
      <c r="I266" s="4" t="s">
        <v>13380</v>
      </c>
      <c r="J266" t="s">
        <v>6496</v>
      </c>
    </row>
    <row r="267" spans="1:10">
      <c r="A267">
        <v>438440000</v>
      </c>
      <c r="B267">
        <v>467070000</v>
      </c>
      <c r="C267">
        <v>589710000</v>
      </c>
      <c r="D267">
        <f t="shared" si="4"/>
        <v>467070000</v>
      </c>
      <c r="E267" t="s">
        <v>1287</v>
      </c>
      <c r="F267" t="s">
        <v>10862</v>
      </c>
      <c r="G267" s="4" t="s">
        <v>2589</v>
      </c>
      <c r="H267" s="4" t="s">
        <v>2508</v>
      </c>
      <c r="I267" s="4" t="s">
        <v>13384</v>
      </c>
      <c r="J267" t="s">
        <v>6507</v>
      </c>
    </row>
    <row r="268" spans="1:10">
      <c r="A268">
        <v>38636000</v>
      </c>
      <c r="B268">
        <v>32494000</v>
      </c>
      <c r="C268">
        <v>27814000</v>
      </c>
      <c r="D268">
        <f t="shared" si="4"/>
        <v>32494000</v>
      </c>
      <c r="E268" t="s">
        <v>1288</v>
      </c>
      <c r="F268" t="s">
        <v>10863</v>
      </c>
      <c r="G268" s="4" t="s">
        <v>2631</v>
      </c>
      <c r="H268" s="4" t="s">
        <v>4005</v>
      </c>
      <c r="I268" s="4" t="s">
        <v>13385</v>
      </c>
      <c r="J268" t="s">
        <v>6509</v>
      </c>
    </row>
    <row r="269" spans="1:10">
      <c r="A269">
        <v>0</v>
      </c>
      <c r="B269">
        <v>0</v>
      </c>
      <c r="C269">
        <v>0</v>
      </c>
      <c r="D269">
        <f t="shared" si="4"/>
        <v>0</v>
      </c>
      <c r="E269" t="s">
        <v>1290</v>
      </c>
      <c r="F269" t="s">
        <v>1290</v>
      </c>
      <c r="G269" s="4" t="s">
        <v>2501</v>
      </c>
      <c r="H269" s="4" t="s">
        <v>6513</v>
      </c>
      <c r="I269" s="4" t="s">
        <v>2501</v>
      </c>
      <c r="J269" t="s">
        <v>6512</v>
      </c>
    </row>
    <row r="270" spans="1:10">
      <c r="A270">
        <v>9074800</v>
      </c>
      <c r="B270">
        <v>9304700</v>
      </c>
      <c r="C270">
        <v>9260300</v>
      </c>
      <c r="D270">
        <f t="shared" si="4"/>
        <v>9260300</v>
      </c>
      <c r="E270" t="s">
        <v>1296</v>
      </c>
      <c r="F270" t="s">
        <v>10871</v>
      </c>
      <c r="G270" s="4" t="s">
        <v>2631</v>
      </c>
      <c r="H270" s="4" t="s">
        <v>2508</v>
      </c>
      <c r="I270" s="4" t="s">
        <v>13393</v>
      </c>
      <c r="J270" t="s">
        <v>6532</v>
      </c>
    </row>
    <row r="271" spans="1:10">
      <c r="A271">
        <v>16367000</v>
      </c>
      <c r="B271">
        <v>12773000</v>
      </c>
      <c r="C271">
        <v>10192000</v>
      </c>
      <c r="D271">
        <f t="shared" si="4"/>
        <v>12773000</v>
      </c>
      <c r="E271" t="s">
        <v>1297</v>
      </c>
      <c r="F271" t="s">
        <v>10872</v>
      </c>
      <c r="G271" s="4" t="s">
        <v>6536</v>
      </c>
      <c r="H271" s="4" t="s">
        <v>4606</v>
      </c>
      <c r="I271" s="4" t="s">
        <v>13394</v>
      </c>
      <c r="J271" t="s">
        <v>6534</v>
      </c>
    </row>
    <row r="272" spans="1:10">
      <c r="A272">
        <v>2003200000</v>
      </c>
      <c r="B272">
        <v>1397100000</v>
      </c>
      <c r="C272">
        <v>1444200000</v>
      </c>
      <c r="D272">
        <f t="shared" si="4"/>
        <v>1444200000</v>
      </c>
      <c r="E272" t="s">
        <v>1298</v>
      </c>
      <c r="F272" t="s">
        <v>10873</v>
      </c>
      <c r="G272" s="4" t="s">
        <v>2800</v>
      </c>
      <c r="H272" s="4" t="s">
        <v>2713</v>
      </c>
      <c r="I272" s="4" t="s">
        <v>12531</v>
      </c>
      <c r="J272" t="s">
        <v>13395</v>
      </c>
    </row>
    <row r="273" spans="1:10">
      <c r="A273">
        <v>723510000</v>
      </c>
      <c r="B273">
        <v>648090000</v>
      </c>
      <c r="C273">
        <v>794150000</v>
      </c>
      <c r="D273">
        <f t="shared" si="4"/>
        <v>723510000</v>
      </c>
      <c r="E273" t="s">
        <v>1302</v>
      </c>
      <c r="F273" t="s">
        <v>10877</v>
      </c>
      <c r="G273" s="4" t="s">
        <v>6547</v>
      </c>
      <c r="H273" s="4" t="s">
        <v>3772</v>
      </c>
      <c r="I273" s="4" t="s">
        <v>13399</v>
      </c>
      <c r="J273" t="s">
        <v>13400</v>
      </c>
    </row>
    <row r="274" spans="1:10">
      <c r="A274">
        <v>72600000</v>
      </c>
      <c r="B274">
        <v>50849000</v>
      </c>
      <c r="C274">
        <v>49815000</v>
      </c>
      <c r="D274">
        <f t="shared" si="4"/>
        <v>50849000</v>
      </c>
      <c r="E274" t="s">
        <v>1304</v>
      </c>
      <c r="F274" t="s">
        <v>10879</v>
      </c>
      <c r="G274" s="4" t="s">
        <v>6553</v>
      </c>
      <c r="H274" s="4" t="s">
        <v>6554</v>
      </c>
      <c r="I274" s="4" t="s">
        <v>13402</v>
      </c>
      <c r="J274" t="s">
        <v>6552</v>
      </c>
    </row>
    <row r="275" spans="1:10">
      <c r="A275">
        <v>21773000</v>
      </c>
      <c r="B275">
        <v>19598000</v>
      </c>
      <c r="C275">
        <v>14078000</v>
      </c>
      <c r="D275">
        <f t="shared" si="4"/>
        <v>19598000</v>
      </c>
      <c r="E275" t="s">
        <v>1316</v>
      </c>
      <c r="F275" t="s">
        <v>10891</v>
      </c>
      <c r="G275" s="4" t="s">
        <v>6587</v>
      </c>
      <c r="H275" s="4" t="s">
        <v>6588</v>
      </c>
      <c r="I275" s="4" t="s">
        <v>13416</v>
      </c>
      <c r="J275" t="s">
        <v>6585</v>
      </c>
    </row>
    <row r="276" spans="1:10">
      <c r="A276">
        <v>744510000</v>
      </c>
      <c r="B276">
        <v>798240000</v>
      </c>
      <c r="C276">
        <v>384070000</v>
      </c>
      <c r="D276">
        <f t="shared" si="4"/>
        <v>744510000</v>
      </c>
      <c r="E276" t="s">
        <v>1318</v>
      </c>
      <c r="F276" t="s">
        <v>10893</v>
      </c>
      <c r="G276" s="4" t="s">
        <v>2800</v>
      </c>
      <c r="H276" s="4" t="s">
        <v>2713</v>
      </c>
      <c r="I276" s="4" t="s">
        <v>13418</v>
      </c>
      <c r="J276" t="s">
        <v>13419</v>
      </c>
    </row>
    <row r="277" spans="1:10">
      <c r="A277">
        <v>0</v>
      </c>
      <c r="B277">
        <v>0</v>
      </c>
      <c r="C277">
        <v>0</v>
      </c>
      <c r="D277">
        <f t="shared" si="4"/>
        <v>0</v>
      </c>
      <c r="E277" t="s">
        <v>1325</v>
      </c>
      <c r="F277" t="s">
        <v>10900</v>
      </c>
      <c r="G277" s="4" t="s">
        <v>2631</v>
      </c>
      <c r="H277" s="4" t="s">
        <v>2504</v>
      </c>
      <c r="I277" s="4" t="s">
        <v>13428</v>
      </c>
      <c r="J277" t="s">
        <v>6610</v>
      </c>
    </row>
    <row r="278" spans="1:10">
      <c r="A278">
        <v>0</v>
      </c>
      <c r="B278">
        <v>0</v>
      </c>
      <c r="C278">
        <v>0</v>
      </c>
      <c r="D278">
        <f t="shared" si="4"/>
        <v>0</v>
      </c>
      <c r="E278" t="s">
        <v>1328</v>
      </c>
      <c r="F278" t="s">
        <v>10903</v>
      </c>
      <c r="G278" s="4" t="s">
        <v>6618</v>
      </c>
      <c r="H278" s="4" t="s">
        <v>4080</v>
      </c>
      <c r="I278" s="4" t="s">
        <v>13431</v>
      </c>
      <c r="J278" t="s">
        <v>6617</v>
      </c>
    </row>
    <row r="279" spans="1:10">
      <c r="A279">
        <v>0</v>
      </c>
      <c r="B279">
        <v>0</v>
      </c>
      <c r="C279">
        <v>5103100</v>
      </c>
      <c r="D279">
        <f t="shared" si="4"/>
        <v>0</v>
      </c>
      <c r="E279" t="s">
        <v>1335</v>
      </c>
      <c r="F279" t="s">
        <v>10909</v>
      </c>
      <c r="G279" s="4" t="s">
        <v>2534</v>
      </c>
      <c r="H279" s="4" t="s">
        <v>5638</v>
      </c>
      <c r="I279" s="4" t="s">
        <v>13082</v>
      </c>
      <c r="J279" t="s">
        <v>6636</v>
      </c>
    </row>
    <row r="280" spans="1:10">
      <c r="A280">
        <v>12216000</v>
      </c>
      <c r="B280">
        <v>31553000</v>
      </c>
      <c r="C280">
        <v>31283000</v>
      </c>
      <c r="D280">
        <f t="shared" si="4"/>
        <v>31283000</v>
      </c>
      <c r="E280" t="s">
        <v>1336</v>
      </c>
      <c r="F280" t="s">
        <v>10910</v>
      </c>
      <c r="G280" s="4" t="s">
        <v>2684</v>
      </c>
      <c r="H280" s="4" t="s">
        <v>6639</v>
      </c>
      <c r="I280" s="4" t="s">
        <v>13438</v>
      </c>
      <c r="J280" t="s">
        <v>6637</v>
      </c>
    </row>
    <row r="281" spans="1:10">
      <c r="A281">
        <v>8864600</v>
      </c>
      <c r="B281">
        <v>8776400</v>
      </c>
      <c r="C281">
        <v>6462100</v>
      </c>
      <c r="D281">
        <f t="shared" si="4"/>
        <v>8776400</v>
      </c>
      <c r="E281" t="s">
        <v>1343</v>
      </c>
      <c r="F281" t="s">
        <v>10917</v>
      </c>
      <c r="G281" s="4" t="s">
        <v>6661</v>
      </c>
      <c r="H281" s="4" t="s">
        <v>6662</v>
      </c>
      <c r="I281" s="4" t="s">
        <v>13445</v>
      </c>
      <c r="J281" t="s">
        <v>6659</v>
      </c>
    </row>
    <row r="282" spans="1:10">
      <c r="A282">
        <v>0</v>
      </c>
      <c r="B282">
        <v>0</v>
      </c>
      <c r="C282">
        <v>0</v>
      </c>
      <c r="D282">
        <f t="shared" si="4"/>
        <v>0</v>
      </c>
      <c r="E282" t="s">
        <v>1349</v>
      </c>
      <c r="F282" t="s">
        <v>10923</v>
      </c>
      <c r="G282" s="4" t="s">
        <v>6677</v>
      </c>
      <c r="H282" s="4" t="s">
        <v>6678</v>
      </c>
      <c r="I282" s="4" t="s">
        <v>13451</v>
      </c>
      <c r="J282" t="s">
        <v>6675</v>
      </c>
    </row>
    <row r="283" spans="1:10">
      <c r="A283">
        <v>0</v>
      </c>
      <c r="B283">
        <v>0</v>
      </c>
      <c r="C283">
        <v>7524800</v>
      </c>
      <c r="D283">
        <f t="shared" si="4"/>
        <v>0</v>
      </c>
      <c r="E283" t="s">
        <v>1356</v>
      </c>
      <c r="F283" t="s">
        <v>10929</v>
      </c>
      <c r="G283" s="4" t="s">
        <v>3006</v>
      </c>
      <c r="H283" s="4" t="s">
        <v>6695</v>
      </c>
      <c r="I283" s="4" t="s">
        <v>13458</v>
      </c>
      <c r="J283" t="s">
        <v>6693</v>
      </c>
    </row>
    <row r="284" spans="1:10">
      <c r="A284">
        <v>0</v>
      </c>
      <c r="B284">
        <v>0</v>
      </c>
      <c r="C284">
        <v>0</v>
      </c>
      <c r="D284">
        <f t="shared" si="4"/>
        <v>0</v>
      </c>
      <c r="E284" t="s">
        <v>1359</v>
      </c>
      <c r="F284" t="s">
        <v>10932</v>
      </c>
      <c r="G284" s="4" t="s">
        <v>6701</v>
      </c>
      <c r="H284" s="4" t="s">
        <v>6702</v>
      </c>
      <c r="I284" s="4" t="s">
        <v>13463</v>
      </c>
      <c r="J284" t="s">
        <v>6699</v>
      </c>
    </row>
    <row r="285" spans="1:10">
      <c r="A285">
        <v>0</v>
      </c>
      <c r="B285">
        <v>0</v>
      </c>
      <c r="C285">
        <v>0</v>
      </c>
      <c r="D285">
        <f t="shared" si="4"/>
        <v>0</v>
      </c>
      <c r="E285" t="s">
        <v>1364</v>
      </c>
      <c r="F285" t="s">
        <v>10936</v>
      </c>
      <c r="G285" s="4" t="s">
        <v>2684</v>
      </c>
      <c r="H285" s="4" t="s">
        <v>3965</v>
      </c>
      <c r="I285" s="4" t="s">
        <v>13467</v>
      </c>
      <c r="J285" t="s">
        <v>6716</v>
      </c>
    </row>
    <row r="286" spans="1:10">
      <c r="A286">
        <v>0</v>
      </c>
      <c r="B286">
        <v>0</v>
      </c>
      <c r="C286">
        <v>0</v>
      </c>
      <c r="D286">
        <f t="shared" si="4"/>
        <v>0</v>
      </c>
      <c r="E286" t="s">
        <v>1366</v>
      </c>
      <c r="F286" t="s">
        <v>10938</v>
      </c>
      <c r="G286" s="4" t="s">
        <v>2631</v>
      </c>
      <c r="H286" s="4" t="s">
        <v>2989</v>
      </c>
      <c r="I286" s="4" t="s">
        <v>13469</v>
      </c>
      <c r="J286" t="s">
        <v>6720</v>
      </c>
    </row>
    <row r="287" spans="1:10">
      <c r="A287">
        <v>138960000</v>
      </c>
      <c r="B287">
        <v>137000000</v>
      </c>
      <c r="C287">
        <v>184450000</v>
      </c>
      <c r="D287">
        <f t="shared" si="4"/>
        <v>138960000</v>
      </c>
      <c r="E287" t="s">
        <v>1376</v>
      </c>
      <c r="F287" t="s">
        <v>10947</v>
      </c>
      <c r="G287" s="4" t="s">
        <v>2712</v>
      </c>
      <c r="H287" s="4" t="s">
        <v>3857</v>
      </c>
      <c r="I287" s="4" t="s">
        <v>12118</v>
      </c>
      <c r="J287" t="s">
        <v>13479</v>
      </c>
    </row>
    <row r="288" spans="1:10">
      <c r="A288">
        <v>0</v>
      </c>
      <c r="B288">
        <v>0</v>
      </c>
      <c r="C288">
        <v>0</v>
      </c>
      <c r="D288">
        <f t="shared" si="4"/>
        <v>0</v>
      </c>
      <c r="E288" t="s">
        <v>1379</v>
      </c>
      <c r="F288" t="s">
        <v>10950</v>
      </c>
      <c r="G288" s="4" t="s">
        <v>6757</v>
      </c>
      <c r="H288" s="4" t="s">
        <v>2508</v>
      </c>
      <c r="I288" s="4" t="s">
        <v>13482</v>
      </c>
      <c r="J288" t="s">
        <v>6755</v>
      </c>
    </row>
    <row r="289" spans="1:10">
      <c r="A289">
        <v>61438000</v>
      </c>
      <c r="B289">
        <v>76736000</v>
      </c>
      <c r="C289">
        <v>74659000</v>
      </c>
      <c r="D289">
        <f t="shared" si="4"/>
        <v>74659000</v>
      </c>
      <c r="E289" t="s">
        <v>2459</v>
      </c>
      <c r="F289" t="s">
        <v>10953</v>
      </c>
      <c r="G289" s="4" t="s">
        <v>6766</v>
      </c>
      <c r="H289" s="4" t="s">
        <v>6767</v>
      </c>
      <c r="I289" s="4" t="s">
        <v>13485</v>
      </c>
      <c r="J289" t="s">
        <v>6765</v>
      </c>
    </row>
    <row r="290" spans="1:10">
      <c r="A290">
        <v>0</v>
      </c>
      <c r="B290">
        <v>0</v>
      </c>
      <c r="C290">
        <v>0</v>
      </c>
      <c r="D290">
        <f t="shared" si="4"/>
        <v>0</v>
      </c>
      <c r="E290" t="s">
        <v>1382</v>
      </c>
      <c r="F290" t="s">
        <v>10954</v>
      </c>
      <c r="G290" s="4" t="s">
        <v>6771</v>
      </c>
      <c r="H290" s="4" t="s">
        <v>6772</v>
      </c>
      <c r="I290" s="4" t="s">
        <v>13486</v>
      </c>
      <c r="J290" t="s">
        <v>6769</v>
      </c>
    </row>
    <row r="291" spans="1:10">
      <c r="A291">
        <v>359770000</v>
      </c>
      <c r="B291">
        <v>275640000</v>
      </c>
      <c r="C291">
        <v>193190000</v>
      </c>
      <c r="D291">
        <f t="shared" si="4"/>
        <v>275640000</v>
      </c>
      <c r="E291" t="s">
        <v>1384</v>
      </c>
      <c r="F291" t="s">
        <v>10956</v>
      </c>
      <c r="G291" s="4" t="s">
        <v>6777</v>
      </c>
      <c r="H291" s="4" t="s">
        <v>6778</v>
      </c>
      <c r="I291" s="4" t="s">
        <v>13488</v>
      </c>
      <c r="J291" t="s">
        <v>6776</v>
      </c>
    </row>
    <row r="292" spans="1:10">
      <c r="A292">
        <v>0</v>
      </c>
      <c r="B292">
        <v>20477000</v>
      </c>
      <c r="C292">
        <v>4056000</v>
      </c>
      <c r="D292">
        <f t="shared" si="4"/>
        <v>4056000</v>
      </c>
      <c r="E292" t="s">
        <v>1386</v>
      </c>
      <c r="F292" t="s">
        <v>10958</v>
      </c>
      <c r="G292" s="4" t="s">
        <v>6785</v>
      </c>
      <c r="H292" s="4" t="s">
        <v>6786</v>
      </c>
      <c r="I292" s="4" t="s">
        <v>13490</v>
      </c>
      <c r="J292" t="s">
        <v>6783</v>
      </c>
    </row>
    <row r="293" spans="1:10">
      <c r="A293">
        <v>0</v>
      </c>
      <c r="B293">
        <v>0</v>
      </c>
      <c r="C293">
        <v>0</v>
      </c>
      <c r="D293">
        <f t="shared" si="4"/>
        <v>0</v>
      </c>
      <c r="E293" t="s">
        <v>1387</v>
      </c>
      <c r="F293" t="s">
        <v>10959</v>
      </c>
      <c r="G293" s="4" t="s">
        <v>6789</v>
      </c>
      <c r="H293" s="4" t="s">
        <v>6790</v>
      </c>
      <c r="I293" s="4" t="s">
        <v>13491</v>
      </c>
      <c r="J293" t="s">
        <v>6787</v>
      </c>
    </row>
    <row r="294" spans="1:10">
      <c r="A294">
        <v>1142100000</v>
      </c>
      <c r="B294">
        <v>1118000000</v>
      </c>
      <c r="C294">
        <v>759620000</v>
      </c>
      <c r="D294">
        <f t="shared" si="4"/>
        <v>1118000000</v>
      </c>
      <c r="E294" t="s">
        <v>1389</v>
      </c>
      <c r="F294" t="s">
        <v>10961</v>
      </c>
      <c r="G294" s="4" t="s">
        <v>2712</v>
      </c>
      <c r="H294" s="4" t="s">
        <v>2713</v>
      </c>
      <c r="I294" s="4" t="s">
        <v>12118</v>
      </c>
      <c r="J294" t="s">
        <v>13493</v>
      </c>
    </row>
    <row r="295" spans="1:10">
      <c r="A295">
        <v>390900000</v>
      </c>
      <c r="B295">
        <v>387260000</v>
      </c>
      <c r="C295">
        <v>308660000</v>
      </c>
      <c r="D295">
        <f t="shared" si="4"/>
        <v>387260000</v>
      </c>
      <c r="E295" t="s">
        <v>1390</v>
      </c>
      <c r="F295" t="s">
        <v>10962</v>
      </c>
      <c r="G295" s="4" t="s">
        <v>2712</v>
      </c>
      <c r="H295" s="4" t="s">
        <v>5420</v>
      </c>
      <c r="I295" s="4" t="s">
        <v>13494</v>
      </c>
      <c r="J295" t="s">
        <v>13495</v>
      </c>
    </row>
    <row r="296" spans="1:10">
      <c r="A296">
        <v>0</v>
      </c>
      <c r="B296">
        <v>0</v>
      </c>
      <c r="C296">
        <v>0</v>
      </c>
      <c r="D296">
        <f t="shared" si="4"/>
        <v>0</v>
      </c>
      <c r="E296" t="s">
        <v>1400</v>
      </c>
      <c r="F296" t="s">
        <v>10972</v>
      </c>
      <c r="G296" s="4" t="s">
        <v>2589</v>
      </c>
      <c r="H296" s="4" t="s">
        <v>6823</v>
      </c>
      <c r="I296" s="4" t="s">
        <v>13506</v>
      </c>
      <c r="J296" t="s">
        <v>6821</v>
      </c>
    </row>
    <row r="297" spans="1:10">
      <c r="A297">
        <v>64782000</v>
      </c>
      <c r="B297">
        <v>41638000</v>
      </c>
      <c r="C297">
        <v>38677000</v>
      </c>
      <c r="D297">
        <f t="shared" si="4"/>
        <v>41638000</v>
      </c>
      <c r="E297" t="s">
        <v>1407</v>
      </c>
      <c r="F297" t="s">
        <v>10979</v>
      </c>
      <c r="G297" s="4" t="s">
        <v>2497</v>
      </c>
      <c r="H297" s="4" t="s">
        <v>4005</v>
      </c>
      <c r="I297" s="4" t="s">
        <v>13514</v>
      </c>
      <c r="J297" t="s">
        <v>6843</v>
      </c>
    </row>
    <row r="298" spans="1:10">
      <c r="A298">
        <v>1120400000</v>
      </c>
      <c r="B298">
        <v>1440400000</v>
      </c>
      <c r="C298">
        <v>1113500000</v>
      </c>
      <c r="D298">
        <f t="shared" si="4"/>
        <v>1120400000</v>
      </c>
      <c r="E298" t="s">
        <v>1416</v>
      </c>
      <c r="F298" t="s">
        <v>10988</v>
      </c>
      <c r="G298" s="4" t="s">
        <v>2712</v>
      </c>
      <c r="H298" s="4" t="s">
        <v>2713</v>
      </c>
      <c r="I298" s="4" t="s">
        <v>12118</v>
      </c>
      <c r="J298" t="s">
        <v>13523</v>
      </c>
    </row>
    <row r="299" spans="1:10">
      <c r="A299">
        <v>46071000</v>
      </c>
      <c r="B299">
        <v>68713000</v>
      </c>
      <c r="C299">
        <v>69348000</v>
      </c>
      <c r="D299">
        <f t="shared" si="4"/>
        <v>68713000</v>
      </c>
      <c r="E299" t="s">
        <v>1418</v>
      </c>
      <c r="F299" t="s">
        <v>10990</v>
      </c>
      <c r="G299" s="4" t="s">
        <v>6875</v>
      </c>
      <c r="H299" s="4" t="s">
        <v>6876</v>
      </c>
      <c r="I299" s="4" t="s">
        <v>13525</v>
      </c>
      <c r="J299" t="s">
        <v>6873</v>
      </c>
    </row>
    <row r="300" spans="1:10">
      <c r="A300">
        <v>0</v>
      </c>
      <c r="B300">
        <v>0</v>
      </c>
      <c r="C300">
        <v>0</v>
      </c>
      <c r="D300">
        <f t="shared" si="4"/>
        <v>0</v>
      </c>
      <c r="E300" t="s">
        <v>1428</v>
      </c>
      <c r="F300" t="s">
        <v>10999</v>
      </c>
      <c r="G300" s="4" t="s">
        <v>6902</v>
      </c>
      <c r="H300" s="4" t="s">
        <v>6903</v>
      </c>
      <c r="I300" s="4" t="s">
        <v>13534</v>
      </c>
      <c r="J300" t="s">
        <v>6900</v>
      </c>
    </row>
    <row r="301" spans="1:10">
      <c r="A301">
        <v>0</v>
      </c>
      <c r="B301">
        <v>0</v>
      </c>
      <c r="C301">
        <v>0</v>
      </c>
      <c r="D301">
        <f t="shared" si="4"/>
        <v>0</v>
      </c>
      <c r="E301" t="s">
        <v>1432</v>
      </c>
      <c r="F301" t="s">
        <v>11003</v>
      </c>
      <c r="G301" s="4" t="s">
        <v>5440</v>
      </c>
      <c r="H301" s="4" t="s">
        <v>2508</v>
      </c>
      <c r="I301" s="4" t="s">
        <v>13319</v>
      </c>
      <c r="J301" t="s">
        <v>6914</v>
      </c>
    </row>
    <row r="302" spans="1:10">
      <c r="A302">
        <v>0</v>
      </c>
      <c r="B302">
        <v>0</v>
      </c>
      <c r="C302">
        <v>0</v>
      </c>
      <c r="D302">
        <f t="shared" si="4"/>
        <v>0</v>
      </c>
      <c r="E302" t="s">
        <v>1435</v>
      </c>
      <c r="F302" t="s">
        <v>11006</v>
      </c>
      <c r="G302" s="4" t="s">
        <v>6919</v>
      </c>
      <c r="H302" s="4" t="s">
        <v>2989</v>
      </c>
      <c r="I302" s="4" t="s">
        <v>13541</v>
      </c>
      <c r="J302" t="s">
        <v>6918</v>
      </c>
    </row>
    <row r="303" spans="1:10">
      <c r="A303">
        <v>211510000</v>
      </c>
      <c r="B303">
        <v>215120000</v>
      </c>
      <c r="C303">
        <v>174320000</v>
      </c>
      <c r="D303">
        <f t="shared" si="4"/>
        <v>211510000</v>
      </c>
      <c r="E303" t="s">
        <v>1441</v>
      </c>
      <c r="F303" t="s">
        <v>11013</v>
      </c>
      <c r="G303" s="4" t="s">
        <v>2712</v>
      </c>
      <c r="H303" s="4" t="s">
        <v>2713</v>
      </c>
      <c r="I303" s="4" t="s">
        <v>12118</v>
      </c>
      <c r="J303" t="s">
        <v>13549</v>
      </c>
    </row>
    <row r="304" spans="1:10">
      <c r="A304">
        <v>0</v>
      </c>
      <c r="B304">
        <v>2816600</v>
      </c>
      <c r="C304">
        <v>3779500</v>
      </c>
      <c r="D304">
        <f t="shared" si="4"/>
        <v>2816600</v>
      </c>
      <c r="E304" t="s">
        <v>1448</v>
      </c>
      <c r="F304" t="s">
        <v>11020</v>
      </c>
      <c r="G304" s="4" t="s">
        <v>6956</v>
      </c>
      <c r="H304" s="4" t="s">
        <v>6957</v>
      </c>
      <c r="I304" s="4" t="s">
        <v>13556</v>
      </c>
      <c r="J304" t="s">
        <v>6954</v>
      </c>
    </row>
    <row r="305" spans="1:10">
      <c r="A305">
        <v>0</v>
      </c>
      <c r="B305">
        <v>0</v>
      </c>
      <c r="C305">
        <v>0</v>
      </c>
      <c r="D305">
        <f t="shared" si="4"/>
        <v>0</v>
      </c>
      <c r="E305" t="s">
        <v>1450</v>
      </c>
      <c r="F305" t="s">
        <v>11022</v>
      </c>
      <c r="G305" s="4" t="s">
        <v>2607</v>
      </c>
      <c r="H305" s="4" t="s">
        <v>6963</v>
      </c>
      <c r="I305" s="4" t="s">
        <v>13558</v>
      </c>
      <c r="J305" t="s">
        <v>6961</v>
      </c>
    </row>
    <row r="306" spans="1:10">
      <c r="A306">
        <v>2383600</v>
      </c>
      <c r="B306">
        <v>23225000</v>
      </c>
      <c r="C306">
        <v>30280000</v>
      </c>
      <c r="D306">
        <f t="shared" si="4"/>
        <v>23225000</v>
      </c>
      <c r="E306" t="s">
        <v>1453</v>
      </c>
      <c r="F306" t="s">
        <v>11025</v>
      </c>
      <c r="G306" t="s">
        <v>6971</v>
      </c>
      <c r="H306" s="4" t="s">
        <v>6972</v>
      </c>
      <c r="I306" s="4" t="s">
        <v>13561</v>
      </c>
      <c r="J306" t="s">
        <v>6969</v>
      </c>
    </row>
    <row r="307" spans="1:10">
      <c r="A307">
        <v>0</v>
      </c>
      <c r="B307">
        <v>0</v>
      </c>
      <c r="C307">
        <v>0</v>
      </c>
      <c r="D307">
        <f t="shared" si="4"/>
        <v>0</v>
      </c>
      <c r="E307" t="s">
        <v>1466</v>
      </c>
      <c r="F307" t="s">
        <v>11037</v>
      </c>
      <c r="G307" s="4" t="s">
        <v>7012</v>
      </c>
      <c r="H307" s="4" t="s">
        <v>7013</v>
      </c>
      <c r="I307" s="4" t="s">
        <v>13573</v>
      </c>
      <c r="J307" t="s">
        <v>7010</v>
      </c>
    </row>
    <row r="308" spans="1:10">
      <c r="A308">
        <v>16125000</v>
      </c>
      <c r="B308">
        <v>12235000</v>
      </c>
      <c r="C308">
        <v>17048000</v>
      </c>
      <c r="D308">
        <f t="shared" si="4"/>
        <v>16125000</v>
      </c>
      <c r="E308" t="s">
        <v>1467</v>
      </c>
      <c r="F308" t="s">
        <v>11038</v>
      </c>
      <c r="G308" s="4" t="s">
        <v>6766</v>
      </c>
      <c r="H308" s="4" t="s">
        <v>2822</v>
      </c>
      <c r="I308" s="4" t="s">
        <v>13574</v>
      </c>
      <c r="J308" t="s">
        <v>7014</v>
      </c>
    </row>
    <row r="309" spans="1:10">
      <c r="A309">
        <v>0</v>
      </c>
      <c r="B309">
        <v>0</v>
      </c>
      <c r="C309">
        <v>0</v>
      </c>
      <c r="D309">
        <f t="shared" si="4"/>
        <v>0</v>
      </c>
      <c r="E309" t="s">
        <v>1476</v>
      </c>
      <c r="F309" t="s">
        <v>11046</v>
      </c>
      <c r="G309" s="4" t="s">
        <v>6919</v>
      </c>
      <c r="H309" s="4" t="s">
        <v>7040</v>
      </c>
      <c r="I309" s="4" t="s">
        <v>13583</v>
      </c>
      <c r="J309" t="s">
        <v>7039</v>
      </c>
    </row>
    <row r="310" spans="1:10">
      <c r="A310">
        <v>0</v>
      </c>
      <c r="B310">
        <v>0</v>
      </c>
      <c r="C310">
        <v>0</v>
      </c>
      <c r="D310">
        <f t="shared" si="4"/>
        <v>0</v>
      </c>
      <c r="E310" t="s">
        <v>1484</v>
      </c>
      <c r="F310" t="s">
        <v>11055</v>
      </c>
      <c r="G310" s="4" t="s">
        <v>7066</v>
      </c>
      <c r="H310" s="4" t="s">
        <v>7067</v>
      </c>
      <c r="I310" s="4" t="s">
        <v>13592</v>
      </c>
      <c r="J310" t="s">
        <v>7065</v>
      </c>
    </row>
    <row r="311" spans="1:10">
      <c r="A311">
        <v>9296200</v>
      </c>
      <c r="B311">
        <v>65772000</v>
      </c>
      <c r="C311">
        <v>69247000</v>
      </c>
      <c r="D311">
        <f t="shared" si="4"/>
        <v>65772000</v>
      </c>
      <c r="E311" t="s">
        <v>1496</v>
      </c>
      <c r="F311" t="s">
        <v>11067</v>
      </c>
      <c r="G311" s="4" t="s">
        <v>2893</v>
      </c>
      <c r="H311" s="4" t="s">
        <v>5441</v>
      </c>
      <c r="I311" s="4" t="s">
        <v>13604</v>
      </c>
      <c r="J311" t="s">
        <v>7096</v>
      </c>
    </row>
    <row r="312" spans="1:10">
      <c r="A312">
        <v>0</v>
      </c>
      <c r="B312">
        <v>0</v>
      </c>
      <c r="C312">
        <v>0</v>
      </c>
      <c r="D312">
        <f t="shared" si="4"/>
        <v>0</v>
      </c>
      <c r="E312" t="s">
        <v>1497</v>
      </c>
      <c r="F312" t="s">
        <v>11068</v>
      </c>
      <c r="G312" s="4" t="s">
        <v>2667</v>
      </c>
      <c r="H312" s="4" t="s">
        <v>7100</v>
      </c>
      <c r="I312" s="4" t="s">
        <v>13605</v>
      </c>
      <c r="J312" t="s">
        <v>7098</v>
      </c>
    </row>
    <row r="313" spans="1:10">
      <c r="A313">
        <v>0</v>
      </c>
      <c r="B313">
        <v>0</v>
      </c>
      <c r="C313">
        <v>6942800</v>
      </c>
      <c r="D313">
        <f t="shared" si="4"/>
        <v>0</v>
      </c>
      <c r="E313" t="s">
        <v>1499</v>
      </c>
      <c r="F313" t="s">
        <v>11070</v>
      </c>
      <c r="G313" s="4" t="s">
        <v>7106</v>
      </c>
      <c r="H313" s="4" t="s">
        <v>7107</v>
      </c>
      <c r="I313" s="4" t="s">
        <v>13607</v>
      </c>
      <c r="J313" t="s">
        <v>7105</v>
      </c>
    </row>
    <row r="314" spans="1:10">
      <c r="A314">
        <v>0</v>
      </c>
      <c r="B314">
        <v>0</v>
      </c>
      <c r="C314">
        <v>0</v>
      </c>
      <c r="D314">
        <f t="shared" si="4"/>
        <v>0</v>
      </c>
      <c r="E314" t="s">
        <v>1501</v>
      </c>
      <c r="F314" t="s">
        <v>11072</v>
      </c>
      <c r="G314" s="4" t="s">
        <v>2631</v>
      </c>
      <c r="H314" s="4" t="s">
        <v>3814</v>
      </c>
      <c r="I314" s="4" t="s">
        <v>13610</v>
      </c>
      <c r="J314" t="s">
        <v>7109</v>
      </c>
    </row>
    <row r="315" spans="1:10">
      <c r="A315">
        <v>13401000</v>
      </c>
      <c r="B315">
        <v>15573000</v>
      </c>
      <c r="C315">
        <v>16851000</v>
      </c>
      <c r="D315">
        <f t="shared" si="4"/>
        <v>15573000</v>
      </c>
      <c r="E315" t="s">
        <v>1506</v>
      </c>
      <c r="F315" t="s">
        <v>11077</v>
      </c>
      <c r="G315" s="4" t="s">
        <v>2684</v>
      </c>
      <c r="H315" s="4" t="s">
        <v>6695</v>
      </c>
      <c r="I315" s="4" t="s">
        <v>13615</v>
      </c>
      <c r="J315" t="s">
        <v>7121</v>
      </c>
    </row>
    <row r="316" spans="1:10">
      <c r="A316">
        <v>15120000</v>
      </c>
      <c r="B316">
        <v>0</v>
      </c>
      <c r="C316">
        <v>14808000</v>
      </c>
      <c r="D316">
        <f t="shared" si="4"/>
        <v>14808000</v>
      </c>
      <c r="E316" t="s">
        <v>1507</v>
      </c>
      <c r="F316" t="s">
        <v>11078</v>
      </c>
      <c r="G316" s="4" t="s">
        <v>6274</v>
      </c>
      <c r="H316" s="4" t="s">
        <v>7125</v>
      </c>
      <c r="I316" s="4" t="s">
        <v>13616</v>
      </c>
      <c r="J316" t="s">
        <v>7123</v>
      </c>
    </row>
    <row r="317" spans="1:10">
      <c r="A317">
        <v>0</v>
      </c>
      <c r="B317">
        <v>0</v>
      </c>
      <c r="C317">
        <v>0</v>
      </c>
      <c r="D317">
        <f t="shared" si="4"/>
        <v>0</v>
      </c>
      <c r="E317" t="s">
        <v>1508</v>
      </c>
      <c r="F317" t="s">
        <v>11079</v>
      </c>
      <c r="G317" s="4" t="s">
        <v>3801</v>
      </c>
      <c r="H317" s="4" t="s">
        <v>3636</v>
      </c>
      <c r="I317" s="4" t="s">
        <v>13617</v>
      </c>
      <c r="J317" t="s">
        <v>7126</v>
      </c>
    </row>
    <row r="318" spans="1:10">
      <c r="A318">
        <v>0</v>
      </c>
      <c r="B318">
        <v>5697400</v>
      </c>
      <c r="C318">
        <v>7993900</v>
      </c>
      <c r="D318">
        <f t="shared" si="4"/>
        <v>5697400</v>
      </c>
      <c r="E318" t="s">
        <v>1521</v>
      </c>
      <c r="F318" t="s">
        <v>11092</v>
      </c>
      <c r="G318" s="4" t="s">
        <v>7165</v>
      </c>
      <c r="H318" s="4" t="s">
        <v>7166</v>
      </c>
      <c r="I318" s="4" t="s">
        <v>13629</v>
      </c>
      <c r="J318" t="s">
        <v>7163</v>
      </c>
    </row>
    <row r="319" spans="1:10">
      <c r="A319">
        <v>0</v>
      </c>
      <c r="B319">
        <v>0</v>
      </c>
      <c r="C319">
        <v>0</v>
      </c>
      <c r="D319">
        <f t="shared" si="4"/>
        <v>0</v>
      </c>
      <c r="E319" t="s">
        <v>1522</v>
      </c>
      <c r="F319" t="s">
        <v>11093</v>
      </c>
      <c r="G319" s="4" t="s">
        <v>2684</v>
      </c>
      <c r="H319" s="4" t="s">
        <v>3147</v>
      </c>
      <c r="I319" s="4" t="s">
        <v>13630</v>
      </c>
      <c r="J319" t="s">
        <v>7167</v>
      </c>
    </row>
    <row r="320" spans="1:10">
      <c r="A320">
        <v>0</v>
      </c>
      <c r="B320">
        <v>0</v>
      </c>
      <c r="C320">
        <v>0</v>
      </c>
      <c r="D320">
        <f t="shared" si="4"/>
        <v>0</v>
      </c>
      <c r="E320" t="s">
        <v>1530</v>
      </c>
      <c r="F320" t="s">
        <v>11100</v>
      </c>
      <c r="G320" s="4" t="s">
        <v>7190</v>
      </c>
      <c r="H320" s="4" t="s">
        <v>7191</v>
      </c>
      <c r="I320" s="4" t="s">
        <v>13638</v>
      </c>
      <c r="J320" t="s">
        <v>7188</v>
      </c>
    </row>
    <row r="321" spans="1:10">
      <c r="A321">
        <v>0</v>
      </c>
      <c r="B321">
        <v>0</v>
      </c>
      <c r="C321">
        <v>0</v>
      </c>
      <c r="D321">
        <f t="shared" si="4"/>
        <v>0</v>
      </c>
      <c r="E321" t="s">
        <v>1540</v>
      </c>
      <c r="F321" t="s">
        <v>11110</v>
      </c>
      <c r="G321" s="4" t="s">
        <v>2631</v>
      </c>
      <c r="H321" s="4" t="s">
        <v>7218</v>
      </c>
      <c r="I321" s="4" t="s">
        <v>13652</v>
      </c>
      <c r="J321" t="s">
        <v>7216</v>
      </c>
    </row>
    <row r="322" spans="1:10">
      <c r="A322">
        <v>0</v>
      </c>
      <c r="B322">
        <v>0</v>
      </c>
      <c r="C322">
        <v>0</v>
      </c>
      <c r="D322">
        <f t="shared" ref="D322:D385" si="5">MEDIAN(A322:C322)</f>
        <v>0</v>
      </c>
      <c r="E322" t="s">
        <v>1545</v>
      </c>
      <c r="F322" t="s">
        <v>11115</v>
      </c>
      <c r="G322" s="4" t="s">
        <v>7231</v>
      </c>
      <c r="H322" s="4" t="s">
        <v>7232</v>
      </c>
      <c r="I322" s="4" t="s">
        <v>13657</v>
      </c>
      <c r="J322" t="s">
        <v>7229</v>
      </c>
    </row>
    <row r="323" spans="1:10">
      <c r="A323">
        <v>9896600</v>
      </c>
      <c r="B323">
        <v>10103000</v>
      </c>
      <c r="C323">
        <v>13690000</v>
      </c>
      <c r="D323">
        <f t="shared" si="5"/>
        <v>10103000</v>
      </c>
      <c r="E323" t="s">
        <v>1546</v>
      </c>
      <c r="F323" t="s">
        <v>11116</v>
      </c>
      <c r="G323" s="4" t="s">
        <v>2631</v>
      </c>
      <c r="H323" s="4" t="s">
        <v>7236</v>
      </c>
      <c r="I323" s="4" t="s">
        <v>13658</v>
      </c>
      <c r="J323" t="s">
        <v>7234</v>
      </c>
    </row>
    <row r="324" spans="1:10">
      <c r="A324">
        <v>0</v>
      </c>
      <c r="B324">
        <v>0</v>
      </c>
      <c r="C324">
        <v>0</v>
      </c>
      <c r="D324">
        <f t="shared" si="5"/>
        <v>0</v>
      </c>
      <c r="E324" t="s">
        <v>1560</v>
      </c>
      <c r="F324" t="s">
        <v>11130</v>
      </c>
      <c r="G324" s="4" t="s">
        <v>2497</v>
      </c>
      <c r="H324" s="4" t="s">
        <v>2498</v>
      </c>
      <c r="I324" s="4" t="s">
        <v>13673</v>
      </c>
      <c r="J324" t="s">
        <v>7276</v>
      </c>
    </row>
    <row r="325" spans="1:10">
      <c r="A325">
        <v>10100000</v>
      </c>
      <c r="B325">
        <v>13553000</v>
      </c>
      <c r="C325">
        <v>18275000</v>
      </c>
      <c r="D325">
        <f t="shared" si="5"/>
        <v>13553000</v>
      </c>
      <c r="E325" t="s">
        <v>1565</v>
      </c>
      <c r="F325" t="s">
        <v>11135</v>
      </c>
      <c r="G325" s="4" t="s">
        <v>5440</v>
      </c>
      <c r="H325" s="4" t="s">
        <v>7293</v>
      </c>
      <c r="I325" s="4" t="s">
        <v>13678</v>
      </c>
      <c r="J325" t="s">
        <v>7291</v>
      </c>
    </row>
    <row r="326" spans="1:10">
      <c r="A326">
        <v>12549000</v>
      </c>
      <c r="B326">
        <v>11662000</v>
      </c>
      <c r="C326">
        <v>17534000</v>
      </c>
      <c r="D326">
        <f t="shared" si="5"/>
        <v>12549000</v>
      </c>
      <c r="E326" t="s">
        <v>1568</v>
      </c>
      <c r="F326" t="s">
        <v>11138</v>
      </c>
      <c r="G326" s="4" t="s">
        <v>7301</v>
      </c>
      <c r="H326" s="4" t="s">
        <v>6695</v>
      </c>
      <c r="I326" s="4" t="s">
        <v>13681</v>
      </c>
      <c r="J326" t="s">
        <v>7299</v>
      </c>
    </row>
    <row r="327" spans="1:10">
      <c r="A327">
        <v>0</v>
      </c>
      <c r="B327">
        <v>0</v>
      </c>
      <c r="C327">
        <v>0</v>
      </c>
      <c r="D327">
        <f t="shared" si="5"/>
        <v>0</v>
      </c>
      <c r="E327" t="s">
        <v>1575</v>
      </c>
      <c r="F327" t="s">
        <v>11147</v>
      </c>
      <c r="G327" s="4" t="s">
        <v>7326</v>
      </c>
      <c r="H327" s="4" t="s">
        <v>7327</v>
      </c>
      <c r="I327" s="4" t="s">
        <v>13692</v>
      </c>
      <c r="J327" t="s">
        <v>7324</v>
      </c>
    </row>
    <row r="328" spans="1:10">
      <c r="A328">
        <v>0</v>
      </c>
      <c r="B328">
        <v>7984500</v>
      </c>
      <c r="C328">
        <v>8799700</v>
      </c>
      <c r="D328">
        <f t="shared" si="5"/>
        <v>7984500</v>
      </c>
      <c r="E328" t="s">
        <v>1579</v>
      </c>
      <c r="F328" t="s">
        <v>11151</v>
      </c>
      <c r="G328" s="4" t="s">
        <v>7338</v>
      </c>
      <c r="H328" s="4" t="s">
        <v>7339</v>
      </c>
      <c r="I328" s="4" t="s">
        <v>13696</v>
      </c>
      <c r="J328" t="s">
        <v>7336</v>
      </c>
    </row>
    <row r="329" spans="1:10">
      <c r="A329">
        <v>1739100000</v>
      </c>
      <c r="B329">
        <v>1560100000</v>
      </c>
      <c r="C329">
        <v>1482200000</v>
      </c>
      <c r="D329">
        <f t="shared" si="5"/>
        <v>1560100000</v>
      </c>
      <c r="E329" t="s">
        <v>1582</v>
      </c>
      <c r="F329" t="s">
        <v>11154</v>
      </c>
      <c r="G329" s="4" t="s">
        <v>2712</v>
      </c>
      <c r="H329" s="4" t="s">
        <v>2713</v>
      </c>
      <c r="I329" s="4" t="s">
        <v>13699</v>
      </c>
      <c r="J329" t="s">
        <v>13700</v>
      </c>
    </row>
    <row r="330" spans="1:10">
      <c r="A330">
        <v>67887000</v>
      </c>
      <c r="B330">
        <v>71681000</v>
      </c>
      <c r="C330">
        <v>93747000</v>
      </c>
      <c r="D330">
        <f t="shared" si="5"/>
        <v>71681000</v>
      </c>
      <c r="E330" t="s">
        <v>1589</v>
      </c>
      <c r="F330" t="s">
        <v>11161</v>
      </c>
      <c r="G330" s="4" t="s">
        <v>7365</v>
      </c>
      <c r="H330" s="4" t="s">
        <v>7366</v>
      </c>
      <c r="I330" s="4" t="s">
        <v>13711</v>
      </c>
      <c r="J330" t="s">
        <v>7363</v>
      </c>
    </row>
    <row r="331" spans="1:10">
      <c r="A331">
        <v>0</v>
      </c>
      <c r="B331">
        <v>0</v>
      </c>
      <c r="C331">
        <v>0</v>
      </c>
      <c r="D331">
        <f t="shared" si="5"/>
        <v>0</v>
      </c>
      <c r="E331" t="s">
        <v>1592</v>
      </c>
      <c r="F331" t="s">
        <v>11163</v>
      </c>
      <c r="G331" s="4" t="s">
        <v>4110</v>
      </c>
      <c r="H331" s="4" t="s">
        <v>7375</v>
      </c>
      <c r="I331" s="4" t="s">
        <v>13714</v>
      </c>
      <c r="J331" t="s">
        <v>7373</v>
      </c>
    </row>
    <row r="332" spans="1:10">
      <c r="A332">
        <v>0</v>
      </c>
      <c r="B332">
        <v>0</v>
      </c>
      <c r="C332">
        <v>0</v>
      </c>
      <c r="D332">
        <f t="shared" si="5"/>
        <v>0</v>
      </c>
      <c r="E332" t="s">
        <v>1594</v>
      </c>
      <c r="F332" t="s">
        <v>11165</v>
      </c>
      <c r="G332" s="4" t="s">
        <v>3333</v>
      </c>
      <c r="H332" s="4" t="s">
        <v>2504</v>
      </c>
      <c r="I332" s="4" t="s">
        <v>13716</v>
      </c>
      <c r="J332" t="s">
        <v>7378</v>
      </c>
    </row>
    <row r="333" spans="1:10">
      <c r="A333">
        <v>0</v>
      </c>
      <c r="B333">
        <v>0</v>
      </c>
      <c r="C333">
        <v>0</v>
      </c>
      <c r="D333">
        <f t="shared" si="5"/>
        <v>0</v>
      </c>
      <c r="E333" t="s">
        <v>1600</v>
      </c>
      <c r="F333" t="s">
        <v>11171</v>
      </c>
      <c r="G333" s="4" t="s">
        <v>7395</v>
      </c>
      <c r="H333" s="4" t="s">
        <v>4346</v>
      </c>
      <c r="I333" s="4" t="s">
        <v>13723</v>
      </c>
      <c r="J333" t="s">
        <v>7393</v>
      </c>
    </row>
    <row r="334" spans="1:10">
      <c r="A334">
        <v>0</v>
      </c>
      <c r="B334">
        <v>0</v>
      </c>
      <c r="C334">
        <v>0</v>
      </c>
      <c r="D334">
        <f t="shared" si="5"/>
        <v>0</v>
      </c>
      <c r="E334" t="s">
        <v>1608</v>
      </c>
      <c r="F334" t="s">
        <v>11179</v>
      </c>
      <c r="G334" s="4" t="s">
        <v>2684</v>
      </c>
      <c r="H334" s="4" t="s">
        <v>7421</v>
      </c>
      <c r="I334" s="4" t="s">
        <v>13732</v>
      </c>
      <c r="J334" t="s">
        <v>7419</v>
      </c>
    </row>
    <row r="335" spans="1:10">
      <c r="A335">
        <v>0</v>
      </c>
      <c r="B335">
        <v>0</v>
      </c>
      <c r="C335">
        <v>0</v>
      </c>
      <c r="D335">
        <f t="shared" si="5"/>
        <v>0</v>
      </c>
      <c r="E335" t="s">
        <v>1614</v>
      </c>
      <c r="F335" t="s">
        <v>11185</v>
      </c>
      <c r="G335" s="4" t="s">
        <v>7436</v>
      </c>
      <c r="H335" s="4" t="s">
        <v>6402</v>
      </c>
      <c r="I335" s="4" t="s">
        <v>13740</v>
      </c>
      <c r="J335" t="s">
        <v>7434</v>
      </c>
    </row>
    <row r="336" spans="1:10">
      <c r="A336">
        <v>0</v>
      </c>
      <c r="B336">
        <v>0</v>
      </c>
      <c r="C336">
        <v>0</v>
      </c>
      <c r="D336">
        <f t="shared" si="5"/>
        <v>0</v>
      </c>
      <c r="E336" t="s">
        <v>1615</v>
      </c>
      <c r="F336" t="s">
        <v>11186</v>
      </c>
      <c r="G336" s="4" t="s">
        <v>2492</v>
      </c>
      <c r="H336" s="4" t="s">
        <v>3494</v>
      </c>
      <c r="I336" s="4" t="s">
        <v>12287</v>
      </c>
      <c r="J336" t="s">
        <v>7437</v>
      </c>
    </row>
    <row r="337" spans="1:10">
      <c r="A337">
        <v>0</v>
      </c>
      <c r="B337">
        <v>0</v>
      </c>
      <c r="C337">
        <v>0</v>
      </c>
      <c r="D337">
        <f t="shared" si="5"/>
        <v>0</v>
      </c>
      <c r="E337" t="s">
        <v>1629</v>
      </c>
      <c r="F337" t="s">
        <v>11199</v>
      </c>
      <c r="G337" s="4" t="s">
        <v>2607</v>
      </c>
      <c r="H337" s="4" t="s">
        <v>6963</v>
      </c>
      <c r="I337" s="4" t="s">
        <v>13754</v>
      </c>
      <c r="J337" t="s">
        <v>7478</v>
      </c>
    </row>
    <row r="338" spans="1:10">
      <c r="A338">
        <v>0</v>
      </c>
      <c r="B338">
        <v>0</v>
      </c>
      <c r="C338">
        <v>0</v>
      </c>
      <c r="D338">
        <f t="shared" si="5"/>
        <v>0</v>
      </c>
      <c r="E338" t="s">
        <v>1631</v>
      </c>
      <c r="F338" t="s">
        <v>11201</v>
      </c>
      <c r="G338" s="4" t="s">
        <v>3437</v>
      </c>
      <c r="H338" s="4" t="s">
        <v>4735</v>
      </c>
      <c r="I338" s="4" t="s">
        <v>13756</v>
      </c>
      <c r="J338" t="s">
        <v>7482</v>
      </c>
    </row>
    <row r="339" spans="1:10">
      <c r="A339">
        <v>1300000000</v>
      </c>
      <c r="B339">
        <v>1562000000</v>
      </c>
      <c r="C339">
        <v>1286000000</v>
      </c>
      <c r="D339">
        <f t="shared" si="5"/>
        <v>1300000000</v>
      </c>
      <c r="E339" t="s">
        <v>1637</v>
      </c>
      <c r="F339" t="s">
        <v>11208</v>
      </c>
      <c r="G339" s="4" t="s">
        <v>2712</v>
      </c>
      <c r="H339" s="4" t="s">
        <v>2713</v>
      </c>
      <c r="I339" s="4" t="s">
        <v>12118</v>
      </c>
      <c r="J339" t="s">
        <v>13766</v>
      </c>
    </row>
    <row r="340" spans="1:10">
      <c r="A340">
        <v>0</v>
      </c>
      <c r="B340">
        <v>0</v>
      </c>
      <c r="C340">
        <v>0</v>
      </c>
      <c r="D340">
        <f t="shared" si="5"/>
        <v>0</v>
      </c>
      <c r="E340" t="s">
        <v>1648</v>
      </c>
      <c r="F340" t="s">
        <v>11219</v>
      </c>
      <c r="G340" s="4" t="s">
        <v>7524</v>
      </c>
      <c r="H340" s="4" t="s">
        <v>7525</v>
      </c>
      <c r="I340" s="4" t="s">
        <v>7524</v>
      </c>
      <c r="J340" t="s">
        <v>7523</v>
      </c>
    </row>
    <row r="341" spans="1:10">
      <c r="A341">
        <v>0</v>
      </c>
      <c r="B341">
        <v>0</v>
      </c>
      <c r="C341">
        <v>0</v>
      </c>
      <c r="D341">
        <f t="shared" si="5"/>
        <v>0</v>
      </c>
      <c r="E341" t="s">
        <v>1652</v>
      </c>
      <c r="F341" t="s">
        <v>11223</v>
      </c>
      <c r="G341" s="4" t="s">
        <v>7538</v>
      </c>
      <c r="H341" s="4" t="s">
        <v>7539</v>
      </c>
      <c r="I341" s="4" t="s">
        <v>13782</v>
      </c>
      <c r="J341" t="s">
        <v>7536</v>
      </c>
    </row>
    <row r="342" spans="1:10">
      <c r="A342">
        <v>317050000</v>
      </c>
      <c r="B342">
        <v>244810000</v>
      </c>
      <c r="C342">
        <v>136960000</v>
      </c>
      <c r="D342">
        <f t="shared" si="5"/>
        <v>244810000</v>
      </c>
      <c r="E342" t="s">
        <v>1653</v>
      </c>
      <c r="F342" t="s">
        <v>11224</v>
      </c>
      <c r="G342" s="4" t="s">
        <v>2712</v>
      </c>
      <c r="H342" s="4" t="s">
        <v>5420</v>
      </c>
      <c r="I342" s="4" t="s">
        <v>12118</v>
      </c>
      <c r="J342" t="s">
        <v>13783</v>
      </c>
    </row>
    <row r="343" spans="1:10">
      <c r="A343">
        <v>0</v>
      </c>
      <c r="B343">
        <v>11173000</v>
      </c>
      <c r="C343">
        <v>8709700</v>
      </c>
      <c r="D343">
        <f t="shared" si="5"/>
        <v>8709700</v>
      </c>
      <c r="E343" t="s">
        <v>1654</v>
      </c>
      <c r="F343" t="s">
        <v>11225</v>
      </c>
      <c r="G343" s="4" t="s">
        <v>7543</v>
      </c>
      <c r="H343" s="4" t="s">
        <v>7544</v>
      </c>
      <c r="I343" s="4" t="s">
        <v>13784</v>
      </c>
      <c r="J343" t="s">
        <v>7541</v>
      </c>
    </row>
    <row r="344" spans="1:10">
      <c r="A344">
        <v>2504000000</v>
      </c>
      <c r="B344">
        <v>2138500000</v>
      </c>
      <c r="C344">
        <v>1859900000</v>
      </c>
      <c r="D344">
        <f t="shared" si="5"/>
        <v>2138500000</v>
      </c>
      <c r="E344" t="s">
        <v>1662</v>
      </c>
      <c r="F344" t="s">
        <v>11233</v>
      </c>
      <c r="G344" s="4" t="s">
        <v>2712</v>
      </c>
      <c r="H344" s="4" t="s">
        <v>2713</v>
      </c>
      <c r="I344" s="4" t="s">
        <v>12118</v>
      </c>
      <c r="J344" t="s">
        <v>13792</v>
      </c>
    </row>
    <row r="345" spans="1:10">
      <c r="A345">
        <v>0</v>
      </c>
      <c r="B345">
        <v>0</v>
      </c>
      <c r="C345">
        <v>0</v>
      </c>
      <c r="D345">
        <f t="shared" si="5"/>
        <v>0</v>
      </c>
      <c r="E345" t="s">
        <v>1664</v>
      </c>
      <c r="F345" t="s">
        <v>11236</v>
      </c>
      <c r="G345" s="4" t="s">
        <v>7575</v>
      </c>
      <c r="H345" s="4" t="s">
        <v>7576</v>
      </c>
      <c r="I345" s="4" t="s">
        <v>13795</v>
      </c>
      <c r="J345" t="s">
        <v>7573</v>
      </c>
    </row>
    <row r="346" spans="1:10">
      <c r="A346">
        <v>0</v>
      </c>
      <c r="B346">
        <v>30709000</v>
      </c>
      <c r="C346">
        <v>20262000</v>
      </c>
      <c r="D346">
        <f t="shared" si="5"/>
        <v>20262000</v>
      </c>
      <c r="E346" t="s">
        <v>1674</v>
      </c>
      <c r="F346" t="s">
        <v>11246</v>
      </c>
      <c r="G346" s="4" t="s">
        <v>7605</v>
      </c>
      <c r="H346" s="4" t="s">
        <v>7606</v>
      </c>
      <c r="I346" s="4" t="s">
        <v>13806</v>
      </c>
      <c r="J346" t="s">
        <v>7603</v>
      </c>
    </row>
    <row r="347" spans="1:10">
      <c r="A347">
        <v>0</v>
      </c>
      <c r="B347">
        <v>0</v>
      </c>
      <c r="C347">
        <v>0</v>
      </c>
      <c r="D347">
        <f t="shared" si="5"/>
        <v>0</v>
      </c>
      <c r="E347" t="s">
        <v>1678</v>
      </c>
      <c r="F347" t="s">
        <v>11250</v>
      </c>
      <c r="G347" s="4" t="s">
        <v>7616</v>
      </c>
      <c r="H347" s="4" t="s">
        <v>7617</v>
      </c>
      <c r="I347" s="4" t="s">
        <v>13810</v>
      </c>
      <c r="J347" t="s">
        <v>7614</v>
      </c>
    </row>
    <row r="348" spans="1:10">
      <c r="A348">
        <v>0</v>
      </c>
      <c r="B348">
        <v>0</v>
      </c>
      <c r="C348">
        <v>0</v>
      </c>
      <c r="D348">
        <f t="shared" si="5"/>
        <v>0</v>
      </c>
      <c r="E348" t="s">
        <v>1692</v>
      </c>
      <c r="F348" t="s">
        <v>11264</v>
      </c>
      <c r="G348" s="4" t="s">
        <v>2534</v>
      </c>
      <c r="H348" s="4" t="s">
        <v>7652</v>
      </c>
      <c r="I348" s="4" t="s">
        <v>13826</v>
      </c>
      <c r="J348" t="s">
        <v>7650</v>
      </c>
    </row>
    <row r="349" spans="1:10">
      <c r="A349">
        <v>31813000</v>
      </c>
      <c r="B349">
        <v>48241000</v>
      </c>
      <c r="C349">
        <v>61732000</v>
      </c>
      <c r="D349">
        <f t="shared" si="5"/>
        <v>48241000</v>
      </c>
      <c r="E349" t="s">
        <v>1695</v>
      </c>
      <c r="F349" t="s">
        <v>11267</v>
      </c>
      <c r="G349" s="4" t="s">
        <v>7660</v>
      </c>
      <c r="H349" s="4" t="s">
        <v>2504</v>
      </c>
      <c r="I349" s="4" t="s">
        <v>13829</v>
      </c>
      <c r="J349" t="s">
        <v>7658</v>
      </c>
    </row>
    <row r="350" spans="1:10">
      <c r="A350">
        <v>3717000</v>
      </c>
      <c r="B350">
        <v>4579200</v>
      </c>
      <c r="C350">
        <v>14997000</v>
      </c>
      <c r="D350">
        <f t="shared" si="5"/>
        <v>4579200</v>
      </c>
      <c r="E350" t="s">
        <v>1707</v>
      </c>
      <c r="F350" t="s">
        <v>11278</v>
      </c>
      <c r="G350" s="4" t="s">
        <v>2893</v>
      </c>
      <c r="H350" s="4" t="s">
        <v>7687</v>
      </c>
      <c r="I350" s="4" t="s">
        <v>13840</v>
      </c>
      <c r="J350" t="s">
        <v>7685</v>
      </c>
    </row>
    <row r="351" spans="1:10">
      <c r="A351">
        <v>0</v>
      </c>
      <c r="B351">
        <v>0</v>
      </c>
      <c r="C351">
        <v>0</v>
      </c>
      <c r="D351">
        <f t="shared" si="5"/>
        <v>0</v>
      </c>
      <c r="E351" t="s">
        <v>1716</v>
      </c>
      <c r="F351" t="s">
        <v>11287</v>
      </c>
      <c r="G351" s="4" t="s">
        <v>2749</v>
      </c>
      <c r="H351" s="4" t="s">
        <v>7711</v>
      </c>
      <c r="I351" s="4" t="s">
        <v>2749</v>
      </c>
      <c r="J351" t="s">
        <v>7710</v>
      </c>
    </row>
    <row r="352" spans="1:10">
      <c r="A352">
        <v>0</v>
      </c>
      <c r="B352">
        <v>0</v>
      </c>
      <c r="C352">
        <v>0</v>
      </c>
      <c r="D352">
        <f t="shared" si="5"/>
        <v>0</v>
      </c>
      <c r="E352" t="s">
        <v>1724</v>
      </c>
      <c r="F352" t="s">
        <v>11295</v>
      </c>
      <c r="G352" s="4" t="s">
        <v>7732</v>
      </c>
      <c r="H352" s="4" t="s">
        <v>4005</v>
      </c>
      <c r="I352" s="4" t="s">
        <v>13858</v>
      </c>
      <c r="J352" t="s">
        <v>7731</v>
      </c>
    </row>
    <row r="353" spans="1:10">
      <c r="A353">
        <v>2059200000</v>
      </c>
      <c r="B353">
        <v>1772500000</v>
      </c>
      <c r="C353">
        <v>1486300000</v>
      </c>
      <c r="D353">
        <f t="shared" si="5"/>
        <v>1772500000</v>
      </c>
      <c r="E353" t="s">
        <v>1725</v>
      </c>
      <c r="F353" t="s">
        <v>11296</v>
      </c>
      <c r="G353" s="4" t="s">
        <v>2712</v>
      </c>
      <c r="H353" s="4" t="s">
        <v>2713</v>
      </c>
      <c r="I353" s="4" t="s">
        <v>13859</v>
      </c>
      <c r="J353" t="s">
        <v>13860</v>
      </c>
    </row>
    <row r="354" spans="1:10">
      <c r="A354">
        <v>32556000</v>
      </c>
      <c r="B354">
        <v>0</v>
      </c>
      <c r="C354">
        <v>0</v>
      </c>
      <c r="D354">
        <f t="shared" si="5"/>
        <v>0</v>
      </c>
      <c r="E354" t="s">
        <v>1735</v>
      </c>
      <c r="F354" t="s">
        <v>11305</v>
      </c>
      <c r="G354" s="4" t="s">
        <v>4195</v>
      </c>
      <c r="H354" s="4" t="s">
        <v>7762</v>
      </c>
      <c r="I354" s="4" t="s">
        <v>13871</v>
      </c>
      <c r="J354" t="s">
        <v>7760</v>
      </c>
    </row>
    <row r="355" spans="1:10">
      <c r="A355">
        <v>0</v>
      </c>
      <c r="B355">
        <v>0</v>
      </c>
      <c r="C355">
        <v>0</v>
      </c>
      <c r="D355">
        <f t="shared" si="5"/>
        <v>0</v>
      </c>
      <c r="E355" t="s">
        <v>1737</v>
      </c>
      <c r="F355" t="s">
        <v>11307</v>
      </c>
      <c r="G355" t="s">
        <v>7769</v>
      </c>
      <c r="H355" s="4" t="s">
        <v>7770</v>
      </c>
      <c r="I355" t="s">
        <v>13873</v>
      </c>
      <c r="J355" t="s">
        <v>7767</v>
      </c>
    </row>
    <row r="356" spans="1:10">
      <c r="A356">
        <v>0</v>
      </c>
      <c r="B356">
        <v>0</v>
      </c>
      <c r="C356">
        <v>0</v>
      </c>
      <c r="D356">
        <f t="shared" si="5"/>
        <v>0</v>
      </c>
      <c r="E356" t="s">
        <v>1738</v>
      </c>
      <c r="F356" t="s">
        <v>11308</v>
      </c>
      <c r="G356" s="4" t="s">
        <v>7773</v>
      </c>
      <c r="H356" s="4" t="s">
        <v>7774</v>
      </c>
      <c r="I356" s="4" t="s">
        <v>13874</v>
      </c>
      <c r="J356" t="s">
        <v>7771</v>
      </c>
    </row>
    <row r="357" spans="1:10">
      <c r="A357">
        <v>213960000</v>
      </c>
      <c r="B357">
        <v>202010000</v>
      </c>
      <c r="C357">
        <v>246470000</v>
      </c>
      <c r="D357">
        <f t="shared" si="5"/>
        <v>213960000</v>
      </c>
      <c r="E357" t="s">
        <v>1740</v>
      </c>
      <c r="F357" t="s">
        <v>11310</v>
      </c>
      <c r="G357" s="4" t="s">
        <v>2497</v>
      </c>
      <c r="H357" s="4" t="s">
        <v>4005</v>
      </c>
      <c r="I357" s="4" t="s">
        <v>13876</v>
      </c>
      <c r="J357" t="s">
        <v>7779</v>
      </c>
    </row>
    <row r="358" spans="1:10">
      <c r="A358">
        <v>6235000</v>
      </c>
      <c r="B358">
        <v>33874000</v>
      </c>
      <c r="C358">
        <v>36948000</v>
      </c>
      <c r="D358">
        <f t="shared" si="5"/>
        <v>33874000</v>
      </c>
      <c r="E358" t="s">
        <v>1741</v>
      </c>
      <c r="F358" t="s">
        <v>11311</v>
      </c>
      <c r="G358" s="4" t="s">
        <v>2497</v>
      </c>
      <c r="H358" s="4" t="s">
        <v>3636</v>
      </c>
      <c r="I358" s="4" t="s">
        <v>2497</v>
      </c>
      <c r="J358" t="s">
        <v>7781</v>
      </c>
    </row>
    <row r="359" spans="1:10">
      <c r="A359">
        <v>0</v>
      </c>
      <c r="B359">
        <v>0</v>
      </c>
      <c r="C359">
        <v>0</v>
      </c>
      <c r="D359">
        <f t="shared" si="5"/>
        <v>0</v>
      </c>
      <c r="E359" t="s">
        <v>1747</v>
      </c>
      <c r="F359" t="s">
        <v>11317</v>
      </c>
      <c r="G359" s="4" t="s">
        <v>3006</v>
      </c>
      <c r="H359" s="4" t="s">
        <v>3147</v>
      </c>
      <c r="I359" s="4" t="s">
        <v>13882</v>
      </c>
      <c r="J359" t="s">
        <v>7797</v>
      </c>
    </row>
    <row r="360" spans="1:10">
      <c r="A360">
        <v>0</v>
      </c>
      <c r="B360">
        <v>0</v>
      </c>
      <c r="C360">
        <v>0</v>
      </c>
      <c r="D360">
        <f t="shared" si="5"/>
        <v>0</v>
      </c>
      <c r="E360" t="s">
        <v>1749</v>
      </c>
      <c r="F360" t="s">
        <v>11318</v>
      </c>
      <c r="G360" s="4" t="s">
        <v>7803</v>
      </c>
      <c r="H360" s="4" t="s">
        <v>7804</v>
      </c>
      <c r="I360" s="4" t="s">
        <v>13884</v>
      </c>
      <c r="J360" t="s">
        <v>7801</v>
      </c>
    </row>
    <row r="361" spans="1:10">
      <c r="A361">
        <v>0</v>
      </c>
      <c r="B361">
        <v>0</v>
      </c>
      <c r="C361">
        <v>6393200</v>
      </c>
      <c r="D361">
        <f t="shared" si="5"/>
        <v>0</v>
      </c>
      <c r="E361" t="s">
        <v>1753</v>
      </c>
      <c r="F361" t="s">
        <v>11321</v>
      </c>
      <c r="G361" s="4" t="s">
        <v>4595</v>
      </c>
      <c r="H361" s="4" t="s">
        <v>7811</v>
      </c>
      <c r="I361" s="4" t="s">
        <v>13887</v>
      </c>
      <c r="J361" t="s">
        <v>7810</v>
      </c>
    </row>
    <row r="362" spans="1:10">
      <c r="A362">
        <v>993470000</v>
      </c>
      <c r="B362">
        <v>901080000</v>
      </c>
      <c r="C362">
        <v>782480000</v>
      </c>
      <c r="D362">
        <f t="shared" si="5"/>
        <v>901080000</v>
      </c>
      <c r="E362" t="s">
        <v>1754</v>
      </c>
      <c r="F362" t="s">
        <v>11322</v>
      </c>
      <c r="G362" s="4" t="s">
        <v>2631</v>
      </c>
      <c r="H362" s="4" t="s">
        <v>7814</v>
      </c>
      <c r="I362" s="4" t="s">
        <v>13888</v>
      </c>
      <c r="J362" t="s">
        <v>7812</v>
      </c>
    </row>
    <row r="363" spans="1:10">
      <c r="A363">
        <v>6788500</v>
      </c>
      <c r="B363">
        <v>14586000</v>
      </c>
      <c r="C363">
        <v>18893000</v>
      </c>
      <c r="D363">
        <f t="shared" si="5"/>
        <v>14586000</v>
      </c>
      <c r="E363" t="s">
        <v>1757</v>
      </c>
      <c r="F363" t="s">
        <v>11325</v>
      </c>
      <c r="G363" s="4" t="s">
        <v>7822</v>
      </c>
      <c r="H363" s="4" t="s">
        <v>3240</v>
      </c>
      <c r="I363" s="4" t="s">
        <v>13891</v>
      </c>
      <c r="J363" t="s">
        <v>7821</v>
      </c>
    </row>
    <row r="364" spans="1:10">
      <c r="A364">
        <v>8961100</v>
      </c>
      <c r="B364">
        <v>16570000</v>
      </c>
      <c r="C364">
        <v>17271000</v>
      </c>
      <c r="D364">
        <f t="shared" si="5"/>
        <v>16570000</v>
      </c>
      <c r="E364" t="s">
        <v>1759</v>
      </c>
      <c r="F364" t="s">
        <v>11327</v>
      </c>
      <c r="G364" s="4" t="s">
        <v>7829</v>
      </c>
      <c r="H364" s="4" t="s">
        <v>7830</v>
      </c>
      <c r="I364" s="4" t="s">
        <v>13893</v>
      </c>
      <c r="J364" t="s">
        <v>7827</v>
      </c>
    </row>
    <row r="365" spans="1:10">
      <c r="A365">
        <v>0</v>
      </c>
      <c r="B365">
        <v>0</v>
      </c>
      <c r="C365">
        <v>0</v>
      </c>
      <c r="D365">
        <f t="shared" si="5"/>
        <v>0</v>
      </c>
      <c r="E365" t="s">
        <v>1760</v>
      </c>
      <c r="F365" t="s">
        <v>11328</v>
      </c>
      <c r="G365" s="4" t="s">
        <v>7832</v>
      </c>
      <c r="H365" s="4" t="s">
        <v>5441</v>
      </c>
      <c r="I365" s="4" t="s">
        <v>13894</v>
      </c>
      <c r="J365" t="s">
        <v>7831</v>
      </c>
    </row>
    <row r="366" spans="1:10">
      <c r="A366">
        <v>24526000</v>
      </c>
      <c r="B366">
        <v>34950000</v>
      </c>
      <c r="C366">
        <v>28035000</v>
      </c>
      <c r="D366">
        <f t="shared" si="5"/>
        <v>28035000</v>
      </c>
      <c r="E366" t="s">
        <v>1770</v>
      </c>
      <c r="F366" t="s">
        <v>11339</v>
      </c>
      <c r="G366" s="4" t="s">
        <v>6237</v>
      </c>
      <c r="H366" s="4" t="s">
        <v>7861</v>
      </c>
      <c r="I366" s="4" t="s">
        <v>13907</v>
      </c>
      <c r="J366" t="s">
        <v>7859</v>
      </c>
    </row>
    <row r="367" spans="1:10">
      <c r="A367">
        <v>7254000</v>
      </c>
      <c r="B367">
        <v>6793500</v>
      </c>
      <c r="C367">
        <v>5514400</v>
      </c>
      <c r="D367">
        <f t="shared" si="5"/>
        <v>6793500</v>
      </c>
      <c r="E367" t="s">
        <v>1774</v>
      </c>
      <c r="F367" t="s">
        <v>11342</v>
      </c>
      <c r="G367" s="4" t="s">
        <v>2749</v>
      </c>
      <c r="H367" s="4" t="s">
        <v>7711</v>
      </c>
      <c r="I367" s="4" t="s">
        <v>2749</v>
      </c>
      <c r="J367" t="s">
        <v>7869</v>
      </c>
    </row>
    <row r="368" spans="1:10">
      <c r="A368">
        <v>392760000</v>
      </c>
      <c r="B368">
        <v>347760000</v>
      </c>
      <c r="C368">
        <v>340490000</v>
      </c>
      <c r="D368">
        <f t="shared" si="5"/>
        <v>347760000</v>
      </c>
      <c r="E368" t="s">
        <v>1775</v>
      </c>
      <c r="F368" t="s">
        <v>11343</v>
      </c>
      <c r="G368" s="4" t="s">
        <v>2800</v>
      </c>
      <c r="H368" s="4" t="s">
        <v>2513</v>
      </c>
      <c r="I368" s="4" t="s">
        <v>12455</v>
      </c>
      <c r="J368" t="s">
        <v>13911</v>
      </c>
    </row>
    <row r="369" spans="1:10">
      <c r="A369">
        <v>0</v>
      </c>
      <c r="B369">
        <v>0</v>
      </c>
      <c r="C369">
        <v>0</v>
      </c>
      <c r="D369">
        <f t="shared" si="5"/>
        <v>0</v>
      </c>
      <c r="E369" t="s">
        <v>1777</v>
      </c>
      <c r="F369" t="s">
        <v>11345</v>
      </c>
      <c r="G369" t="s">
        <v>3664</v>
      </c>
      <c r="H369" s="4" t="s">
        <v>7874</v>
      </c>
      <c r="I369" s="4" t="s">
        <v>13915</v>
      </c>
      <c r="J369" t="s">
        <v>7872</v>
      </c>
    </row>
    <row r="370" spans="1:10">
      <c r="A370">
        <v>0</v>
      </c>
      <c r="B370">
        <v>0</v>
      </c>
      <c r="C370">
        <v>0</v>
      </c>
      <c r="D370">
        <f t="shared" si="5"/>
        <v>0</v>
      </c>
      <c r="E370" t="s">
        <v>1781</v>
      </c>
      <c r="F370" t="s">
        <v>11349</v>
      </c>
      <c r="G370" s="4" t="s">
        <v>7883</v>
      </c>
      <c r="H370" s="4" t="s">
        <v>7884</v>
      </c>
      <c r="I370" s="4" t="s">
        <v>13918</v>
      </c>
      <c r="J370" t="s">
        <v>7881</v>
      </c>
    </row>
    <row r="371" spans="1:10">
      <c r="A371">
        <v>5570400</v>
      </c>
      <c r="B371">
        <v>27435000</v>
      </c>
      <c r="C371">
        <v>33052000</v>
      </c>
      <c r="D371">
        <f t="shared" si="5"/>
        <v>27435000</v>
      </c>
      <c r="E371" t="s">
        <v>1784</v>
      </c>
      <c r="F371" t="s">
        <v>11351</v>
      </c>
      <c r="G371" s="4" t="s">
        <v>7892</v>
      </c>
      <c r="H371" s="4" t="s">
        <v>4346</v>
      </c>
      <c r="I371" s="4" t="s">
        <v>13921</v>
      </c>
      <c r="J371" t="s">
        <v>7890</v>
      </c>
    </row>
    <row r="372" spans="1:10">
      <c r="A372">
        <v>535240000</v>
      </c>
      <c r="B372">
        <v>609240000</v>
      </c>
      <c r="C372">
        <v>701960000</v>
      </c>
      <c r="D372">
        <f t="shared" si="5"/>
        <v>609240000</v>
      </c>
      <c r="E372" t="s">
        <v>1785</v>
      </c>
      <c r="F372" t="s">
        <v>11352</v>
      </c>
      <c r="G372" s="4" t="s">
        <v>2800</v>
      </c>
      <c r="H372" s="4" t="s">
        <v>7893</v>
      </c>
      <c r="I372" s="4" t="s">
        <v>13922</v>
      </c>
      <c r="J372" t="s">
        <v>13923</v>
      </c>
    </row>
    <row r="373" spans="1:10">
      <c r="A373">
        <v>834300000</v>
      </c>
      <c r="B373">
        <v>782300000</v>
      </c>
      <c r="C373">
        <v>728910000</v>
      </c>
      <c r="D373">
        <f t="shared" si="5"/>
        <v>782300000</v>
      </c>
      <c r="E373" t="s">
        <v>1786</v>
      </c>
      <c r="F373" t="s">
        <v>11353</v>
      </c>
      <c r="G373" s="4" t="s">
        <v>2712</v>
      </c>
      <c r="H373" s="4" t="s">
        <v>2513</v>
      </c>
      <c r="I373" s="4" t="s">
        <v>12118</v>
      </c>
      <c r="J373" t="s">
        <v>13924</v>
      </c>
    </row>
    <row r="374" spans="1:10">
      <c r="A374">
        <v>15284000</v>
      </c>
      <c r="B374">
        <v>11864000</v>
      </c>
      <c r="C374">
        <v>14033000</v>
      </c>
      <c r="D374">
        <f t="shared" si="5"/>
        <v>14033000</v>
      </c>
      <c r="E374" t="s">
        <v>1789</v>
      </c>
      <c r="F374" t="s">
        <v>11356</v>
      </c>
      <c r="G374" s="4" t="s">
        <v>7901</v>
      </c>
      <c r="H374" s="4" t="s">
        <v>7902</v>
      </c>
      <c r="I374" s="4" t="s">
        <v>13928</v>
      </c>
      <c r="J374" t="s">
        <v>7899</v>
      </c>
    </row>
    <row r="375" spans="1:10">
      <c r="A375">
        <v>70202000</v>
      </c>
      <c r="B375">
        <v>52088000</v>
      </c>
      <c r="C375">
        <v>95924000</v>
      </c>
      <c r="D375">
        <f t="shared" si="5"/>
        <v>70202000</v>
      </c>
      <c r="E375" t="s">
        <v>1790</v>
      </c>
      <c r="F375" t="s">
        <v>11357</v>
      </c>
      <c r="G375" s="4" t="s">
        <v>5519</v>
      </c>
      <c r="H375" s="4" t="s">
        <v>5520</v>
      </c>
      <c r="I375" s="4" t="s">
        <v>13929</v>
      </c>
      <c r="J375" t="s">
        <v>7903</v>
      </c>
    </row>
    <row r="376" spans="1:10">
      <c r="A376">
        <v>292080000</v>
      </c>
      <c r="B376">
        <v>226630000</v>
      </c>
      <c r="C376">
        <v>201070000</v>
      </c>
      <c r="D376">
        <f t="shared" si="5"/>
        <v>226630000</v>
      </c>
      <c r="E376" t="s">
        <v>1801</v>
      </c>
      <c r="F376" t="s">
        <v>11368</v>
      </c>
      <c r="G376" s="4" t="s">
        <v>2712</v>
      </c>
      <c r="H376" s="4" t="s">
        <v>2713</v>
      </c>
      <c r="I376" s="4" t="s">
        <v>12118</v>
      </c>
      <c r="J376" t="s">
        <v>13941</v>
      </c>
    </row>
    <row r="377" spans="1:10">
      <c r="A377">
        <v>0</v>
      </c>
      <c r="B377">
        <v>0</v>
      </c>
      <c r="C377">
        <v>0</v>
      </c>
      <c r="D377">
        <f t="shared" si="5"/>
        <v>0</v>
      </c>
      <c r="E377" t="s">
        <v>1804</v>
      </c>
      <c r="F377" t="s">
        <v>11370</v>
      </c>
      <c r="G377" s="4" t="s">
        <v>7939</v>
      </c>
      <c r="H377" s="4" t="s">
        <v>7940</v>
      </c>
      <c r="I377" s="4" t="s">
        <v>13944</v>
      </c>
      <c r="J377" t="s">
        <v>7937</v>
      </c>
    </row>
    <row r="378" spans="1:10">
      <c r="A378">
        <v>172840000</v>
      </c>
      <c r="B378">
        <v>130800000</v>
      </c>
      <c r="C378">
        <v>88966000</v>
      </c>
      <c r="D378">
        <f t="shared" si="5"/>
        <v>130800000</v>
      </c>
      <c r="E378" t="s">
        <v>1811</v>
      </c>
      <c r="F378" t="s">
        <v>11378</v>
      </c>
      <c r="G378" s="4" t="s">
        <v>7961</v>
      </c>
      <c r="H378" s="4" t="s">
        <v>7962</v>
      </c>
      <c r="I378" s="4" t="s">
        <v>13954</v>
      </c>
      <c r="J378" t="s">
        <v>7959</v>
      </c>
    </row>
    <row r="379" spans="1:10">
      <c r="A379">
        <v>22016000</v>
      </c>
      <c r="B379">
        <v>57068000</v>
      </c>
      <c r="C379">
        <v>54743000</v>
      </c>
      <c r="D379">
        <f t="shared" si="5"/>
        <v>54743000</v>
      </c>
      <c r="E379" t="s">
        <v>1816</v>
      </c>
      <c r="F379" t="s">
        <v>11384</v>
      </c>
      <c r="G379" s="4" t="s">
        <v>2893</v>
      </c>
      <c r="H379" s="4" t="s">
        <v>3147</v>
      </c>
      <c r="I379" s="4" t="s">
        <v>13961</v>
      </c>
      <c r="J379" t="s">
        <v>7976</v>
      </c>
    </row>
    <row r="380" spans="1:10">
      <c r="A380">
        <v>295790000</v>
      </c>
      <c r="B380">
        <v>260350000</v>
      </c>
      <c r="C380">
        <v>355710000</v>
      </c>
      <c r="D380">
        <f t="shared" si="5"/>
        <v>295790000</v>
      </c>
      <c r="E380" t="s">
        <v>1823</v>
      </c>
      <c r="F380" t="s">
        <v>11391</v>
      </c>
      <c r="G380" s="4" t="s">
        <v>2497</v>
      </c>
      <c r="H380" s="4" t="s">
        <v>2504</v>
      </c>
      <c r="I380" s="4" t="s">
        <v>13968</v>
      </c>
      <c r="J380" t="s">
        <v>7989</v>
      </c>
    </row>
    <row r="381" spans="1:10">
      <c r="A381">
        <v>259050000</v>
      </c>
      <c r="B381">
        <v>261520000</v>
      </c>
      <c r="C381">
        <v>203600000</v>
      </c>
      <c r="D381">
        <f t="shared" si="5"/>
        <v>259050000</v>
      </c>
      <c r="E381" t="s">
        <v>1825</v>
      </c>
      <c r="F381" t="s">
        <v>11393</v>
      </c>
      <c r="G381" s="4" t="s">
        <v>2712</v>
      </c>
      <c r="H381" s="4" t="s">
        <v>2713</v>
      </c>
      <c r="I381" s="4" t="s">
        <v>12118</v>
      </c>
      <c r="J381" t="s">
        <v>13970</v>
      </c>
    </row>
    <row r="382" spans="1:10">
      <c r="A382">
        <v>0</v>
      </c>
      <c r="B382">
        <v>7797500</v>
      </c>
      <c r="C382">
        <v>8647900</v>
      </c>
      <c r="D382">
        <f t="shared" si="5"/>
        <v>7797500</v>
      </c>
      <c r="E382" t="s">
        <v>1826</v>
      </c>
      <c r="F382" t="s">
        <v>11394</v>
      </c>
      <c r="G382" s="4" t="s">
        <v>7995</v>
      </c>
      <c r="H382" s="4" t="s">
        <v>7996</v>
      </c>
      <c r="I382" s="4" t="s">
        <v>13971</v>
      </c>
      <c r="J382" t="s">
        <v>7993</v>
      </c>
    </row>
    <row r="383" spans="1:10">
      <c r="A383">
        <v>12642000</v>
      </c>
      <c r="B383">
        <v>18647000</v>
      </c>
      <c r="C383">
        <v>22633000</v>
      </c>
      <c r="D383">
        <f t="shared" si="5"/>
        <v>18647000</v>
      </c>
      <c r="E383" t="s">
        <v>1833</v>
      </c>
      <c r="F383" t="s">
        <v>11400</v>
      </c>
      <c r="G383" s="4" t="s">
        <v>2631</v>
      </c>
      <c r="H383" s="4" t="s">
        <v>8016</v>
      </c>
      <c r="I383" s="4" t="s">
        <v>13977</v>
      </c>
      <c r="J383" t="s">
        <v>8014</v>
      </c>
    </row>
    <row r="384" spans="1:10">
      <c r="A384">
        <v>0</v>
      </c>
      <c r="B384">
        <v>0</v>
      </c>
      <c r="C384">
        <v>5214400</v>
      </c>
      <c r="D384">
        <f t="shared" si="5"/>
        <v>0</v>
      </c>
      <c r="E384" t="s">
        <v>1846</v>
      </c>
      <c r="F384" t="s">
        <v>11411</v>
      </c>
      <c r="G384" s="4" t="s">
        <v>2631</v>
      </c>
      <c r="H384" s="4" t="s">
        <v>2989</v>
      </c>
      <c r="I384" s="4" t="s">
        <v>13990</v>
      </c>
      <c r="J384" t="s">
        <v>8049</v>
      </c>
    </row>
    <row r="385" spans="1:10">
      <c r="A385">
        <v>1620900000</v>
      </c>
      <c r="B385">
        <v>1208100000</v>
      </c>
      <c r="C385">
        <v>1274500000</v>
      </c>
      <c r="D385">
        <f t="shared" si="5"/>
        <v>1274500000</v>
      </c>
      <c r="E385" t="s">
        <v>1848</v>
      </c>
      <c r="F385" t="s">
        <v>11413</v>
      </c>
      <c r="G385" s="4" t="s">
        <v>2712</v>
      </c>
      <c r="H385" s="4" t="s">
        <v>2713</v>
      </c>
      <c r="I385" s="4" t="s">
        <v>12118</v>
      </c>
      <c r="J385" t="s">
        <v>13992</v>
      </c>
    </row>
    <row r="386" spans="1:10">
      <c r="A386">
        <v>0</v>
      </c>
      <c r="B386">
        <v>0</v>
      </c>
      <c r="C386">
        <v>8249000</v>
      </c>
      <c r="D386">
        <f t="shared" ref="D386:D449" si="6">MEDIAN(A386:C386)</f>
        <v>0</v>
      </c>
      <c r="E386" t="s">
        <v>1857</v>
      </c>
      <c r="F386" t="s">
        <v>11423</v>
      </c>
      <c r="G386" s="4" t="s">
        <v>5748</v>
      </c>
      <c r="H386" s="4" t="s">
        <v>8082</v>
      </c>
      <c r="I386" s="4" t="s">
        <v>14002</v>
      </c>
      <c r="J386" t="s">
        <v>8080</v>
      </c>
    </row>
    <row r="387" spans="1:10">
      <c r="A387">
        <v>208180000</v>
      </c>
      <c r="B387">
        <v>199790000</v>
      </c>
      <c r="C387">
        <v>117180000</v>
      </c>
      <c r="D387">
        <f t="shared" si="6"/>
        <v>199790000</v>
      </c>
      <c r="E387" t="s">
        <v>1858</v>
      </c>
      <c r="F387" t="s">
        <v>11424</v>
      </c>
      <c r="G387" s="4" t="s">
        <v>8085</v>
      </c>
      <c r="H387" s="4" t="s">
        <v>2504</v>
      </c>
      <c r="I387" s="4" t="s">
        <v>14003</v>
      </c>
      <c r="J387" t="s">
        <v>8083</v>
      </c>
    </row>
    <row r="388" spans="1:10">
      <c r="A388">
        <v>0</v>
      </c>
      <c r="B388">
        <v>0</v>
      </c>
      <c r="C388">
        <v>0</v>
      </c>
      <c r="D388">
        <f t="shared" si="6"/>
        <v>0</v>
      </c>
      <c r="E388" t="s">
        <v>1866</v>
      </c>
      <c r="F388" t="s">
        <v>11431</v>
      </c>
      <c r="G388" s="4" t="s">
        <v>5119</v>
      </c>
      <c r="H388" s="4" t="s">
        <v>3494</v>
      </c>
      <c r="I388" s="4" t="s">
        <v>14011</v>
      </c>
      <c r="J388" t="s">
        <v>8099</v>
      </c>
    </row>
    <row r="389" spans="1:10">
      <c r="A389">
        <v>36654000</v>
      </c>
      <c r="B389">
        <v>39487000</v>
      </c>
      <c r="C389">
        <v>35887000</v>
      </c>
      <c r="D389">
        <f t="shared" si="6"/>
        <v>36654000</v>
      </c>
      <c r="E389" t="s">
        <v>1867</v>
      </c>
      <c r="F389" t="s">
        <v>11432</v>
      </c>
      <c r="G389" s="4" t="s">
        <v>8101</v>
      </c>
      <c r="H389" s="4" t="s">
        <v>8102</v>
      </c>
      <c r="I389" s="4" t="s">
        <v>14013</v>
      </c>
      <c r="J389" t="s">
        <v>8100</v>
      </c>
    </row>
    <row r="390" spans="1:10">
      <c r="A390">
        <v>0</v>
      </c>
      <c r="B390">
        <v>0</v>
      </c>
      <c r="C390">
        <v>0</v>
      </c>
      <c r="D390">
        <f t="shared" si="6"/>
        <v>0</v>
      </c>
      <c r="E390" t="s">
        <v>1875</v>
      </c>
      <c r="F390" t="s">
        <v>11440</v>
      </c>
      <c r="G390" s="4" t="s">
        <v>5303</v>
      </c>
      <c r="H390" s="4" t="s">
        <v>8116</v>
      </c>
      <c r="I390" s="4" t="s">
        <v>14021</v>
      </c>
      <c r="J390" t="s">
        <v>8114</v>
      </c>
    </row>
    <row r="391" spans="1:10">
      <c r="A391">
        <v>12191000</v>
      </c>
      <c r="B391">
        <v>8090700</v>
      </c>
      <c r="C391">
        <v>8620400</v>
      </c>
      <c r="D391">
        <f t="shared" si="6"/>
        <v>8620400</v>
      </c>
      <c r="E391" t="s">
        <v>1876</v>
      </c>
      <c r="F391" t="s">
        <v>11441</v>
      </c>
      <c r="G391" s="4" t="s">
        <v>8119</v>
      </c>
      <c r="H391" s="4" t="s">
        <v>5490</v>
      </c>
      <c r="I391" s="4" t="s">
        <v>14022</v>
      </c>
      <c r="J391" t="s">
        <v>8117</v>
      </c>
    </row>
    <row r="392" spans="1:10">
      <c r="A392">
        <v>0</v>
      </c>
      <c r="B392">
        <v>0</v>
      </c>
      <c r="C392">
        <v>0</v>
      </c>
      <c r="D392">
        <f t="shared" si="6"/>
        <v>0</v>
      </c>
      <c r="E392" t="s">
        <v>1877</v>
      </c>
      <c r="F392" t="s">
        <v>11442</v>
      </c>
      <c r="G392" s="4" t="s">
        <v>2684</v>
      </c>
      <c r="H392" s="4" t="s">
        <v>8122</v>
      </c>
      <c r="I392" s="4" t="s">
        <v>14023</v>
      </c>
      <c r="J392" t="s">
        <v>8120</v>
      </c>
    </row>
    <row r="393" spans="1:10">
      <c r="A393">
        <v>163870000</v>
      </c>
      <c r="B393">
        <v>99561000</v>
      </c>
      <c r="C393">
        <v>64390000</v>
      </c>
      <c r="D393">
        <f t="shared" si="6"/>
        <v>99561000</v>
      </c>
      <c r="E393" t="s">
        <v>1880</v>
      </c>
      <c r="F393" t="s">
        <v>11445</v>
      </c>
      <c r="G393" s="4" t="s">
        <v>3771</v>
      </c>
      <c r="H393" s="4" t="s">
        <v>8128</v>
      </c>
      <c r="I393" s="4" t="s">
        <v>14026</v>
      </c>
      <c r="J393" t="s">
        <v>14027</v>
      </c>
    </row>
    <row r="394" spans="1:10">
      <c r="A394">
        <v>0</v>
      </c>
      <c r="B394">
        <v>0</v>
      </c>
      <c r="C394">
        <v>0</v>
      </c>
      <c r="D394">
        <f t="shared" si="6"/>
        <v>0</v>
      </c>
      <c r="E394" t="s">
        <v>1881</v>
      </c>
      <c r="F394" t="s">
        <v>11446</v>
      </c>
      <c r="G394" s="4" t="s">
        <v>2631</v>
      </c>
      <c r="H394" s="4" t="s">
        <v>2989</v>
      </c>
      <c r="I394" s="4" t="s">
        <v>14028</v>
      </c>
      <c r="J394" t="s">
        <v>8129</v>
      </c>
    </row>
    <row r="395" spans="1:10">
      <c r="A395">
        <v>0</v>
      </c>
      <c r="B395">
        <v>0</v>
      </c>
      <c r="C395">
        <v>0</v>
      </c>
      <c r="D395">
        <f t="shared" si="6"/>
        <v>0</v>
      </c>
      <c r="E395" t="s">
        <v>1889</v>
      </c>
      <c r="F395" t="s">
        <v>11454</v>
      </c>
      <c r="G395" s="4" t="s">
        <v>3182</v>
      </c>
      <c r="H395" s="4" t="s">
        <v>8152</v>
      </c>
      <c r="I395" s="4" t="s">
        <v>14038</v>
      </c>
      <c r="J395" t="s">
        <v>8150</v>
      </c>
    </row>
    <row r="396" spans="1:10">
      <c r="A396">
        <v>0</v>
      </c>
      <c r="B396">
        <v>0</v>
      </c>
      <c r="C396">
        <v>0</v>
      </c>
      <c r="D396">
        <f t="shared" si="6"/>
        <v>0</v>
      </c>
      <c r="E396" t="s">
        <v>2473</v>
      </c>
      <c r="F396" t="s">
        <v>11456</v>
      </c>
      <c r="G396" s="4" t="s">
        <v>3131</v>
      </c>
      <c r="H396" s="4" t="s">
        <v>8157</v>
      </c>
      <c r="I396" s="4" t="s">
        <v>14040</v>
      </c>
      <c r="J396" t="s">
        <v>8156</v>
      </c>
    </row>
    <row r="397" spans="1:10">
      <c r="A397">
        <v>16614000</v>
      </c>
      <c r="B397">
        <v>45731000</v>
      </c>
      <c r="C397">
        <v>52491000</v>
      </c>
      <c r="D397">
        <f t="shared" si="6"/>
        <v>45731000</v>
      </c>
      <c r="E397" t="s">
        <v>1897</v>
      </c>
      <c r="F397" t="s">
        <v>11463</v>
      </c>
      <c r="G397" s="4" t="s">
        <v>5303</v>
      </c>
      <c r="H397" s="4" t="s">
        <v>8183</v>
      </c>
      <c r="I397" s="4" t="s">
        <v>14047</v>
      </c>
      <c r="J397" t="s">
        <v>8181</v>
      </c>
    </row>
    <row r="398" spans="1:10">
      <c r="A398">
        <v>0</v>
      </c>
      <c r="B398">
        <v>0</v>
      </c>
      <c r="C398">
        <v>0</v>
      </c>
      <c r="D398">
        <f t="shared" si="6"/>
        <v>0</v>
      </c>
      <c r="E398" t="s">
        <v>1900</v>
      </c>
      <c r="F398" t="s">
        <v>11466</v>
      </c>
      <c r="G398" t="s">
        <v>8191</v>
      </c>
      <c r="H398" s="4" t="s">
        <v>4538</v>
      </c>
      <c r="I398" t="s">
        <v>14050</v>
      </c>
      <c r="J398" t="s">
        <v>8189</v>
      </c>
    </row>
    <row r="399" spans="1:10">
      <c r="A399">
        <v>0</v>
      </c>
      <c r="B399">
        <v>0</v>
      </c>
      <c r="C399">
        <v>0</v>
      </c>
      <c r="D399">
        <f t="shared" si="6"/>
        <v>0</v>
      </c>
      <c r="E399" t="s">
        <v>1901</v>
      </c>
      <c r="F399" t="s">
        <v>11467</v>
      </c>
      <c r="G399" s="4" t="s">
        <v>5303</v>
      </c>
      <c r="H399" s="4" t="s">
        <v>8194</v>
      </c>
      <c r="I399" s="4" t="s">
        <v>14021</v>
      </c>
      <c r="J399" t="s">
        <v>8193</v>
      </c>
    </row>
    <row r="400" spans="1:10">
      <c r="A400">
        <v>0</v>
      </c>
      <c r="B400">
        <v>0</v>
      </c>
      <c r="C400">
        <v>0</v>
      </c>
      <c r="D400">
        <f t="shared" si="6"/>
        <v>0</v>
      </c>
      <c r="E400" t="s">
        <v>1903</v>
      </c>
      <c r="F400" t="s">
        <v>11469</v>
      </c>
      <c r="G400" s="4" t="s">
        <v>3923</v>
      </c>
      <c r="H400" s="4" t="s">
        <v>8201</v>
      </c>
      <c r="I400" s="4" t="s">
        <v>14052</v>
      </c>
      <c r="J400" t="s">
        <v>8199</v>
      </c>
    </row>
    <row r="401" spans="1:10">
      <c r="A401">
        <v>1083900000</v>
      </c>
      <c r="B401">
        <v>1004800000</v>
      </c>
      <c r="C401">
        <v>1263500000</v>
      </c>
      <c r="D401">
        <f t="shared" si="6"/>
        <v>1083900000</v>
      </c>
      <c r="E401" t="s">
        <v>1904</v>
      </c>
      <c r="F401" t="s">
        <v>11470</v>
      </c>
      <c r="G401" s="4" t="s">
        <v>2800</v>
      </c>
      <c r="H401" s="4" t="s">
        <v>8203</v>
      </c>
      <c r="I401" s="4" t="s">
        <v>14053</v>
      </c>
      <c r="J401" t="s">
        <v>14054</v>
      </c>
    </row>
    <row r="402" spans="1:10">
      <c r="A402">
        <v>0</v>
      </c>
      <c r="B402">
        <v>0</v>
      </c>
      <c r="C402">
        <v>0</v>
      </c>
      <c r="D402">
        <f t="shared" si="6"/>
        <v>0</v>
      </c>
      <c r="E402" t="s">
        <v>1911</v>
      </c>
      <c r="F402" t="s">
        <v>11477</v>
      </c>
      <c r="G402" s="4" t="s">
        <v>8226</v>
      </c>
      <c r="H402" s="4" t="s">
        <v>8227</v>
      </c>
      <c r="I402" s="4" t="s">
        <v>14061</v>
      </c>
      <c r="J402" t="s">
        <v>8224</v>
      </c>
    </row>
    <row r="403" spans="1:10">
      <c r="A403">
        <v>1795600000</v>
      </c>
      <c r="B403">
        <v>1345500000</v>
      </c>
      <c r="C403">
        <v>1363300000</v>
      </c>
      <c r="D403">
        <f t="shared" si="6"/>
        <v>1363300000</v>
      </c>
      <c r="E403" t="s">
        <v>1914</v>
      </c>
      <c r="F403" t="s">
        <v>11480</v>
      </c>
      <c r="G403" s="4" t="s">
        <v>2712</v>
      </c>
      <c r="H403" s="4" t="s">
        <v>2713</v>
      </c>
      <c r="I403" s="4" t="s">
        <v>14064</v>
      </c>
      <c r="J403" t="s">
        <v>14065</v>
      </c>
    </row>
    <row r="404" spans="1:10">
      <c r="A404">
        <v>1100200000</v>
      </c>
      <c r="B404">
        <v>908220000</v>
      </c>
      <c r="C404">
        <v>777510000</v>
      </c>
      <c r="D404">
        <f t="shared" si="6"/>
        <v>908220000</v>
      </c>
      <c r="E404" t="s">
        <v>1918</v>
      </c>
      <c r="F404" t="s">
        <v>11484</v>
      </c>
      <c r="G404" s="4" t="s">
        <v>2712</v>
      </c>
      <c r="H404" s="4" t="s">
        <v>2713</v>
      </c>
      <c r="I404" s="4" t="s">
        <v>14071</v>
      </c>
      <c r="J404" t="s">
        <v>14072</v>
      </c>
    </row>
    <row r="405" spans="1:10">
      <c r="A405">
        <v>0</v>
      </c>
      <c r="B405">
        <v>0</v>
      </c>
      <c r="C405">
        <v>0</v>
      </c>
      <c r="D405">
        <f t="shared" si="6"/>
        <v>0</v>
      </c>
      <c r="E405" t="s">
        <v>1923</v>
      </c>
      <c r="F405" t="s">
        <v>11488</v>
      </c>
      <c r="G405" s="4" t="s">
        <v>3131</v>
      </c>
      <c r="H405" s="4" t="s">
        <v>4346</v>
      </c>
      <c r="I405" s="4" t="s">
        <v>14076</v>
      </c>
      <c r="J405" t="s">
        <v>8258</v>
      </c>
    </row>
    <row r="406" spans="1:10">
      <c r="A406">
        <v>0</v>
      </c>
      <c r="B406">
        <v>0</v>
      </c>
      <c r="C406">
        <v>0</v>
      </c>
      <c r="D406">
        <f t="shared" si="6"/>
        <v>0</v>
      </c>
      <c r="E406" t="s">
        <v>1926</v>
      </c>
      <c r="F406" t="s">
        <v>1926</v>
      </c>
      <c r="G406" s="4" t="s">
        <v>8268</v>
      </c>
      <c r="H406" s="4" t="s">
        <v>8269</v>
      </c>
      <c r="I406" s="4" t="s">
        <v>8268</v>
      </c>
      <c r="J406" t="s">
        <v>8267</v>
      </c>
    </row>
    <row r="407" spans="1:10">
      <c r="A407">
        <v>0</v>
      </c>
      <c r="B407">
        <v>0</v>
      </c>
      <c r="C407">
        <v>0</v>
      </c>
      <c r="D407">
        <f t="shared" si="6"/>
        <v>0</v>
      </c>
      <c r="E407" t="s">
        <v>1929</v>
      </c>
      <c r="F407" t="s">
        <v>11493</v>
      </c>
      <c r="G407" s="4" t="s">
        <v>2543</v>
      </c>
      <c r="H407" s="4" t="s">
        <v>4606</v>
      </c>
      <c r="I407" s="4" t="s">
        <v>14080</v>
      </c>
      <c r="J407" t="s">
        <v>8275</v>
      </c>
    </row>
    <row r="408" spans="1:10">
      <c r="A408">
        <v>0</v>
      </c>
      <c r="B408">
        <v>0</v>
      </c>
      <c r="C408">
        <v>0</v>
      </c>
      <c r="D408">
        <f t="shared" si="6"/>
        <v>0</v>
      </c>
      <c r="E408" t="s">
        <v>1933</v>
      </c>
      <c r="F408" t="s">
        <v>11497</v>
      </c>
      <c r="G408" s="4" t="s">
        <v>8288</v>
      </c>
      <c r="H408" s="4" t="s">
        <v>8289</v>
      </c>
      <c r="I408" s="4" t="s">
        <v>14084</v>
      </c>
      <c r="J408" t="s">
        <v>8286</v>
      </c>
    </row>
    <row r="409" spans="1:10">
      <c r="A409">
        <v>0</v>
      </c>
      <c r="B409">
        <v>0</v>
      </c>
      <c r="C409">
        <v>0</v>
      </c>
      <c r="D409">
        <f t="shared" si="6"/>
        <v>0</v>
      </c>
      <c r="E409" t="s">
        <v>1938</v>
      </c>
      <c r="F409" t="s">
        <v>11502</v>
      </c>
      <c r="G409" s="4" t="s">
        <v>3131</v>
      </c>
      <c r="H409" s="4" t="s">
        <v>5329</v>
      </c>
      <c r="I409" s="4" t="s">
        <v>14091</v>
      </c>
      <c r="J409" t="s">
        <v>8299</v>
      </c>
    </row>
    <row r="410" spans="1:10">
      <c r="A410">
        <v>598450000</v>
      </c>
      <c r="B410">
        <v>593320000</v>
      </c>
      <c r="C410">
        <v>530580000</v>
      </c>
      <c r="D410">
        <f t="shared" si="6"/>
        <v>593320000</v>
      </c>
      <c r="E410" t="s">
        <v>1945</v>
      </c>
      <c r="F410" t="s">
        <v>11509</v>
      </c>
      <c r="G410" s="4" t="s">
        <v>2712</v>
      </c>
      <c r="H410" s="4" t="s">
        <v>2713</v>
      </c>
      <c r="I410" s="4" t="s">
        <v>12118</v>
      </c>
      <c r="J410" t="s">
        <v>14099</v>
      </c>
    </row>
    <row r="411" spans="1:10">
      <c r="A411">
        <v>998070000</v>
      </c>
      <c r="B411">
        <v>700540000</v>
      </c>
      <c r="C411">
        <v>489550000</v>
      </c>
      <c r="D411">
        <f t="shared" si="6"/>
        <v>700540000</v>
      </c>
      <c r="E411" t="s">
        <v>1957</v>
      </c>
      <c r="F411" t="s">
        <v>11522</v>
      </c>
      <c r="G411" s="4" t="s">
        <v>2712</v>
      </c>
      <c r="H411" s="4" t="s">
        <v>2713</v>
      </c>
      <c r="I411" s="4" t="s">
        <v>12118</v>
      </c>
      <c r="J411" t="s">
        <v>14112</v>
      </c>
    </row>
    <row r="412" spans="1:10">
      <c r="A412">
        <v>0</v>
      </c>
      <c r="B412">
        <v>0</v>
      </c>
      <c r="C412">
        <v>0</v>
      </c>
      <c r="D412">
        <f t="shared" si="6"/>
        <v>0</v>
      </c>
      <c r="E412" t="s">
        <v>1962</v>
      </c>
      <c r="F412" t="s">
        <v>11527</v>
      </c>
      <c r="G412" t="s">
        <v>8370</v>
      </c>
      <c r="H412" s="4" t="s">
        <v>4150</v>
      </c>
      <c r="I412" t="s">
        <v>14118</v>
      </c>
      <c r="J412" t="s">
        <v>8368</v>
      </c>
    </row>
    <row r="413" spans="1:10">
      <c r="A413">
        <v>525770000</v>
      </c>
      <c r="B413">
        <v>548710000</v>
      </c>
      <c r="C413">
        <v>553140000</v>
      </c>
      <c r="D413">
        <f t="shared" si="6"/>
        <v>548710000</v>
      </c>
      <c r="E413" t="s">
        <v>1966</v>
      </c>
      <c r="F413" t="s">
        <v>11533</v>
      </c>
      <c r="G413" s="4" t="s">
        <v>2800</v>
      </c>
      <c r="H413" s="4" t="s">
        <v>2713</v>
      </c>
      <c r="I413" s="4" t="s">
        <v>14125</v>
      </c>
      <c r="J413" t="s">
        <v>14126</v>
      </c>
    </row>
    <row r="414" spans="1:10">
      <c r="A414">
        <v>0</v>
      </c>
      <c r="B414">
        <v>0</v>
      </c>
      <c r="C414">
        <v>0</v>
      </c>
      <c r="D414">
        <f t="shared" si="6"/>
        <v>0</v>
      </c>
      <c r="E414" t="s">
        <v>1971</v>
      </c>
      <c r="F414" t="s">
        <v>11538</v>
      </c>
      <c r="G414" s="4" t="s">
        <v>2497</v>
      </c>
      <c r="H414" s="4" t="s">
        <v>2504</v>
      </c>
      <c r="I414" s="4" t="s">
        <v>14131</v>
      </c>
      <c r="J414" t="s">
        <v>8393</v>
      </c>
    </row>
    <row r="415" spans="1:10">
      <c r="A415">
        <v>6692200</v>
      </c>
      <c r="B415">
        <v>0</v>
      </c>
      <c r="C415">
        <v>3206700</v>
      </c>
      <c r="D415">
        <f t="shared" si="6"/>
        <v>3206700</v>
      </c>
      <c r="E415" t="s">
        <v>2477</v>
      </c>
      <c r="F415" t="s">
        <v>11542</v>
      </c>
      <c r="G415" s="4" t="s">
        <v>8406</v>
      </c>
      <c r="H415" s="4" t="s">
        <v>6695</v>
      </c>
      <c r="I415" s="4" t="s">
        <v>14134</v>
      </c>
      <c r="J415" t="s">
        <v>8404</v>
      </c>
    </row>
    <row r="416" spans="1:10">
      <c r="A416">
        <v>0</v>
      </c>
      <c r="B416">
        <v>0</v>
      </c>
      <c r="C416">
        <v>0</v>
      </c>
      <c r="D416">
        <f t="shared" si="6"/>
        <v>0</v>
      </c>
      <c r="E416" t="s">
        <v>1979</v>
      </c>
      <c r="F416" t="s">
        <v>11548</v>
      </c>
      <c r="G416" s="4" t="s">
        <v>6342</v>
      </c>
      <c r="H416" s="4" t="s">
        <v>8426</v>
      </c>
      <c r="I416" s="4" t="s">
        <v>14141</v>
      </c>
      <c r="J416" t="s">
        <v>8424</v>
      </c>
    </row>
    <row r="417" spans="1:10">
      <c r="A417">
        <v>63756000</v>
      </c>
      <c r="B417">
        <v>34805000</v>
      </c>
      <c r="C417">
        <v>40736000</v>
      </c>
      <c r="D417">
        <f t="shared" si="6"/>
        <v>40736000</v>
      </c>
      <c r="E417" t="s">
        <v>1980</v>
      </c>
      <c r="F417" t="s">
        <v>11549</v>
      </c>
      <c r="G417" s="4" t="s">
        <v>7575</v>
      </c>
      <c r="H417" s="4" t="s">
        <v>7576</v>
      </c>
      <c r="I417" s="4" t="s">
        <v>14142</v>
      </c>
      <c r="J417" t="s">
        <v>8427</v>
      </c>
    </row>
    <row r="418" spans="1:10">
      <c r="A418">
        <v>1189400000</v>
      </c>
      <c r="B418">
        <v>1292300000</v>
      </c>
      <c r="C418">
        <v>774920000</v>
      </c>
      <c r="D418">
        <f t="shared" si="6"/>
        <v>1189400000</v>
      </c>
      <c r="E418" t="s">
        <v>1983</v>
      </c>
      <c r="F418" t="s">
        <v>11551</v>
      </c>
      <c r="G418" s="4" t="s">
        <v>2712</v>
      </c>
      <c r="H418" s="4" t="s">
        <v>5420</v>
      </c>
      <c r="I418" s="4" t="s">
        <v>12118</v>
      </c>
      <c r="J418" t="s">
        <v>14145</v>
      </c>
    </row>
    <row r="419" spans="1:10">
      <c r="A419">
        <v>88704000</v>
      </c>
      <c r="B419">
        <v>156890000</v>
      </c>
      <c r="C419">
        <v>225790000</v>
      </c>
      <c r="D419">
        <f t="shared" si="6"/>
        <v>156890000</v>
      </c>
      <c r="E419" t="s">
        <v>1988</v>
      </c>
      <c r="F419" t="s">
        <v>11556</v>
      </c>
      <c r="G419" s="4" t="s">
        <v>6547</v>
      </c>
      <c r="H419" s="4" t="s">
        <v>8442</v>
      </c>
      <c r="I419" s="4" t="s">
        <v>14150</v>
      </c>
      <c r="J419" t="s">
        <v>14151</v>
      </c>
    </row>
    <row r="420" spans="1:10">
      <c r="A420">
        <v>547940000</v>
      </c>
      <c r="B420">
        <v>424120000</v>
      </c>
      <c r="C420">
        <v>421970000</v>
      </c>
      <c r="D420">
        <f t="shared" si="6"/>
        <v>424120000</v>
      </c>
      <c r="E420" t="s">
        <v>1989</v>
      </c>
      <c r="F420" t="s">
        <v>11557</v>
      </c>
      <c r="G420" s="4" t="s">
        <v>8444</v>
      </c>
      <c r="H420" s="4" t="s">
        <v>8445</v>
      </c>
      <c r="I420" s="4" t="s">
        <v>14152</v>
      </c>
      <c r="J420" t="s">
        <v>14153</v>
      </c>
    </row>
    <row r="421" spans="1:10">
      <c r="A421">
        <v>0</v>
      </c>
      <c r="B421">
        <v>0</v>
      </c>
      <c r="C421">
        <v>0</v>
      </c>
      <c r="D421">
        <f t="shared" si="6"/>
        <v>0</v>
      </c>
      <c r="E421" t="s">
        <v>1992</v>
      </c>
      <c r="F421" t="s">
        <v>11559</v>
      </c>
      <c r="G421" s="4" t="s">
        <v>8450</v>
      </c>
      <c r="H421" s="4" t="s">
        <v>8451</v>
      </c>
      <c r="I421" s="4" t="s">
        <v>14156</v>
      </c>
      <c r="J421" t="s">
        <v>8449</v>
      </c>
    </row>
    <row r="422" spans="1:10">
      <c r="A422">
        <v>0</v>
      </c>
      <c r="B422">
        <v>10672000</v>
      </c>
      <c r="C422">
        <v>12779000</v>
      </c>
      <c r="D422">
        <f t="shared" si="6"/>
        <v>10672000</v>
      </c>
      <c r="E422" t="s">
        <v>1994</v>
      </c>
      <c r="F422" t="s">
        <v>11561</v>
      </c>
      <c r="G422" s="4" t="s">
        <v>2631</v>
      </c>
      <c r="H422" s="4" t="s">
        <v>4692</v>
      </c>
      <c r="I422" s="4" t="s">
        <v>14158</v>
      </c>
      <c r="J422" t="s">
        <v>8457</v>
      </c>
    </row>
    <row r="423" spans="1:10">
      <c r="A423">
        <v>0</v>
      </c>
      <c r="B423">
        <v>0</v>
      </c>
      <c r="C423">
        <v>0</v>
      </c>
      <c r="D423">
        <f t="shared" si="6"/>
        <v>0</v>
      </c>
      <c r="E423" t="s">
        <v>2002</v>
      </c>
      <c r="F423" t="s">
        <v>11568</v>
      </c>
      <c r="G423" s="4" t="s">
        <v>2631</v>
      </c>
      <c r="H423" s="4" t="s">
        <v>8480</v>
      </c>
      <c r="I423" s="4" t="s">
        <v>14166</v>
      </c>
      <c r="J423" t="s">
        <v>8478</v>
      </c>
    </row>
    <row r="424" spans="1:10">
      <c r="A424">
        <v>0</v>
      </c>
      <c r="B424">
        <v>0</v>
      </c>
      <c r="C424">
        <v>0</v>
      </c>
      <c r="D424">
        <f t="shared" si="6"/>
        <v>0</v>
      </c>
      <c r="E424" t="s">
        <v>2009</v>
      </c>
      <c r="F424" t="s">
        <v>11575</v>
      </c>
      <c r="G424" s="4" t="s">
        <v>8501</v>
      </c>
      <c r="H424" s="4" t="s">
        <v>8502</v>
      </c>
      <c r="I424" s="4" t="s">
        <v>14173</v>
      </c>
      <c r="J424" t="s">
        <v>8499</v>
      </c>
    </row>
    <row r="425" spans="1:10">
      <c r="A425">
        <v>21456000</v>
      </c>
      <c r="B425">
        <v>34453000</v>
      </c>
      <c r="C425">
        <v>28898000</v>
      </c>
      <c r="D425">
        <f t="shared" si="6"/>
        <v>28898000</v>
      </c>
      <c r="E425" t="s">
        <v>2010</v>
      </c>
      <c r="F425" t="s">
        <v>11576</v>
      </c>
      <c r="G425" s="4" t="s">
        <v>8505</v>
      </c>
      <c r="H425" s="4" t="s">
        <v>2504</v>
      </c>
      <c r="I425" s="4" t="s">
        <v>14174</v>
      </c>
      <c r="J425" t="s">
        <v>8503</v>
      </c>
    </row>
    <row r="426" spans="1:10">
      <c r="A426">
        <v>0</v>
      </c>
      <c r="B426">
        <v>0</v>
      </c>
      <c r="C426">
        <v>0</v>
      </c>
      <c r="D426">
        <f t="shared" si="6"/>
        <v>0</v>
      </c>
      <c r="E426" t="s">
        <v>2011</v>
      </c>
      <c r="F426" t="s">
        <v>11577</v>
      </c>
      <c r="G426" s="4" t="s">
        <v>2631</v>
      </c>
      <c r="H426" s="4" t="s">
        <v>8508</v>
      </c>
      <c r="I426" s="4" t="s">
        <v>14175</v>
      </c>
      <c r="J426" t="s">
        <v>8506</v>
      </c>
    </row>
    <row r="427" spans="1:10">
      <c r="A427">
        <v>0</v>
      </c>
      <c r="B427">
        <v>0</v>
      </c>
      <c r="C427">
        <v>0</v>
      </c>
      <c r="D427">
        <f t="shared" si="6"/>
        <v>0</v>
      </c>
      <c r="E427" t="s">
        <v>2013</v>
      </c>
      <c r="F427" t="s">
        <v>11579</v>
      </c>
      <c r="G427" s="4" t="s">
        <v>2684</v>
      </c>
      <c r="H427" s="4" t="s">
        <v>3147</v>
      </c>
      <c r="I427" s="4" t="s">
        <v>14177</v>
      </c>
      <c r="J427" t="s">
        <v>8513</v>
      </c>
    </row>
    <row r="428" spans="1:10">
      <c r="A428">
        <v>0</v>
      </c>
      <c r="B428">
        <v>0</v>
      </c>
      <c r="C428">
        <v>0</v>
      </c>
      <c r="D428">
        <f t="shared" si="6"/>
        <v>0</v>
      </c>
      <c r="E428" t="s">
        <v>2019</v>
      </c>
      <c r="F428" t="s">
        <v>11585</v>
      </c>
      <c r="G428" s="4" t="s">
        <v>8525</v>
      </c>
      <c r="H428" s="4" t="s">
        <v>3814</v>
      </c>
      <c r="I428" s="4" t="s">
        <v>8525</v>
      </c>
      <c r="J428" t="s">
        <v>8524</v>
      </c>
    </row>
    <row r="429" spans="1:10">
      <c r="A429">
        <v>0</v>
      </c>
      <c r="B429">
        <v>0</v>
      </c>
      <c r="C429">
        <v>0</v>
      </c>
      <c r="D429">
        <f t="shared" si="6"/>
        <v>0</v>
      </c>
      <c r="E429" t="s">
        <v>2021</v>
      </c>
      <c r="F429" t="s">
        <v>11587</v>
      </c>
      <c r="G429" s="4" t="s">
        <v>8532</v>
      </c>
      <c r="H429" s="4" t="s">
        <v>4346</v>
      </c>
      <c r="I429" s="4" t="s">
        <v>14186</v>
      </c>
      <c r="J429" t="s">
        <v>8530</v>
      </c>
    </row>
    <row r="430" spans="1:10">
      <c r="A430">
        <v>0</v>
      </c>
      <c r="B430">
        <v>0</v>
      </c>
      <c r="C430">
        <v>0</v>
      </c>
      <c r="D430">
        <f t="shared" si="6"/>
        <v>0</v>
      </c>
      <c r="E430" t="s">
        <v>2041</v>
      </c>
      <c r="F430" t="s">
        <v>11607</v>
      </c>
      <c r="G430" s="4" t="s">
        <v>3978</v>
      </c>
      <c r="H430" s="4" t="s">
        <v>8584</v>
      </c>
      <c r="I430" s="4" t="s">
        <v>14204</v>
      </c>
      <c r="J430" t="s">
        <v>8582</v>
      </c>
    </row>
    <row r="431" spans="1:10">
      <c r="A431">
        <v>0</v>
      </c>
      <c r="B431">
        <v>0</v>
      </c>
      <c r="C431">
        <v>0</v>
      </c>
      <c r="D431">
        <f t="shared" si="6"/>
        <v>0</v>
      </c>
      <c r="E431" t="s">
        <v>2052</v>
      </c>
      <c r="F431" t="s">
        <v>11616</v>
      </c>
      <c r="G431" s="4" t="s">
        <v>8610</v>
      </c>
      <c r="H431" s="4" t="s">
        <v>8611</v>
      </c>
      <c r="I431" s="4" t="s">
        <v>14217</v>
      </c>
      <c r="J431" t="s">
        <v>8608</v>
      </c>
    </row>
    <row r="432" spans="1:10">
      <c r="A432">
        <v>0</v>
      </c>
      <c r="B432">
        <v>0</v>
      </c>
      <c r="C432">
        <v>0</v>
      </c>
      <c r="D432">
        <f t="shared" si="6"/>
        <v>0</v>
      </c>
      <c r="E432" t="s">
        <v>2056</v>
      </c>
      <c r="F432" t="s">
        <v>11620</v>
      </c>
      <c r="G432" s="4" t="s">
        <v>3131</v>
      </c>
      <c r="H432" s="4" t="s">
        <v>4346</v>
      </c>
      <c r="I432" s="4" t="s">
        <v>14221</v>
      </c>
      <c r="J432" t="s">
        <v>8622</v>
      </c>
    </row>
    <row r="433" spans="1:10">
      <c r="A433">
        <v>0</v>
      </c>
      <c r="B433">
        <v>8121600</v>
      </c>
      <c r="C433">
        <v>11262000</v>
      </c>
      <c r="D433">
        <f t="shared" si="6"/>
        <v>8121600</v>
      </c>
      <c r="E433" t="s">
        <v>2065</v>
      </c>
      <c r="F433" t="s">
        <v>11629</v>
      </c>
      <c r="G433" s="4" t="s">
        <v>8650</v>
      </c>
      <c r="H433" s="4" t="s">
        <v>8651</v>
      </c>
      <c r="I433" s="4" t="s">
        <v>14230</v>
      </c>
      <c r="J433" t="s">
        <v>8649</v>
      </c>
    </row>
    <row r="434" spans="1:10">
      <c r="A434">
        <v>9600700</v>
      </c>
      <c r="B434">
        <v>22088000</v>
      </c>
      <c r="C434">
        <v>16318000</v>
      </c>
      <c r="D434">
        <f t="shared" si="6"/>
        <v>16318000</v>
      </c>
      <c r="E434" t="s">
        <v>2067</v>
      </c>
      <c r="F434" t="s">
        <v>11631</v>
      </c>
      <c r="G434" s="4" t="s">
        <v>8658</v>
      </c>
      <c r="H434" s="4" t="s">
        <v>2498</v>
      </c>
      <c r="I434" s="4" t="s">
        <v>14232</v>
      </c>
      <c r="J434" t="s">
        <v>8656</v>
      </c>
    </row>
    <row r="435" spans="1:10">
      <c r="A435">
        <v>17019000</v>
      </c>
      <c r="B435">
        <v>7918000</v>
      </c>
      <c r="C435">
        <v>10242000</v>
      </c>
      <c r="D435">
        <f t="shared" si="6"/>
        <v>10242000</v>
      </c>
      <c r="E435" t="s">
        <v>2071</v>
      </c>
      <c r="F435" t="s">
        <v>11635</v>
      </c>
      <c r="G435" s="4" t="s">
        <v>2631</v>
      </c>
      <c r="H435" s="4" t="s">
        <v>8669</v>
      </c>
      <c r="I435" s="4" t="s">
        <v>14236</v>
      </c>
      <c r="J435" t="s">
        <v>8667</v>
      </c>
    </row>
    <row r="436" spans="1:10">
      <c r="A436">
        <v>27676000</v>
      </c>
      <c r="B436">
        <v>30480000</v>
      </c>
      <c r="C436">
        <v>31640000</v>
      </c>
      <c r="D436">
        <f t="shared" si="6"/>
        <v>30480000</v>
      </c>
      <c r="E436" t="s">
        <v>2079</v>
      </c>
      <c r="F436" t="s">
        <v>11643</v>
      </c>
      <c r="G436" s="4" t="s">
        <v>8688</v>
      </c>
      <c r="H436" s="4" t="s">
        <v>4410</v>
      </c>
      <c r="I436" s="4" t="s">
        <v>14244</v>
      </c>
      <c r="J436" t="s">
        <v>8686</v>
      </c>
    </row>
    <row r="437" spans="1:10">
      <c r="A437">
        <v>0</v>
      </c>
      <c r="B437">
        <v>0</v>
      </c>
      <c r="C437">
        <v>0</v>
      </c>
      <c r="D437">
        <f t="shared" si="6"/>
        <v>0</v>
      </c>
      <c r="E437" t="s">
        <v>2089</v>
      </c>
      <c r="F437" t="s">
        <v>11653</v>
      </c>
      <c r="G437" s="4" t="s">
        <v>8721</v>
      </c>
      <c r="H437" s="4" t="s">
        <v>8722</v>
      </c>
      <c r="I437" s="4" t="s">
        <v>14255</v>
      </c>
      <c r="J437" t="s">
        <v>8719</v>
      </c>
    </row>
    <row r="438" spans="1:10">
      <c r="A438">
        <v>0</v>
      </c>
      <c r="B438">
        <v>8712200</v>
      </c>
      <c r="C438">
        <v>7717200</v>
      </c>
      <c r="D438">
        <f t="shared" si="6"/>
        <v>7717200</v>
      </c>
      <c r="E438" t="s">
        <v>2107</v>
      </c>
      <c r="F438" t="s">
        <v>11671</v>
      </c>
      <c r="G438" s="4" t="s">
        <v>4110</v>
      </c>
      <c r="H438" s="4" t="s">
        <v>8767</v>
      </c>
      <c r="I438" s="4" t="s">
        <v>14275</v>
      </c>
      <c r="J438" t="s">
        <v>8765</v>
      </c>
    </row>
    <row r="439" spans="1:10">
      <c r="A439">
        <v>224370000</v>
      </c>
      <c r="B439">
        <v>209760000</v>
      </c>
      <c r="C439">
        <v>213010000</v>
      </c>
      <c r="D439">
        <f t="shared" si="6"/>
        <v>213010000</v>
      </c>
      <c r="E439" t="s">
        <v>2108</v>
      </c>
      <c r="F439" t="s">
        <v>11672</v>
      </c>
      <c r="G439" s="4" t="s">
        <v>8769</v>
      </c>
      <c r="H439" s="4" t="s">
        <v>6695</v>
      </c>
      <c r="I439" s="4" t="s">
        <v>14276</v>
      </c>
      <c r="J439" t="s">
        <v>8768</v>
      </c>
    </row>
    <row r="440" spans="1:10">
      <c r="A440">
        <v>0</v>
      </c>
      <c r="B440">
        <v>0</v>
      </c>
      <c r="C440">
        <v>0</v>
      </c>
      <c r="D440">
        <f t="shared" si="6"/>
        <v>0</v>
      </c>
      <c r="E440" t="s">
        <v>2110</v>
      </c>
      <c r="F440" t="s">
        <v>11674</v>
      </c>
      <c r="G440" s="4" t="s">
        <v>8775</v>
      </c>
      <c r="H440" s="4" t="s">
        <v>8776</v>
      </c>
      <c r="I440" s="4" t="s">
        <v>14278</v>
      </c>
      <c r="J440" t="s">
        <v>8774</v>
      </c>
    </row>
    <row r="441" spans="1:10">
      <c r="A441">
        <v>0</v>
      </c>
      <c r="B441">
        <v>0</v>
      </c>
      <c r="C441">
        <v>0</v>
      </c>
      <c r="D441">
        <f t="shared" si="6"/>
        <v>0</v>
      </c>
      <c r="E441" t="s">
        <v>2113</v>
      </c>
      <c r="F441" t="s">
        <v>11677</v>
      </c>
      <c r="G441" s="4" t="s">
        <v>2631</v>
      </c>
      <c r="H441" s="4" t="s">
        <v>2989</v>
      </c>
      <c r="I441" s="4" t="s">
        <v>14282</v>
      </c>
      <c r="J441" t="s">
        <v>8785</v>
      </c>
    </row>
    <row r="442" spans="1:10">
      <c r="A442">
        <v>1147700000</v>
      </c>
      <c r="B442">
        <v>938200000</v>
      </c>
      <c r="C442">
        <v>623920000</v>
      </c>
      <c r="D442">
        <f t="shared" si="6"/>
        <v>938200000</v>
      </c>
      <c r="E442" t="s">
        <v>2114</v>
      </c>
      <c r="F442" t="s">
        <v>11678</v>
      </c>
      <c r="G442" s="4" t="s">
        <v>8788</v>
      </c>
      <c r="H442" s="4" t="s">
        <v>2713</v>
      </c>
      <c r="I442" s="4" t="s">
        <v>14283</v>
      </c>
      <c r="J442" t="s">
        <v>14284</v>
      </c>
    </row>
    <row r="443" spans="1:10">
      <c r="A443">
        <v>877470000</v>
      </c>
      <c r="B443">
        <v>669360000</v>
      </c>
      <c r="C443">
        <v>484750000</v>
      </c>
      <c r="D443">
        <f t="shared" si="6"/>
        <v>669360000</v>
      </c>
      <c r="E443" t="s">
        <v>2118</v>
      </c>
      <c r="F443" t="s">
        <v>11683</v>
      </c>
      <c r="G443" s="4" t="s">
        <v>2800</v>
      </c>
      <c r="H443" s="4" t="s">
        <v>8800</v>
      </c>
      <c r="I443" s="4" t="s">
        <v>12455</v>
      </c>
      <c r="J443" t="s">
        <v>14289</v>
      </c>
    </row>
    <row r="444" spans="1:10">
      <c r="A444">
        <v>0</v>
      </c>
      <c r="B444">
        <v>0</v>
      </c>
      <c r="C444">
        <v>0</v>
      </c>
      <c r="D444">
        <f t="shared" si="6"/>
        <v>0</v>
      </c>
      <c r="E444" t="s">
        <v>2127</v>
      </c>
      <c r="F444" t="s">
        <v>11692</v>
      </c>
      <c r="G444" s="4" t="s">
        <v>2631</v>
      </c>
      <c r="H444" s="4" t="s">
        <v>8829</v>
      </c>
      <c r="I444" s="4" t="s">
        <v>14298</v>
      </c>
      <c r="J444" t="s">
        <v>8827</v>
      </c>
    </row>
    <row r="445" spans="1:10">
      <c r="A445">
        <v>65812000</v>
      </c>
      <c r="B445">
        <v>67341000</v>
      </c>
      <c r="C445">
        <v>105710000</v>
      </c>
      <c r="D445">
        <f t="shared" si="6"/>
        <v>67341000</v>
      </c>
      <c r="E445" t="s">
        <v>2130</v>
      </c>
      <c r="F445" t="s">
        <v>11695</v>
      </c>
      <c r="G445" s="4" t="s">
        <v>2497</v>
      </c>
      <c r="H445" s="4" t="s">
        <v>3636</v>
      </c>
      <c r="I445" s="4" t="s">
        <v>14301</v>
      </c>
      <c r="J445" t="s">
        <v>8836</v>
      </c>
    </row>
    <row r="446" spans="1:10">
      <c r="A446">
        <v>7489600</v>
      </c>
      <c r="B446">
        <v>12323000</v>
      </c>
      <c r="C446">
        <v>10691000</v>
      </c>
      <c r="D446">
        <f t="shared" si="6"/>
        <v>10691000</v>
      </c>
      <c r="E446" t="s">
        <v>2133</v>
      </c>
      <c r="F446" t="s">
        <v>11698</v>
      </c>
      <c r="G446" s="4" t="s">
        <v>2497</v>
      </c>
      <c r="H446" s="4" t="s">
        <v>8846</v>
      </c>
      <c r="I446" s="4" t="s">
        <v>14304</v>
      </c>
      <c r="J446" t="s">
        <v>8844</v>
      </c>
    </row>
    <row r="447" spans="1:10">
      <c r="A447">
        <v>276450000</v>
      </c>
      <c r="B447">
        <v>258460000</v>
      </c>
      <c r="C447">
        <v>182590000</v>
      </c>
      <c r="D447">
        <f t="shared" si="6"/>
        <v>258460000</v>
      </c>
      <c r="E447" t="s">
        <v>2135</v>
      </c>
      <c r="F447" t="s">
        <v>11700</v>
      </c>
      <c r="G447" s="4" t="s">
        <v>2497</v>
      </c>
      <c r="H447" s="4" t="s">
        <v>4005</v>
      </c>
      <c r="I447" s="4" t="s">
        <v>14306</v>
      </c>
      <c r="J447" t="s">
        <v>8851</v>
      </c>
    </row>
    <row r="448" spans="1:10">
      <c r="A448">
        <v>1986700</v>
      </c>
      <c r="B448">
        <v>1922800</v>
      </c>
      <c r="C448">
        <v>3374700</v>
      </c>
      <c r="D448">
        <f t="shared" si="6"/>
        <v>1986700</v>
      </c>
      <c r="E448" t="s">
        <v>2137</v>
      </c>
      <c r="F448" t="s">
        <v>11703</v>
      </c>
      <c r="G448" s="4" t="s">
        <v>2631</v>
      </c>
      <c r="H448" s="4" t="s">
        <v>3636</v>
      </c>
      <c r="I448" s="4" t="s">
        <v>14309</v>
      </c>
      <c r="J448" t="s">
        <v>8857</v>
      </c>
    </row>
    <row r="449" spans="1:10">
      <c r="A449">
        <v>0</v>
      </c>
      <c r="B449">
        <v>0</v>
      </c>
      <c r="C449">
        <v>0</v>
      </c>
      <c r="D449">
        <f t="shared" si="6"/>
        <v>0</v>
      </c>
      <c r="E449" t="s">
        <v>2141</v>
      </c>
      <c r="F449" t="s">
        <v>11707</v>
      </c>
      <c r="G449" s="4" t="s">
        <v>8865</v>
      </c>
      <c r="H449" s="4" t="s">
        <v>8866</v>
      </c>
      <c r="I449" s="4" t="s">
        <v>14313</v>
      </c>
      <c r="J449" t="s">
        <v>8863</v>
      </c>
    </row>
    <row r="450" spans="1:10">
      <c r="A450">
        <v>22696000</v>
      </c>
      <c r="B450">
        <v>26429000</v>
      </c>
      <c r="C450">
        <v>39329000</v>
      </c>
      <c r="D450">
        <f t="shared" ref="D450:D500" si="7">MEDIAN(A450:C450)</f>
        <v>26429000</v>
      </c>
      <c r="E450" t="s">
        <v>2144</v>
      </c>
      <c r="F450" t="s">
        <v>11710</v>
      </c>
      <c r="G450" s="4" t="s">
        <v>2631</v>
      </c>
      <c r="H450" s="4" t="s">
        <v>2508</v>
      </c>
      <c r="I450" s="4" t="s">
        <v>14316</v>
      </c>
      <c r="J450" t="s">
        <v>8874</v>
      </c>
    </row>
    <row r="451" spans="1:10">
      <c r="A451">
        <v>0</v>
      </c>
      <c r="B451">
        <v>0</v>
      </c>
      <c r="C451">
        <v>0</v>
      </c>
      <c r="D451">
        <f t="shared" si="7"/>
        <v>0</v>
      </c>
      <c r="E451" t="s">
        <v>2146</v>
      </c>
      <c r="F451" t="s">
        <v>11712</v>
      </c>
      <c r="G451" s="4" t="s">
        <v>3082</v>
      </c>
      <c r="H451" s="4" t="s">
        <v>8879</v>
      </c>
      <c r="I451" s="4" t="s">
        <v>14317</v>
      </c>
      <c r="J451" t="s">
        <v>8877</v>
      </c>
    </row>
    <row r="452" spans="1:10">
      <c r="A452">
        <v>0</v>
      </c>
      <c r="B452">
        <v>0</v>
      </c>
      <c r="C452">
        <v>0</v>
      </c>
      <c r="D452">
        <f t="shared" si="7"/>
        <v>0</v>
      </c>
      <c r="E452" t="s">
        <v>2154</v>
      </c>
      <c r="F452" t="s">
        <v>11720</v>
      </c>
      <c r="G452" s="4" t="s">
        <v>3131</v>
      </c>
      <c r="H452" s="4" t="s">
        <v>8905</v>
      </c>
      <c r="I452" s="4" t="s">
        <v>14326</v>
      </c>
      <c r="J452" t="s">
        <v>8903</v>
      </c>
    </row>
    <row r="453" spans="1:10">
      <c r="A453">
        <v>0</v>
      </c>
      <c r="B453">
        <v>0</v>
      </c>
      <c r="C453">
        <v>0</v>
      </c>
      <c r="D453">
        <f t="shared" si="7"/>
        <v>0</v>
      </c>
      <c r="E453" t="s">
        <v>2161</v>
      </c>
      <c r="F453" t="s">
        <v>11727</v>
      </c>
      <c r="G453" s="4" t="s">
        <v>2631</v>
      </c>
      <c r="H453" s="4" t="s">
        <v>8923</v>
      </c>
      <c r="I453" s="4" t="s">
        <v>14333</v>
      </c>
      <c r="J453" t="s">
        <v>8921</v>
      </c>
    </row>
    <row r="454" spans="1:10">
      <c r="A454">
        <v>0</v>
      </c>
      <c r="B454">
        <v>0</v>
      </c>
      <c r="C454">
        <v>15648000</v>
      </c>
      <c r="D454">
        <f t="shared" si="7"/>
        <v>0</v>
      </c>
      <c r="E454" t="s">
        <v>2164</v>
      </c>
      <c r="F454" t="s">
        <v>11730</v>
      </c>
      <c r="G454" s="4" t="s">
        <v>2749</v>
      </c>
      <c r="H454" s="4" t="s">
        <v>8931</v>
      </c>
      <c r="I454" s="4" t="s">
        <v>14336</v>
      </c>
      <c r="J454" t="s">
        <v>8929</v>
      </c>
    </row>
    <row r="455" spans="1:10">
      <c r="A455">
        <v>0</v>
      </c>
      <c r="B455">
        <v>0</v>
      </c>
      <c r="C455">
        <v>10489000</v>
      </c>
      <c r="D455">
        <f t="shared" si="7"/>
        <v>0</v>
      </c>
      <c r="E455" t="s">
        <v>2167</v>
      </c>
      <c r="F455" t="s">
        <v>11733</v>
      </c>
      <c r="G455" s="4" t="s">
        <v>8939</v>
      </c>
      <c r="H455" s="4" t="s">
        <v>8940</v>
      </c>
      <c r="I455" s="4" t="s">
        <v>14339</v>
      </c>
      <c r="J455" t="s">
        <v>8937</v>
      </c>
    </row>
    <row r="456" spans="1:10">
      <c r="A456">
        <v>0</v>
      </c>
      <c r="B456">
        <v>0</v>
      </c>
      <c r="C456">
        <v>0</v>
      </c>
      <c r="D456">
        <f t="shared" si="7"/>
        <v>0</v>
      </c>
      <c r="E456" t="s">
        <v>2181</v>
      </c>
      <c r="F456" t="s">
        <v>11746</v>
      </c>
      <c r="G456" s="4" t="s">
        <v>2631</v>
      </c>
      <c r="H456" s="4" t="s">
        <v>8980</v>
      </c>
      <c r="I456" s="4" t="s">
        <v>14352</v>
      </c>
      <c r="J456" t="s">
        <v>8978</v>
      </c>
    </row>
    <row r="457" spans="1:10">
      <c r="A457">
        <v>0</v>
      </c>
      <c r="B457">
        <v>0</v>
      </c>
      <c r="C457">
        <v>0</v>
      </c>
      <c r="D457">
        <f t="shared" si="7"/>
        <v>0</v>
      </c>
      <c r="E457" t="s">
        <v>2182</v>
      </c>
      <c r="F457" t="s">
        <v>11747</v>
      </c>
      <c r="G457" s="4" t="s">
        <v>3131</v>
      </c>
      <c r="H457" s="4" t="s">
        <v>5329</v>
      </c>
      <c r="I457" s="4" t="s">
        <v>14353</v>
      </c>
      <c r="J457" t="s">
        <v>8981</v>
      </c>
    </row>
    <row r="458" spans="1:10">
      <c r="A458">
        <v>277100000</v>
      </c>
      <c r="B458">
        <v>531510000</v>
      </c>
      <c r="C458">
        <v>449780000</v>
      </c>
      <c r="D458">
        <f t="shared" si="7"/>
        <v>449780000</v>
      </c>
      <c r="E458" t="s">
        <v>2190</v>
      </c>
      <c r="F458" t="s">
        <v>11754</v>
      </c>
      <c r="G458" s="4" t="s">
        <v>2684</v>
      </c>
      <c r="H458" s="4" t="s">
        <v>3636</v>
      </c>
      <c r="I458" s="4" t="s">
        <v>14360</v>
      </c>
      <c r="J458" t="s">
        <v>8997</v>
      </c>
    </row>
    <row r="459" spans="1:10">
      <c r="A459">
        <v>0</v>
      </c>
      <c r="B459">
        <v>13358000</v>
      </c>
      <c r="C459">
        <v>11458000</v>
      </c>
      <c r="D459">
        <f t="shared" si="7"/>
        <v>11458000</v>
      </c>
      <c r="E459" t="s">
        <v>2191</v>
      </c>
      <c r="F459" t="s">
        <v>11755</v>
      </c>
      <c r="G459" s="4" t="s">
        <v>2631</v>
      </c>
      <c r="H459" s="4" t="s">
        <v>9000</v>
      </c>
      <c r="I459" s="4" t="s">
        <v>14361</v>
      </c>
      <c r="J459" t="s">
        <v>8998</v>
      </c>
    </row>
    <row r="460" spans="1:10">
      <c r="A460">
        <v>18605000</v>
      </c>
      <c r="B460">
        <v>16480000</v>
      </c>
      <c r="C460">
        <v>10051000</v>
      </c>
      <c r="D460">
        <f t="shared" si="7"/>
        <v>16480000</v>
      </c>
      <c r="E460" t="s">
        <v>2197</v>
      </c>
      <c r="F460" t="s">
        <v>11761</v>
      </c>
      <c r="G460" s="4" t="s">
        <v>3333</v>
      </c>
      <c r="H460" s="4" t="s">
        <v>6695</v>
      </c>
      <c r="I460" s="4" t="s">
        <v>14370</v>
      </c>
      <c r="J460" t="s">
        <v>9008</v>
      </c>
    </row>
    <row r="461" spans="1:10">
      <c r="A461">
        <v>23035000</v>
      </c>
      <c r="B461">
        <v>34276000</v>
      </c>
      <c r="C461">
        <v>30202000</v>
      </c>
      <c r="D461">
        <f t="shared" si="7"/>
        <v>30202000</v>
      </c>
      <c r="E461" t="s">
        <v>2201</v>
      </c>
      <c r="F461" t="s">
        <v>11765</v>
      </c>
      <c r="G461" s="4" t="s">
        <v>4454</v>
      </c>
      <c r="H461" s="4" t="s">
        <v>9022</v>
      </c>
      <c r="I461" s="4" t="s">
        <v>14374</v>
      </c>
      <c r="J461" t="s">
        <v>9020</v>
      </c>
    </row>
    <row r="462" spans="1:10">
      <c r="A462">
        <v>565420000</v>
      </c>
      <c r="B462">
        <v>414770000</v>
      </c>
      <c r="C462">
        <v>375430000</v>
      </c>
      <c r="D462">
        <f t="shared" si="7"/>
        <v>414770000</v>
      </c>
      <c r="E462" t="s">
        <v>2207</v>
      </c>
      <c r="F462" t="s">
        <v>11771</v>
      </c>
      <c r="G462" s="4" t="s">
        <v>2800</v>
      </c>
      <c r="H462" s="4" t="s">
        <v>2713</v>
      </c>
      <c r="I462" s="4" t="s">
        <v>12455</v>
      </c>
      <c r="J462" t="s">
        <v>14380</v>
      </c>
    </row>
    <row r="463" spans="1:10">
      <c r="A463">
        <v>0</v>
      </c>
      <c r="B463">
        <v>3712100</v>
      </c>
      <c r="C463">
        <v>3653200</v>
      </c>
      <c r="D463">
        <f t="shared" si="7"/>
        <v>3653200</v>
      </c>
      <c r="E463" t="s">
        <v>2216</v>
      </c>
      <c r="F463" t="s">
        <v>11780</v>
      </c>
      <c r="G463" s="4" t="s">
        <v>9064</v>
      </c>
      <c r="H463" s="4" t="s">
        <v>7996</v>
      </c>
      <c r="I463" s="4" t="s">
        <v>14389</v>
      </c>
      <c r="J463" t="s">
        <v>9062</v>
      </c>
    </row>
    <row r="464" spans="1:10">
      <c r="A464">
        <v>0</v>
      </c>
      <c r="B464">
        <v>0</v>
      </c>
      <c r="C464">
        <v>0</v>
      </c>
      <c r="D464">
        <f t="shared" si="7"/>
        <v>0</v>
      </c>
      <c r="E464" t="s">
        <v>2225</v>
      </c>
      <c r="F464" t="s">
        <v>11789</v>
      </c>
      <c r="G464" s="4" t="s">
        <v>9091</v>
      </c>
      <c r="H464" s="4" t="s">
        <v>9092</v>
      </c>
      <c r="I464" s="4" t="s">
        <v>14398</v>
      </c>
      <c r="J464" t="s">
        <v>9089</v>
      </c>
    </row>
    <row r="465" spans="1:10">
      <c r="A465">
        <v>0</v>
      </c>
      <c r="B465">
        <v>0</v>
      </c>
      <c r="C465">
        <v>0</v>
      </c>
      <c r="D465">
        <f t="shared" si="7"/>
        <v>0</v>
      </c>
      <c r="E465" t="s">
        <v>2226</v>
      </c>
      <c r="F465" t="s">
        <v>11790</v>
      </c>
      <c r="G465" t="s">
        <v>3664</v>
      </c>
      <c r="H465" s="4" t="s">
        <v>9094</v>
      </c>
      <c r="I465" t="s">
        <v>14399</v>
      </c>
      <c r="J465" t="s">
        <v>9093</v>
      </c>
    </row>
    <row r="466" spans="1:10">
      <c r="A466">
        <v>0</v>
      </c>
      <c r="B466">
        <v>0</v>
      </c>
      <c r="C466">
        <v>0</v>
      </c>
      <c r="D466">
        <f t="shared" si="7"/>
        <v>0</v>
      </c>
      <c r="E466" t="s">
        <v>2228</v>
      </c>
      <c r="F466" t="s">
        <v>11792</v>
      </c>
      <c r="G466" s="4" t="s">
        <v>5255</v>
      </c>
      <c r="H466" s="4" t="s">
        <v>9100</v>
      </c>
      <c r="I466" s="4" t="s">
        <v>14401</v>
      </c>
      <c r="J466" t="s">
        <v>9098</v>
      </c>
    </row>
    <row r="467" spans="1:10">
      <c r="A467">
        <v>0</v>
      </c>
      <c r="B467">
        <v>0</v>
      </c>
      <c r="C467">
        <v>0</v>
      </c>
      <c r="D467">
        <f t="shared" si="7"/>
        <v>0</v>
      </c>
      <c r="E467" t="s">
        <v>2232</v>
      </c>
      <c r="F467" t="s">
        <v>11795</v>
      </c>
      <c r="G467" s="4" t="s">
        <v>9109</v>
      </c>
      <c r="H467" s="4" t="s">
        <v>4080</v>
      </c>
      <c r="I467" s="4" t="s">
        <v>14405</v>
      </c>
      <c r="J467" t="s">
        <v>9107</v>
      </c>
    </row>
    <row r="468" spans="1:10">
      <c r="A468">
        <v>0</v>
      </c>
      <c r="B468">
        <v>0</v>
      </c>
      <c r="C468">
        <v>0</v>
      </c>
      <c r="D468">
        <f t="shared" si="7"/>
        <v>0</v>
      </c>
      <c r="E468" t="s">
        <v>2234</v>
      </c>
      <c r="F468" t="s">
        <v>11797</v>
      </c>
      <c r="G468" s="4" t="s">
        <v>9112</v>
      </c>
      <c r="H468" s="4" t="s">
        <v>9113</v>
      </c>
      <c r="I468" s="4" t="s">
        <v>14407</v>
      </c>
      <c r="J468" t="s">
        <v>9110</v>
      </c>
    </row>
    <row r="469" spans="1:10">
      <c r="A469">
        <v>0</v>
      </c>
      <c r="B469">
        <v>0</v>
      </c>
      <c r="C469">
        <v>0</v>
      </c>
      <c r="D469">
        <f t="shared" si="7"/>
        <v>0</v>
      </c>
      <c r="E469" t="s">
        <v>2240</v>
      </c>
      <c r="F469" t="s">
        <v>11803</v>
      </c>
      <c r="G469" s="4" t="s">
        <v>5993</v>
      </c>
      <c r="H469" s="4" t="s">
        <v>3965</v>
      </c>
      <c r="I469" s="4" t="s">
        <v>14413</v>
      </c>
      <c r="J469" t="s">
        <v>9130</v>
      </c>
    </row>
    <row r="470" spans="1:10">
      <c r="A470">
        <v>10601000</v>
      </c>
      <c r="B470">
        <v>7921900</v>
      </c>
      <c r="C470">
        <v>7913200</v>
      </c>
      <c r="D470">
        <f t="shared" si="7"/>
        <v>7921900</v>
      </c>
      <c r="E470" t="s">
        <v>2243</v>
      </c>
      <c r="F470" t="s">
        <v>11806</v>
      </c>
      <c r="G470" s="4" t="s">
        <v>9139</v>
      </c>
      <c r="H470" s="4" t="s">
        <v>3814</v>
      </c>
      <c r="I470" s="4" t="s">
        <v>14416</v>
      </c>
      <c r="J470" t="s">
        <v>9137</v>
      </c>
    </row>
    <row r="471" spans="1:10">
      <c r="A471">
        <v>0</v>
      </c>
      <c r="B471">
        <v>0</v>
      </c>
      <c r="C471">
        <v>0</v>
      </c>
      <c r="D471">
        <f t="shared" si="7"/>
        <v>0</v>
      </c>
      <c r="E471" t="s">
        <v>2244</v>
      </c>
      <c r="F471" t="s">
        <v>11807</v>
      </c>
      <c r="G471" s="4" t="s">
        <v>2684</v>
      </c>
      <c r="H471" s="4" t="s">
        <v>9142</v>
      </c>
      <c r="I471" s="4" t="s">
        <v>14417</v>
      </c>
      <c r="J471" t="s">
        <v>9140</v>
      </c>
    </row>
    <row r="472" spans="1:10">
      <c r="A472">
        <v>0</v>
      </c>
      <c r="B472">
        <v>0</v>
      </c>
      <c r="C472">
        <v>0</v>
      </c>
      <c r="D472">
        <f t="shared" si="7"/>
        <v>0</v>
      </c>
      <c r="E472" t="s">
        <v>2247</v>
      </c>
      <c r="F472" t="s">
        <v>2247</v>
      </c>
      <c r="G472" s="4" t="s">
        <v>2497</v>
      </c>
      <c r="H472" s="4" t="s">
        <v>3636</v>
      </c>
      <c r="I472" s="4" t="s">
        <v>2497</v>
      </c>
      <c r="J472" t="s">
        <v>9148</v>
      </c>
    </row>
    <row r="473" spans="1:10">
      <c r="A473">
        <v>1173200000</v>
      </c>
      <c r="B473">
        <v>804160000</v>
      </c>
      <c r="C473">
        <v>669190000</v>
      </c>
      <c r="D473">
        <f t="shared" si="7"/>
        <v>804160000</v>
      </c>
      <c r="E473" t="s">
        <v>2249</v>
      </c>
      <c r="F473" t="s">
        <v>11811</v>
      </c>
      <c r="G473" s="4" t="s">
        <v>2800</v>
      </c>
      <c r="H473" s="4" t="s">
        <v>9152</v>
      </c>
      <c r="I473" s="4" t="s">
        <v>12048</v>
      </c>
      <c r="J473" t="s">
        <v>14422</v>
      </c>
    </row>
    <row r="474" spans="1:10">
      <c r="A474">
        <v>0</v>
      </c>
      <c r="B474">
        <v>0</v>
      </c>
      <c r="C474">
        <v>0</v>
      </c>
      <c r="D474">
        <f t="shared" si="7"/>
        <v>0</v>
      </c>
      <c r="E474" t="s">
        <v>2256</v>
      </c>
      <c r="F474" t="s">
        <v>11818</v>
      </c>
      <c r="G474" t="s">
        <v>14430</v>
      </c>
      <c r="H474" s="4" t="s">
        <v>9171</v>
      </c>
      <c r="I474" t="s">
        <v>14431</v>
      </c>
      <c r="J474" t="s">
        <v>9169</v>
      </c>
    </row>
    <row r="475" spans="1:10">
      <c r="A475">
        <v>74549000</v>
      </c>
      <c r="B475">
        <v>64664000</v>
      </c>
      <c r="C475">
        <v>78650000</v>
      </c>
      <c r="D475">
        <f t="shared" si="7"/>
        <v>74549000</v>
      </c>
      <c r="E475" t="s">
        <v>2257</v>
      </c>
      <c r="F475" t="s">
        <v>11819</v>
      </c>
      <c r="G475" s="4" t="s">
        <v>2631</v>
      </c>
      <c r="H475" s="4" t="s">
        <v>2508</v>
      </c>
      <c r="I475" s="4" t="s">
        <v>14316</v>
      </c>
      <c r="J475" t="s">
        <v>9172</v>
      </c>
    </row>
    <row r="476" spans="1:10">
      <c r="A476">
        <v>0</v>
      </c>
      <c r="B476">
        <v>0</v>
      </c>
      <c r="C476">
        <v>0</v>
      </c>
      <c r="D476">
        <f t="shared" si="7"/>
        <v>0</v>
      </c>
      <c r="E476" t="s">
        <v>2272</v>
      </c>
      <c r="F476" t="s">
        <v>11833</v>
      </c>
      <c r="G476" s="4" t="s">
        <v>2749</v>
      </c>
      <c r="H476" s="4" t="s">
        <v>9211</v>
      </c>
      <c r="I476" s="4" t="s">
        <v>14447</v>
      </c>
      <c r="J476" t="s">
        <v>9210</v>
      </c>
    </row>
    <row r="477" spans="1:10">
      <c r="A477">
        <v>604890000</v>
      </c>
      <c r="B477">
        <v>674520000</v>
      </c>
      <c r="C477">
        <v>863730000</v>
      </c>
      <c r="D477">
        <f t="shared" si="7"/>
        <v>674520000</v>
      </c>
      <c r="E477" t="s">
        <v>2273</v>
      </c>
      <c r="F477" t="s">
        <v>11834</v>
      </c>
      <c r="G477" s="4" t="s">
        <v>2712</v>
      </c>
      <c r="H477" s="4" t="s">
        <v>2513</v>
      </c>
      <c r="I477" s="4" t="s">
        <v>12194</v>
      </c>
      <c r="J477" t="s">
        <v>14448</v>
      </c>
    </row>
    <row r="478" spans="1:10">
      <c r="A478">
        <v>103930000</v>
      </c>
      <c r="B478">
        <v>85539000</v>
      </c>
      <c r="C478">
        <v>131630000</v>
      </c>
      <c r="D478">
        <f t="shared" si="7"/>
        <v>103930000</v>
      </c>
      <c r="E478" t="s">
        <v>2278</v>
      </c>
      <c r="F478" t="s">
        <v>11839</v>
      </c>
      <c r="G478" t="s">
        <v>9227</v>
      </c>
      <c r="H478" s="4" t="s">
        <v>3857</v>
      </c>
      <c r="I478" t="s">
        <v>14453</v>
      </c>
      <c r="J478" t="s">
        <v>14454</v>
      </c>
    </row>
    <row r="479" spans="1:10">
      <c r="A479">
        <v>6840500</v>
      </c>
      <c r="B479">
        <v>9010400</v>
      </c>
      <c r="C479">
        <v>10328000</v>
      </c>
      <c r="D479">
        <f t="shared" si="7"/>
        <v>9010400</v>
      </c>
      <c r="E479" t="s">
        <v>2284</v>
      </c>
      <c r="F479" t="s">
        <v>11844</v>
      </c>
      <c r="G479" s="4" t="s">
        <v>9247</v>
      </c>
      <c r="H479" s="4" t="s">
        <v>9248</v>
      </c>
      <c r="I479" s="4" t="s">
        <v>14460</v>
      </c>
      <c r="J479" t="s">
        <v>9245</v>
      </c>
    </row>
    <row r="480" spans="1:10">
      <c r="A480">
        <v>12621000</v>
      </c>
      <c r="B480">
        <v>5317100</v>
      </c>
      <c r="C480">
        <v>5136800</v>
      </c>
      <c r="D480">
        <f t="shared" si="7"/>
        <v>5317100</v>
      </c>
      <c r="E480" t="s">
        <v>2291</v>
      </c>
      <c r="F480" t="s">
        <v>11851</v>
      </c>
      <c r="G480" s="4" t="s">
        <v>9266</v>
      </c>
      <c r="H480" s="4" t="s">
        <v>9267</v>
      </c>
      <c r="I480" s="4" t="s">
        <v>14466</v>
      </c>
      <c r="J480" t="s">
        <v>9264</v>
      </c>
    </row>
    <row r="481" spans="1:10">
      <c r="A481">
        <v>0</v>
      </c>
      <c r="B481">
        <v>0</v>
      </c>
      <c r="C481">
        <v>0</v>
      </c>
      <c r="D481">
        <f t="shared" si="7"/>
        <v>0</v>
      </c>
      <c r="E481" t="s">
        <v>2295</v>
      </c>
      <c r="F481" t="s">
        <v>11855</v>
      </c>
      <c r="G481" s="4" t="s">
        <v>7883</v>
      </c>
      <c r="H481" s="4" t="s">
        <v>9281</v>
      </c>
      <c r="I481" s="4" t="s">
        <v>13918</v>
      </c>
      <c r="J481" t="s">
        <v>9280</v>
      </c>
    </row>
    <row r="482" spans="1:10">
      <c r="A482">
        <v>0</v>
      </c>
      <c r="B482">
        <v>0</v>
      </c>
      <c r="C482">
        <v>0</v>
      </c>
      <c r="D482">
        <f t="shared" si="7"/>
        <v>0</v>
      </c>
      <c r="E482" t="s">
        <v>2309</v>
      </c>
      <c r="F482" t="s">
        <v>11868</v>
      </c>
      <c r="G482" s="4" t="s">
        <v>9323</v>
      </c>
      <c r="H482" s="4" t="s">
        <v>9324</v>
      </c>
      <c r="I482" s="4" t="s">
        <v>14482</v>
      </c>
      <c r="J482" t="s">
        <v>9321</v>
      </c>
    </row>
    <row r="483" spans="1:10">
      <c r="A483">
        <v>0</v>
      </c>
      <c r="B483">
        <v>0</v>
      </c>
      <c r="C483">
        <v>0</v>
      </c>
      <c r="D483">
        <f t="shared" si="7"/>
        <v>0</v>
      </c>
      <c r="E483" t="s">
        <v>2313</v>
      </c>
      <c r="F483" t="s">
        <v>11872</v>
      </c>
      <c r="G483" s="4" t="s">
        <v>2631</v>
      </c>
      <c r="H483" s="4" t="s">
        <v>7218</v>
      </c>
      <c r="I483" s="4" t="s">
        <v>14485</v>
      </c>
      <c r="J483" t="s">
        <v>9335</v>
      </c>
    </row>
    <row r="484" spans="1:10">
      <c r="A484">
        <v>0</v>
      </c>
      <c r="B484">
        <v>0</v>
      </c>
      <c r="C484">
        <v>0</v>
      </c>
      <c r="D484">
        <f t="shared" si="7"/>
        <v>0</v>
      </c>
      <c r="E484" t="s">
        <v>2315</v>
      </c>
      <c r="F484" t="s">
        <v>11874</v>
      </c>
      <c r="G484" s="4" t="s">
        <v>2684</v>
      </c>
      <c r="H484" s="4" t="s">
        <v>9342</v>
      </c>
      <c r="I484" s="4" t="s">
        <v>14487</v>
      </c>
      <c r="J484" t="s">
        <v>9340</v>
      </c>
    </row>
    <row r="485" spans="1:10">
      <c r="A485">
        <v>8421600</v>
      </c>
      <c r="B485">
        <v>6007300</v>
      </c>
      <c r="C485">
        <v>5770100</v>
      </c>
      <c r="D485">
        <f t="shared" si="7"/>
        <v>6007300</v>
      </c>
      <c r="E485" t="s">
        <v>2318</v>
      </c>
      <c r="F485" t="s">
        <v>2318</v>
      </c>
      <c r="G485" s="4" t="s">
        <v>2631</v>
      </c>
      <c r="H485" s="4" t="s">
        <v>9350</v>
      </c>
      <c r="I485" s="4" t="s">
        <v>14489</v>
      </c>
      <c r="J485" t="s">
        <v>9348</v>
      </c>
    </row>
    <row r="486" spans="1:10">
      <c r="A486">
        <v>0</v>
      </c>
      <c r="B486">
        <v>0</v>
      </c>
      <c r="C486">
        <v>0</v>
      </c>
      <c r="D486">
        <f t="shared" si="7"/>
        <v>0</v>
      </c>
      <c r="E486" t="s">
        <v>2322</v>
      </c>
      <c r="F486" t="s">
        <v>11879</v>
      </c>
      <c r="G486" s="4" t="s">
        <v>2507</v>
      </c>
      <c r="H486" s="4" t="s">
        <v>9360</v>
      </c>
      <c r="I486" s="4" t="s">
        <v>14493</v>
      </c>
      <c r="J486" t="s">
        <v>9359</v>
      </c>
    </row>
    <row r="487" spans="1:10">
      <c r="A487">
        <v>0</v>
      </c>
      <c r="B487">
        <v>8679400</v>
      </c>
      <c r="C487">
        <v>9113000</v>
      </c>
      <c r="D487">
        <f t="shared" si="7"/>
        <v>8679400</v>
      </c>
      <c r="E487" t="s">
        <v>2323</v>
      </c>
      <c r="F487" t="s">
        <v>11880</v>
      </c>
      <c r="G487" s="4" t="s">
        <v>9363</v>
      </c>
      <c r="H487" s="4" t="s">
        <v>9364</v>
      </c>
      <c r="I487" s="4" t="s">
        <v>14494</v>
      </c>
      <c r="J487" t="s">
        <v>9361</v>
      </c>
    </row>
    <row r="488" spans="1:10">
      <c r="A488">
        <v>0</v>
      </c>
      <c r="B488">
        <v>0</v>
      </c>
      <c r="C488">
        <v>0</v>
      </c>
      <c r="D488">
        <f t="shared" si="7"/>
        <v>0</v>
      </c>
      <c r="E488" t="s">
        <v>2325</v>
      </c>
      <c r="F488" t="s">
        <v>11882</v>
      </c>
      <c r="G488" s="4" t="s">
        <v>7832</v>
      </c>
      <c r="H488" s="4" t="s">
        <v>9371</v>
      </c>
      <c r="I488" s="4" t="s">
        <v>14496</v>
      </c>
      <c r="J488" t="s">
        <v>9369</v>
      </c>
    </row>
    <row r="489" spans="1:10">
      <c r="A489">
        <v>0</v>
      </c>
      <c r="B489">
        <v>0</v>
      </c>
      <c r="C489">
        <v>0</v>
      </c>
      <c r="D489">
        <f t="shared" si="7"/>
        <v>0</v>
      </c>
      <c r="E489" t="s">
        <v>2330</v>
      </c>
      <c r="F489" t="s">
        <v>11887</v>
      </c>
      <c r="G489" s="4" t="s">
        <v>4362</v>
      </c>
      <c r="H489" s="4" t="s">
        <v>5329</v>
      </c>
      <c r="I489" s="4" t="s">
        <v>14501</v>
      </c>
      <c r="J489" t="s">
        <v>9387</v>
      </c>
    </row>
    <row r="490" spans="1:10">
      <c r="A490">
        <v>0</v>
      </c>
      <c r="B490">
        <v>0</v>
      </c>
      <c r="C490">
        <v>12703000</v>
      </c>
      <c r="D490">
        <f t="shared" si="7"/>
        <v>0</v>
      </c>
      <c r="E490" t="s">
        <v>2341</v>
      </c>
      <c r="F490" t="s">
        <v>11898</v>
      </c>
      <c r="G490" s="4" t="s">
        <v>2631</v>
      </c>
      <c r="H490" s="4" t="s">
        <v>9418</v>
      </c>
      <c r="I490" s="4" t="s">
        <v>14511</v>
      </c>
      <c r="J490" t="s">
        <v>9416</v>
      </c>
    </row>
    <row r="491" spans="1:10">
      <c r="A491">
        <v>0</v>
      </c>
      <c r="B491">
        <v>0</v>
      </c>
      <c r="C491">
        <v>0</v>
      </c>
      <c r="D491">
        <f t="shared" si="7"/>
        <v>0</v>
      </c>
      <c r="E491" t="s">
        <v>2354</v>
      </c>
      <c r="F491" t="s">
        <v>2354</v>
      </c>
      <c r="G491" s="4" t="s">
        <v>2534</v>
      </c>
      <c r="H491" s="4" t="s">
        <v>9452</v>
      </c>
      <c r="I491" s="4" t="s">
        <v>2534</v>
      </c>
      <c r="J491" t="s">
        <v>9451</v>
      </c>
    </row>
    <row r="492" spans="1:10">
      <c r="A492">
        <v>369910000</v>
      </c>
      <c r="B492">
        <v>340520000</v>
      </c>
      <c r="C492">
        <v>368410000</v>
      </c>
      <c r="D492">
        <f t="shared" si="7"/>
        <v>368410000</v>
      </c>
      <c r="E492" t="s">
        <v>2355</v>
      </c>
      <c r="F492" t="s">
        <v>11909</v>
      </c>
      <c r="G492" s="4" t="s">
        <v>2712</v>
      </c>
      <c r="H492" s="4" t="s">
        <v>9454</v>
      </c>
      <c r="I492" s="4" t="s">
        <v>14523</v>
      </c>
      <c r="J492" t="s">
        <v>14524</v>
      </c>
    </row>
    <row r="493" spans="1:10">
      <c r="A493">
        <v>11843000</v>
      </c>
      <c r="B493">
        <v>8755700</v>
      </c>
      <c r="C493">
        <v>9787600</v>
      </c>
      <c r="D493">
        <f t="shared" si="7"/>
        <v>9787600</v>
      </c>
      <c r="E493" t="s">
        <v>2363</v>
      </c>
      <c r="F493" t="s">
        <v>11917</v>
      </c>
      <c r="G493" s="4" t="s">
        <v>9474</v>
      </c>
      <c r="H493" s="4" t="s">
        <v>9475</v>
      </c>
      <c r="I493" s="4" t="s">
        <v>14532</v>
      </c>
      <c r="J493" t="s">
        <v>9472</v>
      </c>
    </row>
    <row r="494" spans="1:10">
      <c r="A494">
        <v>0</v>
      </c>
      <c r="B494">
        <v>0</v>
      </c>
      <c r="C494">
        <v>0</v>
      </c>
      <c r="D494">
        <f t="shared" si="7"/>
        <v>0</v>
      </c>
      <c r="E494" t="s">
        <v>2366</v>
      </c>
      <c r="F494" t="s">
        <v>11919</v>
      </c>
      <c r="G494" s="4" t="s">
        <v>3801</v>
      </c>
      <c r="H494" s="4" t="s">
        <v>4005</v>
      </c>
      <c r="I494" s="4" t="s">
        <v>13617</v>
      </c>
      <c r="J494" t="s">
        <v>9481</v>
      </c>
    </row>
    <row r="495" spans="1:10">
      <c r="A495">
        <v>0</v>
      </c>
      <c r="B495">
        <v>5565400</v>
      </c>
      <c r="C495">
        <v>5071000</v>
      </c>
      <c r="D495">
        <f t="shared" si="7"/>
        <v>5071000</v>
      </c>
      <c r="E495" t="s">
        <v>2368</v>
      </c>
      <c r="F495" t="s">
        <v>11921</v>
      </c>
      <c r="G495" s="4" t="s">
        <v>2631</v>
      </c>
      <c r="H495" s="4" t="s">
        <v>9488</v>
      </c>
      <c r="I495" s="4" t="s">
        <v>14536</v>
      </c>
      <c r="J495" t="s">
        <v>9486</v>
      </c>
    </row>
    <row r="496" spans="1:10">
      <c r="A496">
        <v>0</v>
      </c>
      <c r="B496">
        <v>0</v>
      </c>
      <c r="C496">
        <v>0</v>
      </c>
      <c r="D496">
        <f t="shared" si="7"/>
        <v>0</v>
      </c>
      <c r="E496" t="s">
        <v>2370</v>
      </c>
      <c r="F496" t="s">
        <v>11923</v>
      </c>
      <c r="G496" s="4" t="s">
        <v>2497</v>
      </c>
      <c r="H496" s="4" t="s">
        <v>3636</v>
      </c>
      <c r="I496" s="4" t="s">
        <v>14538</v>
      </c>
      <c r="J496" t="s">
        <v>9492</v>
      </c>
    </row>
    <row r="497" spans="1:10">
      <c r="A497">
        <v>0</v>
      </c>
      <c r="B497">
        <v>0</v>
      </c>
      <c r="C497">
        <v>0</v>
      </c>
      <c r="D497">
        <f t="shared" si="7"/>
        <v>0</v>
      </c>
      <c r="E497" t="s">
        <v>2379</v>
      </c>
      <c r="F497" t="s">
        <v>11931</v>
      </c>
      <c r="G497" s="4" t="s">
        <v>2534</v>
      </c>
      <c r="H497" s="4" t="s">
        <v>6021</v>
      </c>
      <c r="I497" s="4" t="s">
        <v>14547</v>
      </c>
      <c r="J497" t="s">
        <v>9518</v>
      </c>
    </row>
    <row r="498" spans="1:10">
      <c r="A498">
        <v>485590000</v>
      </c>
      <c r="B498">
        <v>416140000</v>
      </c>
      <c r="C498">
        <v>331920000</v>
      </c>
      <c r="D498">
        <f t="shared" si="7"/>
        <v>416140000</v>
      </c>
      <c r="E498" t="s">
        <v>2386</v>
      </c>
      <c r="F498" t="s">
        <v>11938</v>
      </c>
      <c r="G498" s="4" t="s">
        <v>2800</v>
      </c>
      <c r="H498" s="4" t="s">
        <v>2513</v>
      </c>
      <c r="I498" s="4" t="s">
        <v>14554</v>
      </c>
      <c r="J498" t="s">
        <v>14555</v>
      </c>
    </row>
    <row r="499" spans="1:10">
      <c r="A499">
        <v>0</v>
      </c>
      <c r="B499">
        <v>0</v>
      </c>
      <c r="C499">
        <v>0</v>
      </c>
      <c r="D499">
        <f t="shared" si="7"/>
        <v>0</v>
      </c>
      <c r="E499" t="s">
        <v>2394</v>
      </c>
      <c r="F499" t="s">
        <v>11945</v>
      </c>
      <c r="G499" s="4" t="s">
        <v>3131</v>
      </c>
      <c r="H499" s="4" t="s">
        <v>8905</v>
      </c>
      <c r="I499" s="4" t="s">
        <v>14563</v>
      </c>
      <c r="J499" t="s">
        <v>9556</v>
      </c>
    </row>
    <row r="500" spans="1:10">
      <c r="A500">
        <v>4537100</v>
      </c>
      <c r="B500">
        <v>7712800</v>
      </c>
      <c r="C500">
        <v>7549100</v>
      </c>
      <c r="D500">
        <f t="shared" si="7"/>
        <v>7549100</v>
      </c>
      <c r="E500" t="s">
        <v>2398</v>
      </c>
      <c r="F500" t="s">
        <v>11949</v>
      </c>
      <c r="G500" s="4" t="s">
        <v>9568</v>
      </c>
      <c r="H500" s="4" t="s">
        <v>9569</v>
      </c>
      <c r="I500" s="4" t="s">
        <v>14568</v>
      </c>
      <c r="J500" t="s">
        <v>9566</v>
      </c>
    </row>
    <row r="501" spans="1:10">
      <c r="D501">
        <f>SUM(D2:D500)</f>
        <v>79263583400</v>
      </c>
    </row>
    <row r="503" spans="1:10">
      <c r="I503" s="4"/>
    </row>
    <row r="504" spans="1:10">
      <c r="G504" s="4"/>
      <c r="I504" s="4"/>
    </row>
    <row r="508" spans="1:10">
      <c r="G508" s="4"/>
      <c r="I508" s="4"/>
    </row>
    <row r="514" spans="7:9">
      <c r="G514" s="4"/>
      <c r="I514" s="4"/>
    </row>
    <row r="515" spans="7:9">
      <c r="G515" s="4"/>
      <c r="I515" s="4"/>
    </row>
    <row r="534" spans="7:9">
      <c r="G534" s="4"/>
      <c r="I534" s="4"/>
    </row>
    <row r="535" spans="7:9">
      <c r="G535" s="4"/>
      <c r="I535" s="4"/>
    </row>
    <row r="552" spans="7:9">
      <c r="G552" s="4"/>
      <c r="I552" s="4"/>
    </row>
    <row r="589" spans="7:9">
      <c r="G589" s="4"/>
      <c r="I589" s="4"/>
    </row>
    <row r="597" spans="7:9">
      <c r="G597" s="4"/>
      <c r="I597" s="4"/>
    </row>
    <row r="599" spans="7:9">
      <c r="G599" s="4"/>
      <c r="I599" s="4"/>
    </row>
    <row r="602" spans="7:9">
      <c r="G602" s="4"/>
      <c r="I602" s="4"/>
    </row>
    <row r="610" spans="7:9">
      <c r="G610" s="4"/>
      <c r="I610" s="4"/>
    </row>
    <row r="616" spans="7:9">
      <c r="G616" s="4"/>
      <c r="I616" s="4"/>
    </row>
    <row r="619" spans="7:9">
      <c r="G619" s="4"/>
      <c r="I619" s="4"/>
    </row>
    <row r="620" spans="7:9">
      <c r="G620" s="4"/>
      <c r="I620" s="4"/>
    </row>
    <row r="624" spans="7:9">
      <c r="G624" s="4"/>
      <c r="I624" s="4"/>
    </row>
    <row r="626" spans="7:9">
      <c r="G626" s="4"/>
      <c r="I626" s="4"/>
    </row>
    <row r="639" spans="7:9">
      <c r="G639" s="4"/>
      <c r="I639" s="4"/>
    </row>
    <row r="645" spans="7:9">
      <c r="G645" s="4"/>
      <c r="I645" s="4"/>
    </row>
    <row r="647" spans="7:9">
      <c r="G647" s="4"/>
      <c r="I647" s="4"/>
    </row>
    <row r="652" spans="7:9">
      <c r="G652" s="4"/>
      <c r="I652" s="4"/>
    </row>
    <row r="692" spans="7:9">
      <c r="G692" s="4"/>
      <c r="I692" s="4"/>
    </row>
    <row r="700" spans="7:9">
      <c r="G700" s="4"/>
      <c r="I700" s="4"/>
    </row>
    <row r="722" spans="7:9">
      <c r="G722" s="4"/>
      <c r="I722" s="4"/>
    </row>
    <row r="723" spans="7:9">
      <c r="I723" s="4"/>
    </row>
    <row r="726" spans="7:9">
      <c r="G726" s="4"/>
      <c r="I726" s="4"/>
    </row>
    <row r="728" spans="7:9">
      <c r="G728" s="4"/>
      <c r="I728" s="4"/>
    </row>
    <row r="730" spans="7:9">
      <c r="I730" s="4"/>
    </row>
    <row r="732" spans="7:9">
      <c r="G732" s="4"/>
      <c r="I732" s="4"/>
    </row>
    <row r="747" spans="7:9">
      <c r="G747" s="4"/>
      <c r="I747" s="4"/>
    </row>
    <row r="748" spans="7:9">
      <c r="G748" s="4"/>
      <c r="I748" s="4"/>
    </row>
    <row r="753" spans="7:9">
      <c r="G753" s="4"/>
      <c r="I753" s="4"/>
    </row>
    <row r="767" spans="7:9">
      <c r="I767" s="4"/>
    </row>
    <row r="772" spans="7:9">
      <c r="G772" s="4"/>
      <c r="I772" s="4"/>
    </row>
    <row r="779" spans="7:9">
      <c r="G779" s="4"/>
      <c r="I779" s="4"/>
    </row>
    <row r="785" spans="7:9">
      <c r="G785" s="4"/>
      <c r="I785" s="4"/>
    </row>
    <row r="794" spans="7:9">
      <c r="G794" s="4"/>
      <c r="I794" s="4"/>
    </row>
    <row r="802" spans="7:9">
      <c r="G802" s="4"/>
      <c r="I802" s="4"/>
    </row>
    <row r="805" spans="7:9">
      <c r="G805" s="4"/>
      <c r="I805" s="4"/>
    </row>
    <row r="811" spans="7:9">
      <c r="G811" s="4"/>
      <c r="I811" s="4"/>
    </row>
    <row r="817" spans="7:9">
      <c r="G817" s="4"/>
      <c r="I817" s="4"/>
    </row>
    <row r="822" spans="7:9">
      <c r="G822" s="4"/>
      <c r="I822" s="4"/>
    </row>
    <row r="827" spans="7:9">
      <c r="G827" s="4"/>
      <c r="I827" s="4"/>
    </row>
    <row r="834" spans="7:9">
      <c r="G834" s="4"/>
      <c r="I834" s="4"/>
    </row>
    <row r="836" spans="7:9">
      <c r="G836" s="4"/>
      <c r="I836" s="4"/>
    </row>
    <row r="857" spans="7:9">
      <c r="G857" s="4"/>
      <c r="I857" s="4"/>
    </row>
    <row r="860" spans="7:9">
      <c r="G860" s="4"/>
      <c r="I860" s="4"/>
    </row>
    <row r="864" spans="7:9">
      <c r="G864" s="4"/>
      <c r="I864" s="4"/>
    </row>
    <row r="887" spans="7:9">
      <c r="G887" s="4"/>
      <c r="I887" s="4"/>
    </row>
    <row r="908" spans="7:9">
      <c r="G908" s="4"/>
      <c r="I908" s="4"/>
    </row>
    <row r="923" spans="7:9">
      <c r="G923" s="4"/>
      <c r="I923" s="4"/>
    </row>
    <row r="924" spans="7:9">
      <c r="G924" s="4"/>
      <c r="I924" s="4"/>
    </row>
    <row r="925" spans="7:9">
      <c r="G925" s="4"/>
      <c r="I925" s="4"/>
    </row>
    <row r="937" spans="7:9">
      <c r="G937" s="4"/>
      <c r="I937" s="4"/>
    </row>
    <row r="963" spans="7:9">
      <c r="G963" s="4"/>
      <c r="I963" s="4"/>
    </row>
    <row r="972" spans="7:9">
      <c r="G972" s="4"/>
      <c r="I972" s="4"/>
    </row>
    <row r="983" spans="7:9">
      <c r="G983" s="4"/>
      <c r="I983" s="4"/>
    </row>
    <row r="996" spans="7:9">
      <c r="G996" s="4"/>
      <c r="I996" s="4"/>
    </row>
    <row r="998" spans="7:9">
      <c r="G998" s="4"/>
      <c r="I998" s="4"/>
    </row>
    <row r="1003" spans="7:9">
      <c r="G1003" s="4"/>
      <c r="I1003" s="4"/>
    </row>
    <row r="1006" spans="7:9">
      <c r="G1006" s="4"/>
      <c r="I1006" s="4"/>
    </row>
    <row r="1012" spans="7:9">
      <c r="G1012" s="4"/>
      <c r="I1012" s="4"/>
    </row>
    <row r="1018" spans="7:9">
      <c r="G1018" s="4"/>
      <c r="I1018" s="4"/>
    </row>
    <row r="1020" spans="7:9">
      <c r="G1020" s="4"/>
      <c r="I1020" s="4"/>
    </row>
    <row r="1062" spans="7:9">
      <c r="G1062" s="4"/>
      <c r="I1062" s="4"/>
    </row>
    <row r="1072" spans="7:9">
      <c r="G1072" s="4"/>
      <c r="I1072" s="4"/>
    </row>
    <row r="1073" spans="7:9">
      <c r="G1073" s="4"/>
      <c r="I1073" s="4"/>
    </row>
    <row r="1077" spans="7:9">
      <c r="G1077" s="4"/>
      <c r="I1077" s="4"/>
    </row>
    <row r="1079" spans="7:9">
      <c r="G1079" s="4"/>
      <c r="I1079" s="4"/>
    </row>
    <row r="1086" spans="7:9">
      <c r="G1086" s="4"/>
      <c r="I1086" s="4"/>
    </row>
    <row r="1094" spans="7:9">
      <c r="G1094" s="4"/>
      <c r="I1094" s="4"/>
    </row>
    <row r="1097" spans="7:9">
      <c r="G1097" s="4"/>
      <c r="I1097" s="4"/>
    </row>
    <row r="1106" spans="7:9">
      <c r="G1106" s="4"/>
      <c r="I1106" s="4"/>
    </row>
    <row r="1108" spans="7:9">
      <c r="G1108" s="4"/>
      <c r="I1108" s="4"/>
    </row>
    <row r="1109" spans="7:9">
      <c r="G1109" s="4"/>
      <c r="I1109" s="4"/>
    </row>
    <row r="1110" spans="7:9">
      <c r="I1110" s="4"/>
    </row>
    <row r="1112" spans="7:9">
      <c r="G1112" s="4"/>
      <c r="I1112" s="4"/>
    </row>
    <row r="1119" spans="7:9">
      <c r="G1119" s="4"/>
      <c r="I1119" s="4"/>
    </row>
    <row r="1123" spans="7:9">
      <c r="G1123" s="4"/>
      <c r="I1123" s="4"/>
    </row>
    <row r="1126" spans="7:9">
      <c r="G1126" s="4"/>
      <c r="I1126" s="4"/>
    </row>
    <row r="1128" spans="7:9">
      <c r="G1128" s="4"/>
      <c r="I1128" s="4"/>
    </row>
    <row r="1130" spans="7:9">
      <c r="G1130" s="4"/>
      <c r="I1130" s="4"/>
    </row>
    <row r="1147" spans="9:9">
      <c r="I1147" s="4"/>
    </row>
    <row r="1160" spans="7:9">
      <c r="G1160" s="4"/>
      <c r="I1160" s="4"/>
    </row>
    <row r="1174" spans="7:9">
      <c r="G1174" s="4"/>
      <c r="I1174" s="4"/>
    </row>
    <row r="1186" spans="7:9">
      <c r="G1186" s="4"/>
      <c r="I1186" s="4"/>
    </row>
    <row r="1191" spans="7:9">
      <c r="G1191" s="4"/>
      <c r="I1191" s="4"/>
    </row>
    <row r="1199" spans="7:9">
      <c r="G1199" s="4"/>
      <c r="I1199" s="4"/>
    </row>
    <row r="1212" spans="7:9">
      <c r="G1212" s="4"/>
      <c r="I1212" s="4"/>
    </row>
    <row r="1214" spans="7:9">
      <c r="G1214" s="4"/>
      <c r="I1214" s="4"/>
    </row>
    <row r="1220" spans="7:9">
      <c r="G1220" s="4"/>
      <c r="I1220" s="4"/>
    </row>
    <row r="1227" spans="7:9">
      <c r="G1227" s="4"/>
      <c r="I1227" s="4"/>
    </row>
    <row r="1247" spans="7:9">
      <c r="G1247" s="4"/>
      <c r="I1247" s="4"/>
    </row>
    <row r="1248" spans="7:9">
      <c r="G1248" s="4"/>
      <c r="I1248" s="4"/>
    </row>
    <row r="1251" spans="7:9">
      <c r="G1251" s="4"/>
      <c r="I1251" s="4"/>
    </row>
    <row r="1257" spans="7:9">
      <c r="G1257" s="4"/>
      <c r="I1257" s="4"/>
    </row>
    <row r="1272" spans="7:9">
      <c r="G1272" s="4"/>
      <c r="I1272" s="4"/>
    </row>
    <row r="1275" spans="7:9">
      <c r="G1275" s="4"/>
      <c r="I1275" s="4"/>
    </row>
    <row r="1277" spans="7:9">
      <c r="G1277" s="4"/>
      <c r="I1277" s="4"/>
    </row>
    <row r="1278" spans="7:9">
      <c r="G1278" s="4"/>
      <c r="I1278" s="4"/>
    </row>
    <row r="1303" spans="7:9">
      <c r="G1303" s="4"/>
      <c r="I1303" s="4"/>
    </row>
    <row r="1309" spans="7:9">
      <c r="G1309" s="4"/>
      <c r="I1309" s="4"/>
    </row>
    <row r="1313" spans="7:9">
      <c r="G1313" s="4"/>
      <c r="I1313" s="4"/>
    </row>
    <row r="1323" spans="7:9">
      <c r="G1323" s="4"/>
      <c r="I1323" s="4"/>
    </row>
    <row r="1350" spans="7:9">
      <c r="G1350" s="4"/>
      <c r="I1350" s="4"/>
    </row>
    <row r="1359" spans="7:9">
      <c r="G1359" s="4"/>
      <c r="I1359" s="4"/>
    </row>
    <row r="1368" spans="7:9">
      <c r="G1368" s="4"/>
      <c r="I1368" s="4"/>
    </row>
    <row r="1403" spans="7:9">
      <c r="G1403" s="4"/>
      <c r="I1403" s="4"/>
    </row>
    <row r="1406" spans="7:9">
      <c r="G1406" s="4"/>
      <c r="I1406" s="4"/>
    </row>
    <row r="1407" spans="7:9">
      <c r="G1407" s="4"/>
      <c r="I1407" s="4"/>
    </row>
    <row r="1410" spans="7:9">
      <c r="G1410" s="4"/>
      <c r="I1410" s="4"/>
    </row>
    <row r="1424" spans="7:9">
      <c r="G1424" s="4"/>
      <c r="I1424" s="4"/>
    </row>
    <row r="1437" spans="7:9">
      <c r="G1437" s="4"/>
      <c r="I1437" s="4"/>
    </row>
    <row r="1438" spans="7:9">
      <c r="G1438" s="4"/>
      <c r="I1438" s="4"/>
    </row>
    <row r="1442" spans="7:9">
      <c r="G1442" s="4"/>
      <c r="I1442" s="4"/>
    </row>
    <row r="1448" spans="7:9">
      <c r="G1448" s="4"/>
      <c r="I1448" s="4"/>
    </row>
    <row r="1458" spans="7:9">
      <c r="G1458" s="4"/>
      <c r="I1458" s="4"/>
    </row>
    <row r="1463" spans="7:9">
      <c r="G1463" s="4"/>
      <c r="I1463" s="4"/>
    </row>
    <row r="1477" spans="7:9">
      <c r="G1477" s="4"/>
      <c r="I1477" s="4"/>
    </row>
    <row r="1492" spans="7:9">
      <c r="I1492" s="4"/>
    </row>
    <row r="1500" spans="7:9">
      <c r="G1500" s="4"/>
      <c r="I1500" s="4"/>
    </row>
    <row r="1512" spans="7:9">
      <c r="G1512" s="4"/>
      <c r="I1512" s="4"/>
    </row>
    <row r="1522" spans="7:9">
      <c r="G1522" s="4"/>
      <c r="I1522" s="4"/>
    </row>
    <row r="1526" spans="7:9">
      <c r="G1526" s="4"/>
      <c r="I1526" s="4"/>
    </row>
    <row r="1550" spans="7:9">
      <c r="G1550" s="4"/>
      <c r="I1550" s="4"/>
    </row>
    <row r="1556" spans="7:9">
      <c r="G1556" s="4"/>
      <c r="I1556" s="4"/>
    </row>
    <row r="1558" spans="7:9">
      <c r="G1558" s="4"/>
      <c r="I1558" s="4"/>
    </row>
    <row r="1561" spans="7:9">
      <c r="G1561" s="4"/>
      <c r="I1561" s="4"/>
    </row>
    <row r="1582" spans="9:9">
      <c r="I1582" s="4"/>
    </row>
    <row r="1606" spans="7:9">
      <c r="G1606" s="4"/>
      <c r="I1606" s="4"/>
    </row>
    <row r="1615" spans="7:9">
      <c r="G1615" s="4"/>
      <c r="I1615" s="4"/>
    </row>
    <row r="1622" spans="7:9">
      <c r="G1622" s="4"/>
      <c r="I1622" s="4"/>
    </row>
    <row r="1624" spans="7:9">
      <c r="G1624" s="4"/>
      <c r="I1624" s="4"/>
    </row>
    <row r="1631" spans="7:9">
      <c r="G1631" s="4"/>
      <c r="I1631" s="4"/>
    </row>
    <row r="1646" spans="7:9">
      <c r="G1646" s="4"/>
      <c r="I1646" s="4"/>
    </row>
    <row r="1660" spans="7:9">
      <c r="G1660" s="4"/>
      <c r="I1660" s="4"/>
    </row>
    <row r="1664" spans="7:9">
      <c r="G1664" s="4"/>
      <c r="I1664" s="4"/>
    </row>
    <row r="1667" spans="7:9">
      <c r="G1667" s="4"/>
      <c r="I1667" s="4"/>
    </row>
    <row r="1668" spans="7:9">
      <c r="G1668" s="4"/>
      <c r="I1668" s="4"/>
    </row>
    <row r="1673" spans="7:9">
      <c r="G1673" s="4"/>
      <c r="I1673" s="4"/>
    </row>
    <row r="1675" spans="7:9">
      <c r="G1675" s="4"/>
      <c r="I1675" s="4"/>
    </row>
    <row r="1676" spans="7:9">
      <c r="G1676" s="4"/>
      <c r="I1676" s="4"/>
    </row>
    <row r="1681" spans="7:9">
      <c r="G1681" s="4"/>
      <c r="I1681" s="4"/>
    </row>
    <row r="1712" spans="7:9">
      <c r="G1712" s="4"/>
      <c r="I1712" s="4"/>
    </row>
    <row r="1719" spans="7:9">
      <c r="G1719" s="4"/>
      <c r="I1719" s="4"/>
    </row>
    <row r="1760" spans="7:9">
      <c r="G1760" s="4"/>
      <c r="I1760" s="4"/>
    </row>
    <row r="1761" spans="7:9">
      <c r="G1761" s="4"/>
      <c r="I1761" s="4"/>
    </row>
    <row r="1804" spans="7:9">
      <c r="G1804" s="4"/>
      <c r="I1804" s="4"/>
    </row>
    <row r="1809" spans="7:9">
      <c r="G1809" s="4"/>
      <c r="I1809" s="4"/>
    </row>
    <row r="1814" spans="7:9">
      <c r="G1814" s="4"/>
      <c r="I1814" s="4"/>
    </row>
    <row r="1817" spans="7:9">
      <c r="G1817" s="4"/>
      <c r="I1817" s="4"/>
    </row>
    <row r="1833" spans="7:9">
      <c r="G1833" s="4"/>
      <c r="I1833" s="4"/>
    </row>
    <row r="1838" spans="7:9">
      <c r="G1838" s="4"/>
      <c r="I1838" s="4"/>
    </row>
    <row r="1840" spans="7:9">
      <c r="G1840" s="4"/>
      <c r="I1840" s="4"/>
    </row>
    <row r="1856" spans="7:9">
      <c r="G1856" s="4"/>
      <c r="I1856" s="4"/>
    </row>
    <row r="1867" spans="7:9">
      <c r="G1867" s="4"/>
      <c r="I1867" s="4"/>
    </row>
    <row r="1868" spans="7:9">
      <c r="G1868" s="4"/>
      <c r="I1868" s="4"/>
    </row>
    <row r="1876" spans="7:9">
      <c r="G1876" s="4"/>
      <c r="I1876" s="4"/>
    </row>
    <row r="1895" spans="7:9">
      <c r="G1895" s="4"/>
      <c r="I1895" s="4"/>
    </row>
    <row r="1907" spans="7:9">
      <c r="G1907" s="4"/>
      <c r="I1907" s="4"/>
    </row>
    <row r="1918" spans="7:9">
      <c r="I1918" s="4"/>
    </row>
    <row r="1929" spans="7:9">
      <c r="G1929" s="4"/>
      <c r="I1929" s="4"/>
    </row>
    <row r="1943" spans="7:9">
      <c r="G1943" s="4"/>
      <c r="I1943" s="4"/>
    </row>
    <row r="1950" spans="7:9">
      <c r="G1950" s="4"/>
      <c r="I1950" s="4"/>
    </row>
    <row r="1953" spans="7:9">
      <c r="G1953" s="4"/>
      <c r="I1953" s="4"/>
    </row>
    <row r="1967" spans="7:9">
      <c r="G1967" s="4"/>
      <c r="I1967" s="4"/>
    </row>
    <row r="1968" spans="7:9">
      <c r="G1968" s="4"/>
      <c r="I1968" s="4"/>
    </row>
    <row r="1970" spans="7:9">
      <c r="I1970" s="4"/>
    </row>
    <row r="1977" spans="7:9">
      <c r="G1977" s="4"/>
      <c r="I1977" s="4"/>
    </row>
    <row r="1987" spans="7:9">
      <c r="G1987" s="4"/>
      <c r="I1987" s="4"/>
    </row>
    <row r="1993" spans="7:9">
      <c r="G1993" s="4"/>
      <c r="I1993" s="4"/>
    </row>
    <row r="2002" spans="7:9">
      <c r="G2002" s="4"/>
      <c r="I2002" s="4"/>
    </row>
    <row r="2013" spans="7:9">
      <c r="I2013" s="4"/>
    </row>
    <row r="2024" spans="7:9">
      <c r="G2024" s="4"/>
      <c r="I2024" s="4"/>
    </row>
    <row r="2038" spans="7:9">
      <c r="G2038" s="4"/>
      <c r="I2038" s="4"/>
    </row>
    <row r="2055" spans="7:9">
      <c r="I2055" s="4"/>
    </row>
    <row r="2059" spans="7:9">
      <c r="G2059" s="4"/>
      <c r="I2059" s="4"/>
    </row>
    <row r="2062" spans="7:9">
      <c r="G2062" s="4"/>
      <c r="I2062" s="4"/>
    </row>
    <row r="2065" spans="7:9">
      <c r="G2065" s="4"/>
      <c r="I2065" s="4"/>
    </row>
    <row r="2067" spans="7:9">
      <c r="G2067" s="4"/>
      <c r="I2067" s="4"/>
    </row>
    <row r="2070" spans="7:9">
      <c r="G2070" s="4"/>
      <c r="I2070" s="4"/>
    </row>
    <row r="2074" spans="7:9">
      <c r="G2074" s="4"/>
      <c r="I2074" s="4"/>
    </row>
    <row r="2100" spans="7:9">
      <c r="G2100" s="4"/>
      <c r="I2100" s="4"/>
    </row>
    <row r="2106" spans="7:9">
      <c r="G2106" s="4"/>
      <c r="I2106" s="4"/>
    </row>
    <row r="2107" spans="7:9">
      <c r="G2107" s="4"/>
      <c r="I2107" s="4"/>
    </row>
    <row r="2137" spans="7:9">
      <c r="G2137" s="4"/>
      <c r="I2137" s="4"/>
    </row>
    <row r="2140" spans="7:9">
      <c r="G2140" s="4"/>
      <c r="I2140" s="4"/>
    </row>
    <row r="2141" spans="7:9">
      <c r="G2141" s="4"/>
      <c r="I2141" s="4"/>
    </row>
    <row r="2149" spans="7:9">
      <c r="G2149" s="4"/>
      <c r="I2149" s="4"/>
    </row>
    <row r="2152" spans="7:9">
      <c r="G2152" s="4"/>
      <c r="I2152" s="4"/>
    </row>
    <row r="2167" spans="7:9">
      <c r="G2167" s="4"/>
      <c r="I2167" s="4"/>
    </row>
    <row r="2172" spans="7:9">
      <c r="I2172" s="4"/>
    </row>
    <row r="2178" spans="7:9">
      <c r="I2178" s="4"/>
    </row>
    <row r="2181" spans="7:9">
      <c r="G2181" s="4"/>
      <c r="I2181" s="4"/>
    </row>
    <row r="2187" spans="7:9">
      <c r="G2187" s="4"/>
      <c r="I2187" s="4"/>
    </row>
    <row r="2218" spans="9:9">
      <c r="I2218" s="4"/>
    </row>
    <row r="2225" spans="7:9">
      <c r="G2225" s="4"/>
      <c r="I2225" s="4"/>
    </row>
    <row r="2230" spans="7:9">
      <c r="G2230" s="4"/>
      <c r="I2230" s="4"/>
    </row>
    <row r="2231" spans="7:9">
      <c r="G2231" s="4"/>
      <c r="I2231" s="4"/>
    </row>
    <row r="2251" spans="7:9">
      <c r="G2251" s="4"/>
      <c r="I2251" s="4"/>
    </row>
    <row r="2253" spans="7:9">
      <c r="G2253" s="4"/>
      <c r="I2253" s="4"/>
    </row>
    <row r="2255" spans="7:9">
      <c r="G2255" s="4"/>
      <c r="I2255" s="4"/>
    </row>
    <row r="2261" spans="7:9">
      <c r="G2261" s="4"/>
      <c r="I2261" s="4"/>
    </row>
    <row r="2267" spans="7:9">
      <c r="G2267" s="4"/>
      <c r="I2267" s="4"/>
    </row>
    <row r="2268" spans="7:9">
      <c r="G2268" s="4"/>
      <c r="I2268" s="4"/>
    </row>
    <row r="2272" spans="7:9">
      <c r="G2272" s="4"/>
      <c r="I2272" s="4"/>
    </row>
    <row r="2283" spans="7:9">
      <c r="G2283" s="4"/>
      <c r="I2283" s="4"/>
    </row>
    <row r="2286" spans="7:9">
      <c r="G2286" s="4"/>
      <c r="I2286" s="4"/>
    </row>
    <row r="2297" spans="7:9">
      <c r="G2297" s="4"/>
      <c r="I2297" s="4"/>
    </row>
    <row r="2304" spans="7:9">
      <c r="G2304" s="4"/>
      <c r="I2304" s="4"/>
    </row>
    <row r="2311" spans="7:9">
      <c r="G2311" s="4"/>
      <c r="I2311" s="4"/>
    </row>
    <row r="2313" spans="7:9">
      <c r="G2313" s="4"/>
      <c r="I2313" s="4"/>
    </row>
    <row r="2323" spans="7:9">
      <c r="G2323" s="4"/>
      <c r="I2323" s="4"/>
    </row>
    <row r="2345" spans="7:9">
      <c r="G2345" s="4"/>
      <c r="I2345" s="4"/>
    </row>
    <row r="2348" spans="7:9">
      <c r="G2348" s="4"/>
      <c r="I2348" s="4"/>
    </row>
    <row r="2352" spans="7:9">
      <c r="G2352" s="4"/>
      <c r="I2352" s="4"/>
    </row>
    <row r="2355" spans="7:9">
      <c r="G2355" s="4"/>
      <c r="I2355" s="4"/>
    </row>
    <row r="2357" spans="7:9">
      <c r="G2357" s="4"/>
      <c r="I2357" s="4"/>
    </row>
    <row r="2375" spans="7:9">
      <c r="G2375" s="4"/>
      <c r="I2375" s="4"/>
    </row>
    <row r="2376" spans="7:9">
      <c r="G2376" s="4"/>
      <c r="I2376" s="4"/>
    </row>
    <row r="2395" spans="7:9">
      <c r="G2395" s="4"/>
      <c r="I2395" s="4"/>
    </row>
    <row r="2396" spans="7:9">
      <c r="G2396" s="4"/>
      <c r="I2396" s="4"/>
    </row>
    <row r="2398" spans="7:9">
      <c r="G2398" s="4"/>
      <c r="I2398" s="4"/>
    </row>
    <row r="2400" spans="7:9">
      <c r="G2400" s="4"/>
      <c r="I2400" s="4"/>
    </row>
    <row r="2404" spans="9:9">
      <c r="I2404" s="4"/>
    </row>
    <row r="2431" spans="9:9">
      <c r="I2431" s="4"/>
    </row>
    <row r="2439" spans="7:9">
      <c r="G2439" s="4"/>
      <c r="I2439" s="4"/>
    </row>
    <row r="2444" spans="7:9">
      <c r="I2444" s="4"/>
    </row>
    <row r="2446" spans="7:9">
      <c r="G2446" s="4"/>
      <c r="I2446" s="4"/>
    </row>
    <row r="2464" spans="7:9">
      <c r="G2464" s="4"/>
      <c r="I2464" s="4"/>
    </row>
    <row r="2471" spans="7:9">
      <c r="G2471" s="4"/>
      <c r="I2471" s="4"/>
    </row>
    <row r="2478" spans="7:9">
      <c r="G2478" s="4"/>
      <c r="I2478" s="4"/>
    </row>
    <row r="2479" spans="7:9">
      <c r="I2479" s="4"/>
    </row>
  </sheetData>
  <autoFilter ref="H1:H2481">
    <sortState ref="A2:J2481">
      <sortCondition sortBy="fontColor" ref="H1:H2481" dxfId="4"/>
    </sortState>
  </autoFilter>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K2481"/>
  <sheetViews>
    <sheetView topLeftCell="A864" workbookViewId="0">
      <selection activeCell="H892" sqref="H892"/>
    </sheetView>
  </sheetViews>
  <sheetFormatPr defaultRowHeight="14.4"/>
  <cols>
    <col min="1" max="4" width="6.6640625" customWidth="1"/>
  </cols>
  <sheetData>
    <row r="1" spans="1:11" ht="72">
      <c r="A1" s="2" t="s">
        <v>0</v>
      </c>
      <c r="B1" s="2" t="s">
        <v>1</v>
      </c>
      <c r="C1" s="2" t="s">
        <v>2</v>
      </c>
      <c r="D1" s="2" t="s">
        <v>14569</v>
      </c>
      <c r="E1" s="2" t="s">
        <v>3</v>
      </c>
      <c r="F1" s="2" t="s">
        <v>2485</v>
      </c>
      <c r="G1" s="2" t="s">
        <v>2487</v>
      </c>
      <c r="H1" s="2" t="s">
        <v>2488</v>
      </c>
      <c r="I1" s="2" t="s">
        <v>11950</v>
      </c>
      <c r="J1" s="2" t="s">
        <v>2484</v>
      </c>
      <c r="K1" s="1"/>
    </row>
    <row r="2" spans="1:11">
      <c r="A2">
        <v>34788000</v>
      </c>
      <c r="B2">
        <v>43083000</v>
      </c>
      <c r="C2">
        <v>49325000</v>
      </c>
      <c r="D2">
        <f t="shared" ref="D2:D65" si="0">MEDIAN(A2:C2)</f>
        <v>43083000</v>
      </c>
      <c r="E2" t="s">
        <v>14</v>
      </c>
      <c r="F2" t="s">
        <v>9581</v>
      </c>
      <c r="G2" s="5" t="s">
        <v>2530</v>
      </c>
      <c r="H2" s="5" t="s">
        <v>2531</v>
      </c>
      <c r="I2" s="5" t="s">
        <v>11963</v>
      </c>
      <c r="J2" t="s">
        <v>2528</v>
      </c>
    </row>
    <row r="3" spans="1:11">
      <c r="A3">
        <v>23332000</v>
      </c>
      <c r="B3">
        <v>22491000</v>
      </c>
      <c r="C3">
        <v>16392000</v>
      </c>
      <c r="D3">
        <f t="shared" si="0"/>
        <v>22491000</v>
      </c>
      <c r="E3" t="s">
        <v>16</v>
      </c>
      <c r="F3" t="s">
        <v>9583</v>
      </c>
      <c r="G3" s="5" t="s">
        <v>2538</v>
      </c>
      <c r="H3" s="5" t="s">
        <v>2539</v>
      </c>
      <c r="I3" s="5" t="s">
        <v>11965</v>
      </c>
      <c r="J3" t="s">
        <v>2536</v>
      </c>
    </row>
    <row r="4" spans="1:11">
      <c r="A4">
        <v>0</v>
      </c>
      <c r="B4">
        <v>0</v>
      </c>
      <c r="C4">
        <v>0</v>
      </c>
      <c r="D4">
        <f t="shared" si="0"/>
        <v>0</v>
      </c>
      <c r="E4" t="s">
        <v>19</v>
      </c>
      <c r="F4" t="s">
        <v>9586</v>
      </c>
      <c r="G4" s="5" t="s">
        <v>2550</v>
      </c>
      <c r="H4" s="5" t="s">
        <v>2539</v>
      </c>
      <c r="I4" s="5" t="s">
        <v>11968</v>
      </c>
      <c r="J4" t="s">
        <v>2548</v>
      </c>
    </row>
    <row r="5" spans="1:11">
      <c r="A5">
        <v>9140500</v>
      </c>
      <c r="B5">
        <v>20177000</v>
      </c>
      <c r="C5">
        <v>23547000</v>
      </c>
      <c r="D5">
        <f t="shared" si="0"/>
        <v>20177000</v>
      </c>
      <c r="E5" t="s">
        <v>21</v>
      </c>
      <c r="F5" t="s">
        <v>9588</v>
      </c>
      <c r="G5" s="5" t="s">
        <v>2557</v>
      </c>
      <c r="H5" s="5" t="s">
        <v>2558</v>
      </c>
      <c r="I5" s="5" t="s">
        <v>11970</v>
      </c>
      <c r="J5" s="5" t="s">
        <v>2555</v>
      </c>
    </row>
    <row r="6" spans="1:11">
      <c r="A6">
        <v>0</v>
      </c>
      <c r="B6">
        <v>11533000</v>
      </c>
      <c r="C6">
        <v>15188000</v>
      </c>
      <c r="D6">
        <f t="shared" si="0"/>
        <v>11533000</v>
      </c>
      <c r="E6" t="s">
        <v>27</v>
      </c>
      <c r="F6" t="s">
        <v>9594</v>
      </c>
      <c r="G6" s="5" t="s">
        <v>2578</v>
      </c>
      <c r="H6" s="5" t="s">
        <v>2579</v>
      </c>
      <c r="I6" s="5" t="s">
        <v>11979</v>
      </c>
      <c r="J6" t="s">
        <v>2576</v>
      </c>
    </row>
    <row r="7" spans="1:11">
      <c r="A7">
        <v>0</v>
      </c>
      <c r="B7">
        <v>0</v>
      </c>
      <c r="C7">
        <v>0</v>
      </c>
      <c r="D7">
        <f t="shared" si="0"/>
        <v>0</v>
      </c>
      <c r="E7" t="s">
        <v>28</v>
      </c>
      <c r="F7" t="s">
        <v>9595</v>
      </c>
      <c r="G7" s="5" t="s">
        <v>2582</v>
      </c>
      <c r="H7" s="5" t="s">
        <v>2539</v>
      </c>
      <c r="I7" s="5" t="s">
        <v>11980</v>
      </c>
      <c r="J7" t="s">
        <v>2580</v>
      </c>
    </row>
    <row r="8" spans="1:11">
      <c r="A8">
        <v>0</v>
      </c>
      <c r="B8">
        <v>0</v>
      </c>
      <c r="C8">
        <v>0</v>
      </c>
      <c r="D8">
        <f t="shared" si="0"/>
        <v>0</v>
      </c>
      <c r="E8" t="s">
        <v>34</v>
      </c>
      <c r="F8" t="s">
        <v>9601</v>
      </c>
      <c r="G8" s="6" t="s">
        <v>2604</v>
      </c>
      <c r="H8" s="5" t="s">
        <v>2605</v>
      </c>
      <c r="I8" s="6" t="s">
        <v>11986</v>
      </c>
      <c r="J8" t="s">
        <v>2602</v>
      </c>
    </row>
    <row r="9" spans="1:11">
      <c r="A9">
        <v>0</v>
      </c>
      <c r="B9">
        <v>0</v>
      </c>
      <c r="C9">
        <v>0</v>
      </c>
      <c r="D9">
        <f t="shared" si="0"/>
        <v>0</v>
      </c>
      <c r="E9" t="s">
        <v>35</v>
      </c>
      <c r="F9" t="s">
        <v>9602</v>
      </c>
      <c r="G9" s="5" t="s">
        <v>2607</v>
      </c>
      <c r="H9" s="5" t="s">
        <v>2608</v>
      </c>
      <c r="I9" s="5" t="s">
        <v>11988</v>
      </c>
      <c r="J9" t="s">
        <v>2606</v>
      </c>
    </row>
    <row r="10" spans="1:11">
      <c r="A10">
        <v>0</v>
      </c>
      <c r="B10">
        <v>0</v>
      </c>
      <c r="C10">
        <v>0</v>
      </c>
      <c r="D10">
        <f t="shared" si="0"/>
        <v>0</v>
      </c>
      <c r="E10" t="s">
        <v>36</v>
      </c>
      <c r="F10" t="s">
        <v>9603</v>
      </c>
      <c r="G10" s="5" t="s">
        <v>2611</v>
      </c>
      <c r="H10" s="5" t="s">
        <v>2539</v>
      </c>
      <c r="I10" s="5" t="s">
        <v>11989</v>
      </c>
      <c r="J10" t="s">
        <v>2609</v>
      </c>
    </row>
    <row r="11" spans="1:11">
      <c r="A11">
        <v>0</v>
      </c>
      <c r="B11">
        <v>0</v>
      </c>
      <c r="C11">
        <v>0</v>
      </c>
      <c r="D11">
        <f t="shared" si="0"/>
        <v>0</v>
      </c>
      <c r="E11" t="s">
        <v>38</v>
      </c>
      <c r="F11" t="s">
        <v>9605</v>
      </c>
      <c r="G11" s="6" t="s">
        <v>2617</v>
      </c>
      <c r="H11" s="5" t="s">
        <v>2618</v>
      </c>
      <c r="I11" s="6" t="s">
        <v>11991</v>
      </c>
      <c r="J11" t="s">
        <v>2615</v>
      </c>
    </row>
    <row r="12" spans="1:11">
      <c r="A12">
        <v>0</v>
      </c>
      <c r="B12">
        <v>0</v>
      </c>
      <c r="C12">
        <v>0</v>
      </c>
      <c r="D12">
        <f t="shared" si="0"/>
        <v>0</v>
      </c>
      <c r="E12" t="s">
        <v>41</v>
      </c>
      <c r="F12" t="s">
        <v>9608</v>
      </c>
      <c r="G12" s="5" t="s">
        <v>2627</v>
      </c>
      <c r="H12" s="5" t="s">
        <v>2628</v>
      </c>
      <c r="I12" s="5" t="s">
        <v>11994</v>
      </c>
      <c r="J12" t="s">
        <v>2625</v>
      </c>
    </row>
    <row r="13" spans="1:11">
      <c r="A13">
        <v>11722000</v>
      </c>
      <c r="B13">
        <v>16256000</v>
      </c>
      <c r="C13">
        <v>25929000</v>
      </c>
      <c r="D13">
        <f t="shared" si="0"/>
        <v>16256000</v>
      </c>
      <c r="E13" t="s">
        <v>44</v>
      </c>
      <c r="F13" t="s">
        <v>9613</v>
      </c>
      <c r="G13" s="5" t="s">
        <v>2645</v>
      </c>
      <c r="H13" s="5" t="s">
        <v>2646</v>
      </c>
      <c r="I13" s="5" t="s">
        <v>11999</v>
      </c>
      <c r="J13" t="s">
        <v>2643</v>
      </c>
    </row>
    <row r="14" spans="1:11">
      <c r="A14">
        <v>0</v>
      </c>
      <c r="B14">
        <v>0</v>
      </c>
      <c r="C14">
        <v>0</v>
      </c>
      <c r="D14">
        <f t="shared" si="0"/>
        <v>0</v>
      </c>
      <c r="E14" t="s">
        <v>46</v>
      </c>
      <c r="F14" t="s">
        <v>9615</v>
      </c>
      <c r="G14" s="5" t="s">
        <v>2652</v>
      </c>
      <c r="H14" s="5" t="s">
        <v>2653</v>
      </c>
      <c r="I14" s="5" t="s">
        <v>12001</v>
      </c>
      <c r="J14" t="s">
        <v>2650</v>
      </c>
    </row>
    <row r="15" spans="1:11">
      <c r="A15">
        <v>0</v>
      </c>
      <c r="B15">
        <v>0</v>
      </c>
      <c r="C15">
        <v>0</v>
      </c>
      <c r="D15">
        <f t="shared" si="0"/>
        <v>0</v>
      </c>
      <c r="E15" t="s">
        <v>50</v>
      </c>
      <c r="F15" t="s">
        <v>9619</v>
      </c>
      <c r="G15" s="6" t="s">
        <v>2667</v>
      </c>
      <c r="H15" s="5" t="s">
        <v>2668</v>
      </c>
      <c r="I15" s="6" t="s">
        <v>12005</v>
      </c>
      <c r="J15" t="s">
        <v>2665</v>
      </c>
    </row>
    <row r="16" spans="1:11">
      <c r="A16">
        <v>16584000</v>
      </c>
      <c r="B16">
        <v>16391000</v>
      </c>
      <c r="C16">
        <v>12986000</v>
      </c>
      <c r="D16">
        <f t="shared" si="0"/>
        <v>16391000</v>
      </c>
      <c r="E16" t="s">
        <v>51</v>
      </c>
      <c r="F16" t="s">
        <v>9620</v>
      </c>
      <c r="G16" s="5" t="s">
        <v>2670</v>
      </c>
      <c r="H16" s="5" t="s">
        <v>2671</v>
      </c>
      <c r="I16" s="5" t="s">
        <v>12007</v>
      </c>
      <c r="J16" t="s">
        <v>2669</v>
      </c>
    </row>
    <row r="17" spans="1:10">
      <c r="A17">
        <v>0</v>
      </c>
      <c r="B17">
        <v>0</v>
      </c>
      <c r="C17">
        <v>0</v>
      </c>
      <c r="D17">
        <f t="shared" si="0"/>
        <v>0</v>
      </c>
      <c r="E17" t="s">
        <v>58</v>
      </c>
      <c r="F17" t="s">
        <v>9627</v>
      </c>
      <c r="G17" s="5" t="s">
        <v>2695</v>
      </c>
      <c r="H17" s="5" t="s">
        <v>2696</v>
      </c>
      <c r="I17" s="5" t="s">
        <v>12015</v>
      </c>
      <c r="J17" t="s">
        <v>2693</v>
      </c>
    </row>
    <row r="18" spans="1:10">
      <c r="A18">
        <v>316150000</v>
      </c>
      <c r="B18">
        <v>240320000</v>
      </c>
      <c r="C18">
        <v>284320000</v>
      </c>
      <c r="D18">
        <f t="shared" si="0"/>
        <v>284320000</v>
      </c>
      <c r="E18" t="s">
        <v>2402</v>
      </c>
      <c r="F18" t="s">
        <v>9628</v>
      </c>
      <c r="G18" t="s">
        <v>2698</v>
      </c>
      <c r="H18" s="5" t="s">
        <v>2699</v>
      </c>
      <c r="I18" s="5" t="s">
        <v>12016</v>
      </c>
      <c r="J18" t="s">
        <v>12017</v>
      </c>
    </row>
    <row r="19" spans="1:10">
      <c r="A19">
        <v>0</v>
      </c>
      <c r="B19">
        <v>0</v>
      </c>
      <c r="C19">
        <v>0</v>
      </c>
      <c r="D19">
        <f t="shared" si="0"/>
        <v>0</v>
      </c>
      <c r="E19" t="s">
        <v>60</v>
      </c>
      <c r="F19" t="s">
        <v>9630</v>
      </c>
      <c r="G19" s="5" t="s">
        <v>2706</v>
      </c>
      <c r="H19" s="5" t="s">
        <v>2707</v>
      </c>
      <c r="I19" s="5" t="s">
        <v>12019</v>
      </c>
      <c r="J19" t="s">
        <v>2704</v>
      </c>
    </row>
    <row r="20" spans="1:10">
      <c r="A20">
        <v>0</v>
      </c>
      <c r="B20">
        <v>19528000</v>
      </c>
      <c r="C20">
        <v>24412000</v>
      </c>
      <c r="D20">
        <f t="shared" si="0"/>
        <v>19528000</v>
      </c>
      <c r="E20" t="s">
        <v>61</v>
      </c>
      <c r="F20" t="s">
        <v>9631</v>
      </c>
      <c r="G20" t="s">
        <v>2710</v>
      </c>
      <c r="H20" s="5" t="s">
        <v>2711</v>
      </c>
      <c r="I20" t="s">
        <v>12020</v>
      </c>
      <c r="J20" t="s">
        <v>2708</v>
      </c>
    </row>
    <row r="21" spans="1:10">
      <c r="A21">
        <v>0</v>
      </c>
      <c r="B21">
        <v>0</v>
      </c>
      <c r="C21">
        <v>0</v>
      </c>
      <c r="D21">
        <f t="shared" si="0"/>
        <v>0</v>
      </c>
      <c r="E21" t="s">
        <v>65</v>
      </c>
      <c r="F21" t="s">
        <v>9635</v>
      </c>
      <c r="G21" t="s">
        <v>2724</v>
      </c>
      <c r="H21" s="5" t="s">
        <v>2725</v>
      </c>
      <c r="I21" t="s">
        <v>12025</v>
      </c>
      <c r="J21" t="s">
        <v>2722</v>
      </c>
    </row>
    <row r="22" spans="1:10">
      <c r="A22">
        <v>0</v>
      </c>
      <c r="B22">
        <v>0</v>
      </c>
      <c r="C22">
        <v>0</v>
      </c>
      <c r="D22">
        <f t="shared" si="0"/>
        <v>0</v>
      </c>
      <c r="E22" t="s">
        <v>69</v>
      </c>
      <c r="F22" t="s">
        <v>9639</v>
      </c>
      <c r="G22" s="5" t="s">
        <v>2739</v>
      </c>
      <c r="H22" s="5" t="s">
        <v>2740</v>
      </c>
      <c r="I22" s="5" t="s">
        <v>12029</v>
      </c>
      <c r="J22" t="s">
        <v>2737</v>
      </c>
    </row>
    <row r="23" spans="1:10">
      <c r="A23">
        <v>0</v>
      </c>
      <c r="B23">
        <v>0</v>
      </c>
      <c r="C23">
        <v>0</v>
      </c>
      <c r="D23">
        <f t="shared" si="0"/>
        <v>0</v>
      </c>
      <c r="E23" t="s">
        <v>70</v>
      </c>
      <c r="F23" t="s">
        <v>9640</v>
      </c>
      <c r="G23" s="5" t="s">
        <v>2538</v>
      </c>
      <c r="H23" s="5" t="s">
        <v>2743</v>
      </c>
      <c r="I23" s="5" t="s">
        <v>12030</v>
      </c>
      <c r="J23" t="s">
        <v>2741</v>
      </c>
    </row>
    <row r="24" spans="1:10">
      <c r="A24">
        <v>0</v>
      </c>
      <c r="B24">
        <v>0</v>
      </c>
      <c r="C24">
        <v>0</v>
      </c>
      <c r="D24">
        <f t="shared" si="0"/>
        <v>0</v>
      </c>
      <c r="E24" t="s">
        <v>71</v>
      </c>
      <c r="F24" t="s">
        <v>9641</v>
      </c>
      <c r="G24" s="6" t="s">
        <v>2746</v>
      </c>
      <c r="H24" s="5" t="s">
        <v>2747</v>
      </c>
      <c r="I24" s="6" t="s">
        <v>12031</v>
      </c>
      <c r="J24" t="s">
        <v>2744</v>
      </c>
    </row>
    <row r="25" spans="1:10">
      <c r="A25">
        <v>0</v>
      </c>
      <c r="B25">
        <v>0</v>
      </c>
      <c r="C25">
        <v>0</v>
      </c>
      <c r="D25">
        <f t="shared" si="0"/>
        <v>0</v>
      </c>
      <c r="E25" t="s">
        <v>73</v>
      </c>
      <c r="F25" t="s">
        <v>9642</v>
      </c>
      <c r="G25" s="5" t="s">
        <v>2753</v>
      </c>
      <c r="H25" s="5" t="s">
        <v>2754</v>
      </c>
      <c r="I25" s="5" t="s">
        <v>12032</v>
      </c>
      <c r="J25" t="s">
        <v>2751</v>
      </c>
    </row>
    <row r="26" spans="1:10">
      <c r="A26">
        <v>0</v>
      </c>
      <c r="B26">
        <v>0</v>
      </c>
      <c r="C26">
        <v>6670300</v>
      </c>
      <c r="D26">
        <f t="shared" si="0"/>
        <v>0</v>
      </c>
      <c r="E26" t="s">
        <v>74</v>
      </c>
      <c r="F26" t="s">
        <v>9643</v>
      </c>
      <c r="G26" t="s">
        <v>2757</v>
      </c>
      <c r="H26" s="5" t="s">
        <v>2758</v>
      </c>
      <c r="I26" t="s">
        <v>12033</v>
      </c>
      <c r="J26" t="s">
        <v>2755</v>
      </c>
    </row>
    <row r="27" spans="1:10">
      <c r="A27">
        <v>0</v>
      </c>
      <c r="B27">
        <v>0</v>
      </c>
      <c r="C27">
        <v>0</v>
      </c>
      <c r="D27">
        <f t="shared" si="0"/>
        <v>0</v>
      </c>
      <c r="E27" t="s">
        <v>77</v>
      </c>
      <c r="F27" t="s">
        <v>9646</v>
      </c>
      <c r="G27" s="5" t="s">
        <v>2767</v>
      </c>
      <c r="H27" s="5" t="s">
        <v>2539</v>
      </c>
      <c r="I27" s="5" t="s">
        <v>12036</v>
      </c>
      <c r="J27" t="s">
        <v>2765</v>
      </c>
    </row>
    <row r="28" spans="1:10">
      <c r="A28">
        <v>635270000</v>
      </c>
      <c r="B28">
        <v>557380000</v>
      </c>
      <c r="C28">
        <v>695160000</v>
      </c>
      <c r="D28">
        <f t="shared" si="0"/>
        <v>635270000</v>
      </c>
      <c r="E28" t="s">
        <v>2403</v>
      </c>
      <c r="F28" t="s">
        <v>9648</v>
      </c>
      <c r="G28" t="s">
        <v>2774</v>
      </c>
      <c r="H28" s="5" t="s">
        <v>2699</v>
      </c>
      <c r="I28" s="5" t="s">
        <v>12038</v>
      </c>
      <c r="J28" t="s">
        <v>12039</v>
      </c>
    </row>
    <row r="29" spans="1:10">
      <c r="A29">
        <v>0</v>
      </c>
      <c r="B29">
        <v>0</v>
      </c>
      <c r="C29">
        <v>3244000</v>
      </c>
      <c r="D29">
        <f t="shared" si="0"/>
        <v>0</v>
      </c>
      <c r="E29" t="s">
        <v>79</v>
      </c>
      <c r="F29" t="s">
        <v>9649</v>
      </c>
      <c r="G29" t="s">
        <v>2777</v>
      </c>
      <c r="H29" s="5" t="s">
        <v>2747</v>
      </c>
      <c r="I29" t="s">
        <v>12040</v>
      </c>
      <c r="J29" s="5" t="s">
        <v>2775</v>
      </c>
    </row>
    <row r="30" spans="1:10">
      <c r="A30">
        <v>10067000</v>
      </c>
      <c r="B30">
        <v>33854000</v>
      </c>
      <c r="C30">
        <v>47838000</v>
      </c>
      <c r="D30">
        <f t="shared" si="0"/>
        <v>33854000</v>
      </c>
      <c r="E30" t="s">
        <v>80</v>
      </c>
      <c r="F30" t="s">
        <v>9650</v>
      </c>
      <c r="G30" t="s">
        <v>2780</v>
      </c>
      <c r="H30" s="5" t="s">
        <v>2781</v>
      </c>
      <c r="I30" s="5" t="s">
        <v>12041</v>
      </c>
      <c r="J30" t="s">
        <v>2778</v>
      </c>
    </row>
    <row r="31" spans="1:10">
      <c r="A31">
        <v>0</v>
      </c>
      <c r="B31">
        <v>0</v>
      </c>
      <c r="C31">
        <v>0</v>
      </c>
      <c r="D31">
        <f t="shared" si="0"/>
        <v>0</v>
      </c>
      <c r="E31" t="s">
        <v>83</v>
      </c>
      <c r="F31" t="s">
        <v>9653</v>
      </c>
      <c r="G31" s="5" t="s">
        <v>2792</v>
      </c>
      <c r="H31" s="5" t="s">
        <v>2743</v>
      </c>
      <c r="I31" s="5" t="s">
        <v>12044</v>
      </c>
      <c r="J31" t="s">
        <v>2790</v>
      </c>
    </row>
    <row r="32" spans="1:10">
      <c r="A32">
        <v>228120000</v>
      </c>
      <c r="B32">
        <v>225200000</v>
      </c>
      <c r="C32">
        <v>179590000</v>
      </c>
      <c r="D32">
        <f t="shared" si="0"/>
        <v>225200000</v>
      </c>
      <c r="E32" t="s">
        <v>2404</v>
      </c>
      <c r="F32" t="s">
        <v>9655</v>
      </c>
      <c r="G32" t="s">
        <v>2797</v>
      </c>
      <c r="H32" s="5" t="s">
        <v>2798</v>
      </c>
      <c r="I32" s="5" t="s">
        <v>12046</v>
      </c>
      <c r="J32" t="s">
        <v>12047</v>
      </c>
    </row>
    <row r="33" spans="1:10">
      <c r="A33">
        <v>74055000</v>
      </c>
      <c r="B33">
        <v>72670000</v>
      </c>
      <c r="C33">
        <v>61296000</v>
      </c>
      <c r="D33">
        <f t="shared" si="0"/>
        <v>72670000</v>
      </c>
      <c r="E33" t="s">
        <v>86</v>
      </c>
      <c r="F33" t="s">
        <v>9657</v>
      </c>
      <c r="G33" s="5" t="s">
        <v>2801</v>
      </c>
      <c r="H33" s="5" t="s">
        <v>2798</v>
      </c>
      <c r="I33" s="5" t="s">
        <v>12050</v>
      </c>
      <c r="J33" t="s">
        <v>12051</v>
      </c>
    </row>
    <row r="34" spans="1:10">
      <c r="A34">
        <v>7699400</v>
      </c>
      <c r="B34">
        <v>17684000</v>
      </c>
      <c r="C34">
        <v>17455000</v>
      </c>
      <c r="D34">
        <f t="shared" si="0"/>
        <v>17455000</v>
      </c>
      <c r="E34" t="s">
        <v>90</v>
      </c>
      <c r="F34" t="s">
        <v>9661</v>
      </c>
      <c r="G34" s="5" t="s">
        <v>2813</v>
      </c>
      <c r="H34" s="5" t="s">
        <v>2814</v>
      </c>
      <c r="I34" s="5" t="s">
        <v>12054</v>
      </c>
      <c r="J34" t="s">
        <v>2811</v>
      </c>
    </row>
    <row r="35" spans="1:10">
      <c r="A35">
        <v>19011000</v>
      </c>
      <c r="B35">
        <v>18069000</v>
      </c>
      <c r="C35">
        <v>13897000</v>
      </c>
      <c r="D35">
        <f t="shared" si="0"/>
        <v>18069000</v>
      </c>
      <c r="E35" t="s">
        <v>93</v>
      </c>
      <c r="F35" t="s">
        <v>9666</v>
      </c>
      <c r="G35" s="5" t="s">
        <v>2538</v>
      </c>
      <c r="H35" s="5" t="s">
        <v>2747</v>
      </c>
      <c r="I35" s="5" t="s">
        <v>12059</v>
      </c>
      <c r="J35" t="s">
        <v>2830</v>
      </c>
    </row>
    <row r="36" spans="1:10">
      <c r="A36">
        <v>0</v>
      </c>
      <c r="B36">
        <v>3141900</v>
      </c>
      <c r="C36">
        <v>6061800</v>
      </c>
      <c r="D36">
        <f t="shared" si="0"/>
        <v>3141900</v>
      </c>
      <c r="E36" t="s">
        <v>95</v>
      </c>
      <c r="F36" t="s">
        <v>9668</v>
      </c>
      <c r="G36" s="5" t="s">
        <v>2837</v>
      </c>
      <c r="H36" s="5" t="s">
        <v>2838</v>
      </c>
      <c r="I36" s="5" t="s">
        <v>12061</v>
      </c>
      <c r="J36" t="s">
        <v>2835</v>
      </c>
    </row>
    <row r="37" spans="1:10">
      <c r="A37">
        <v>0</v>
      </c>
      <c r="B37">
        <v>0</v>
      </c>
      <c r="C37">
        <v>0</v>
      </c>
      <c r="D37">
        <f t="shared" si="0"/>
        <v>0</v>
      </c>
      <c r="E37" t="s">
        <v>99</v>
      </c>
      <c r="F37" t="s">
        <v>9672</v>
      </c>
      <c r="G37" s="5" t="s">
        <v>2849</v>
      </c>
      <c r="H37" s="5" t="s">
        <v>2850</v>
      </c>
      <c r="I37" s="5" t="s">
        <v>12065</v>
      </c>
      <c r="J37" t="s">
        <v>2847</v>
      </c>
    </row>
    <row r="38" spans="1:10">
      <c r="A38">
        <v>13475000</v>
      </c>
      <c r="B38">
        <v>13510000</v>
      </c>
      <c r="C38">
        <v>12920000</v>
      </c>
      <c r="D38">
        <f t="shared" si="0"/>
        <v>13475000</v>
      </c>
      <c r="E38" t="s">
        <v>100</v>
      </c>
      <c r="F38" t="s">
        <v>9673</v>
      </c>
      <c r="G38" s="5" t="s">
        <v>2611</v>
      </c>
      <c r="H38" s="5" t="s">
        <v>2852</v>
      </c>
      <c r="I38" s="5" t="s">
        <v>12066</v>
      </c>
      <c r="J38" t="s">
        <v>2851</v>
      </c>
    </row>
    <row r="39" spans="1:10">
      <c r="A39">
        <v>5398800</v>
      </c>
      <c r="B39">
        <v>9453900</v>
      </c>
      <c r="C39">
        <v>9459900</v>
      </c>
      <c r="D39">
        <f t="shared" si="0"/>
        <v>9453900</v>
      </c>
      <c r="E39" t="s">
        <v>102</v>
      </c>
      <c r="F39" t="s">
        <v>9675</v>
      </c>
      <c r="G39" s="5" t="s">
        <v>2858</v>
      </c>
      <c r="H39" s="5" t="s">
        <v>2539</v>
      </c>
      <c r="I39" s="5" t="s">
        <v>12068</v>
      </c>
      <c r="J39" t="s">
        <v>2856</v>
      </c>
    </row>
    <row r="40" spans="1:10">
      <c r="A40">
        <v>0</v>
      </c>
      <c r="B40">
        <v>0</v>
      </c>
      <c r="C40">
        <v>5179300</v>
      </c>
      <c r="D40">
        <f t="shared" si="0"/>
        <v>0</v>
      </c>
      <c r="E40" t="s">
        <v>103</v>
      </c>
      <c r="F40" t="s">
        <v>9676</v>
      </c>
      <c r="G40" t="s">
        <v>2861</v>
      </c>
      <c r="H40" s="5" t="s">
        <v>2862</v>
      </c>
      <c r="I40" t="s">
        <v>12069</v>
      </c>
      <c r="J40" t="s">
        <v>2859</v>
      </c>
    </row>
    <row r="41" spans="1:10">
      <c r="A41">
        <v>653680000</v>
      </c>
      <c r="B41">
        <v>551870000</v>
      </c>
      <c r="C41">
        <v>603360000</v>
      </c>
      <c r="D41">
        <f t="shared" si="0"/>
        <v>603360000</v>
      </c>
      <c r="E41" t="s">
        <v>105</v>
      </c>
      <c r="F41" t="s">
        <v>9678</v>
      </c>
      <c r="G41" t="s">
        <v>2797</v>
      </c>
      <c r="H41" s="5" t="s">
        <v>2866</v>
      </c>
      <c r="I41" s="5" t="s">
        <v>12071</v>
      </c>
      <c r="J41" t="s">
        <v>12072</v>
      </c>
    </row>
    <row r="42" spans="1:10">
      <c r="A42">
        <v>176270000</v>
      </c>
      <c r="B42">
        <v>152940000</v>
      </c>
      <c r="C42">
        <v>156120000</v>
      </c>
      <c r="D42">
        <f t="shared" si="0"/>
        <v>156120000</v>
      </c>
      <c r="E42" t="s">
        <v>2407</v>
      </c>
      <c r="F42" t="s">
        <v>9687</v>
      </c>
      <c r="G42" t="s">
        <v>2774</v>
      </c>
      <c r="H42" s="5" t="s">
        <v>2699</v>
      </c>
      <c r="I42" s="5" t="s">
        <v>12082</v>
      </c>
      <c r="J42" t="s">
        <v>12083</v>
      </c>
    </row>
    <row r="43" spans="1:10">
      <c r="A43">
        <v>0</v>
      </c>
      <c r="B43">
        <v>0</v>
      </c>
      <c r="C43">
        <v>0</v>
      </c>
      <c r="D43">
        <f t="shared" si="0"/>
        <v>0</v>
      </c>
      <c r="E43" t="s">
        <v>114</v>
      </c>
      <c r="F43" t="s">
        <v>9688</v>
      </c>
      <c r="G43" s="5" t="s">
        <v>2897</v>
      </c>
      <c r="H43" s="5" t="s">
        <v>2898</v>
      </c>
      <c r="I43" s="5" t="s">
        <v>12084</v>
      </c>
      <c r="J43" t="s">
        <v>2896</v>
      </c>
    </row>
    <row r="44" spans="1:10">
      <c r="A44">
        <v>0</v>
      </c>
      <c r="B44">
        <v>0</v>
      </c>
      <c r="C44">
        <v>0</v>
      </c>
      <c r="D44">
        <f t="shared" si="0"/>
        <v>0</v>
      </c>
      <c r="E44" t="s">
        <v>120</v>
      </c>
      <c r="F44" t="s">
        <v>9694</v>
      </c>
      <c r="G44" s="5" t="s">
        <v>2611</v>
      </c>
      <c r="H44" s="5" t="s">
        <v>2916</v>
      </c>
      <c r="I44" s="5" t="s">
        <v>12089</v>
      </c>
      <c r="J44" t="s">
        <v>2914</v>
      </c>
    </row>
    <row r="45" spans="1:10">
      <c r="A45">
        <v>33441000</v>
      </c>
      <c r="B45">
        <v>59729000</v>
      </c>
      <c r="C45">
        <v>61080000</v>
      </c>
      <c r="D45">
        <f t="shared" si="0"/>
        <v>59729000</v>
      </c>
      <c r="E45" t="s">
        <v>126</v>
      </c>
      <c r="F45" t="s">
        <v>9700</v>
      </c>
      <c r="G45" s="5" t="s">
        <v>2935</v>
      </c>
      <c r="H45" s="5" t="s">
        <v>2936</v>
      </c>
      <c r="I45" s="5" t="s">
        <v>12095</v>
      </c>
      <c r="J45" t="s">
        <v>2933</v>
      </c>
    </row>
    <row r="46" spans="1:10">
      <c r="A46">
        <v>3307100</v>
      </c>
      <c r="B46">
        <v>16213000</v>
      </c>
      <c r="C46">
        <v>19003000</v>
      </c>
      <c r="D46">
        <f t="shared" si="0"/>
        <v>16213000</v>
      </c>
      <c r="E46" t="s">
        <v>127</v>
      </c>
      <c r="F46" t="s">
        <v>9701</v>
      </c>
      <c r="G46" t="s">
        <v>2939</v>
      </c>
      <c r="H46" s="5" t="s">
        <v>2747</v>
      </c>
      <c r="I46" t="s">
        <v>12096</v>
      </c>
      <c r="J46" t="s">
        <v>2937</v>
      </c>
    </row>
    <row r="47" spans="1:10">
      <c r="A47">
        <v>0</v>
      </c>
      <c r="B47">
        <v>2779200</v>
      </c>
      <c r="C47">
        <v>5025100</v>
      </c>
      <c r="D47">
        <f t="shared" si="0"/>
        <v>2779200</v>
      </c>
      <c r="E47" t="s">
        <v>134</v>
      </c>
      <c r="F47" t="s">
        <v>9709</v>
      </c>
      <c r="G47" s="5" t="s">
        <v>2965</v>
      </c>
      <c r="H47" s="5" t="s">
        <v>2966</v>
      </c>
      <c r="I47" s="5" t="s">
        <v>12105</v>
      </c>
      <c r="J47" t="s">
        <v>2963</v>
      </c>
    </row>
    <row r="48" spans="1:10">
      <c r="A48">
        <v>0</v>
      </c>
      <c r="B48">
        <v>16618000</v>
      </c>
      <c r="C48">
        <v>13280000</v>
      </c>
      <c r="D48">
        <f t="shared" si="0"/>
        <v>13280000</v>
      </c>
      <c r="E48" t="s">
        <v>139</v>
      </c>
      <c r="F48" t="s">
        <v>9713</v>
      </c>
      <c r="G48" t="s">
        <v>2982</v>
      </c>
      <c r="H48" s="5" t="s">
        <v>2983</v>
      </c>
      <c r="I48" t="s">
        <v>12110</v>
      </c>
      <c r="J48" t="s">
        <v>2980</v>
      </c>
    </row>
    <row r="49" spans="1:10">
      <c r="A49">
        <v>555710000</v>
      </c>
      <c r="B49">
        <v>565450000</v>
      </c>
      <c r="C49">
        <v>641790000</v>
      </c>
      <c r="D49">
        <f t="shared" si="0"/>
        <v>565450000</v>
      </c>
      <c r="E49" t="s">
        <v>2409</v>
      </c>
      <c r="F49" t="s">
        <v>9719</v>
      </c>
      <c r="G49" s="5" t="s">
        <v>3002</v>
      </c>
      <c r="H49" s="5" t="s">
        <v>3003</v>
      </c>
      <c r="I49" s="5" t="s">
        <v>12116</v>
      </c>
      <c r="J49" t="s">
        <v>3000</v>
      </c>
    </row>
    <row r="50" spans="1:10">
      <c r="A50">
        <v>0</v>
      </c>
      <c r="B50">
        <v>9556400</v>
      </c>
      <c r="C50">
        <v>11517000</v>
      </c>
      <c r="D50">
        <f t="shared" si="0"/>
        <v>9556400</v>
      </c>
      <c r="E50" t="s">
        <v>145</v>
      </c>
      <c r="F50" t="s">
        <v>9720</v>
      </c>
      <c r="G50" s="5" t="s">
        <v>3006</v>
      </c>
      <c r="H50" s="5" t="s">
        <v>3007</v>
      </c>
      <c r="I50" s="5" t="s">
        <v>12117</v>
      </c>
      <c r="J50" t="s">
        <v>3004</v>
      </c>
    </row>
    <row r="51" spans="1:10">
      <c r="A51">
        <v>0</v>
      </c>
      <c r="B51">
        <v>0</v>
      </c>
      <c r="C51">
        <v>5169400</v>
      </c>
      <c r="D51">
        <f t="shared" si="0"/>
        <v>0</v>
      </c>
      <c r="E51" t="s">
        <v>148</v>
      </c>
      <c r="F51" t="s">
        <v>9723</v>
      </c>
      <c r="G51" s="5" t="s">
        <v>3012</v>
      </c>
      <c r="H51" s="5" t="s">
        <v>2539</v>
      </c>
      <c r="I51" s="5" t="s">
        <v>12121</v>
      </c>
      <c r="J51" t="s">
        <v>3010</v>
      </c>
    </row>
    <row r="52" spans="1:10">
      <c r="A52">
        <v>78838000</v>
      </c>
      <c r="B52">
        <v>109740000</v>
      </c>
      <c r="C52">
        <v>104440000</v>
      </c>
      <c r="D52">
        <f t="shared" si="0"/>
        <v>104440000</v>
      </c>
      <c r="E52" t="s">
        <v>149</v>
      </c>
      <c r="F52" t="s">
        <v>9724</v>
      </c>
      <c r="G52" s="5" t="s">
        <v>3016</v>
      </c>
      <c r="H52" s="5" t="s">
        <v>3017</v>
      </c>
      <c r="I52" s="5" t="s">
        <v>12122</v>
      </c>
      <c r="J52" t="s">
        <v>3014</v>
      </c>
    </row>
    <row r="53" spans="1:10">
      <c r="A53">
        <v>0</v>
      </c>
      <c r="B53">
        <v>0</v>
      </c>
      <c r="C53">
        <v>6231700</v>
      </c>
      <c r="D53">
        <f t="shared" si="0"/>
        <v>0</v>
      </c>
      <c r="E53" t="s">
        <v>156</v>
      </c>
      <c r="F53" t="s">
        <v>9731</v>
      </c>
      <c r="G53" s="6" t="s">
        <v>2501</v>
      </c>
      <c r="H53" s="5" t="s">
        <v>2539</v>
      </c>
      <c r="I53" s="6" t="s">
        <v>12131</v>
      </c>
      <c r="J53" t="s">
        <v>3039</v>
      </c>
    </row>
    <row r="54" spans="1:10">
      <c r="A54">
        <v>30276000</v>
      </c>
      <c r="B54">
        <v>33948000</v>
      </c>
      <c r="C54">
        <v>32600000</v>
      </c>
      <c r="D54">
        <f t="shared" si="0"/>
        <v>32600000</v>
      </c>
      <c r="E54" t="s">
        <v>158</v>
      </c>
      <c r="F54" t="s">
        <v>9733</v>
      </c>
      <c r="G54" s="5" t="s">
        <v>3046</v>
      </c>
      <c r="H54" s="5" t="s">
        <v>2539</v>
      </c>
      <c r="I54" s="5" t="s">
        <v>12133</v>
      </c>
      <c r="J54" t="s">
        <v>3044</v>
      </c>
    </row>
    <row r="55" spans="1:10">
      <c r="A55">
        <v>0</v>
      </c>
      <c r="B55">
        <v>0</v>
      </c>
      <c r="C55">
        <v>0</v>
      </c>
      <c r="D55">
        <f t="shared" si="0"/>
        <v>0</v>
      </c>
      <c r="E55" t="s">
        <v>161</v>
      </c>
      <c r="F55" t="s">
        <v>9736</v>
      </c>
      <c r="G55" t="s">
        <v>2777</v>
      </c>
      <c r="H55" s="5" t="s">
        <v>2747</v>
      </c>
      <c r="I55" t="s">
        <v>12137</v>
      </c>
      <c r="J55" t="s">
        <v>3049</v>
      </c>
    </row>
    <row r="56" spans="1:10">
      <c r="A56">
        <v>0</v>
      </c>
      <c r="B56">
        <v>0</v>
      </c>
      <c r="C56">
        <v>7253900</v>
      </c>
      <c r="D56">
        <f t="shared" si="0"/>
        <v>0</v>
      </c>
      <c r="E56" t="s">
        <v>169</v>
      </c>
      <c r="F56" t="s">
        <v>9744</v>
      </c>
      <c r="G56" s="5" t="s">
        <v>3076</v>
      </c>
      <c r="H56" s="5" t="s">
        <v>2539</v>
      </c>
      <c r="I56" s="5" t="s">
        <v>12145</v>
      </c>
      <c r="J56" t="s">
        <v>3074</v>
      </c>
    </row>
    <row r="57" spans="1:10">
      <c r="A57">
        <v>247340000</v>
      </c>
      <c r="B57">
        <v>312130000</v>
      </c>
      <c r="C57">
        <v>465020000</v>
      </c>
      <c r="D57">
        <f t="shared" si="0"/>
        <v>312130000</v>
      </c>
      <c r="E57" t="s">
        <v>2410</v>
      </c>
      <c r="F57" t="s">
        <v>9747</v>
      </c>
      <c r="G57" t="s">
        <v>3084</v>
      </c>
      <c r="H57" s="5" t="s">
        <v>3085</v>
      </c>
      <c r="I57" s="5" t="s">
        <v>12148</v>
      </c>
      <c r="J57" t="s">
        <v>12149</v>
      </c>
    </row>
    <row r="58" spans="1:10">
      <c r="A58">
        <v>256300000</v>
      </c>
      <c r="B58">
        <v>210800000</v>
      </c>
      <c r="C58">
        <v>205570000</v>
      </c>
      <c r="D58">
        <f t="shared" si="0"/>
        <v>210800000</v>
      </c>
      <c r="E58" t="s">
        <v>2411</v>
      </c>
      <c r="F58" t="s">
        <v>9751</v>
      </c>
      <c r="G58" t="s">
        <v>3098</v>
      </c>
      <c r="H58" s="5" t="s">
        <v>3085</v>
      </c>
      <c r="I58" t="s">
        <v>12153</v>
      </c>
      <c r="J58" t="s">
        <v>12154</v>
      </c>
    </row>
    <row r="59" spans="1:10">
      <c r="A59">
        <v>113580000</v>
      </c>
      <c r="B59">
        <v>156270000</v>
      </c>
      <c r="C59">
        <v>120440000</v>
      </c>
      <c r="D59">
        <f t="shared" si="0"/>
        <v>120440000</v>
      </c>
      <c r="E59" t="s">
        <v>175</v>
      </c>
      <c r="F59" t="s">
        <v>9752</v>
      </c>
      <c r="G59" t="s">
        <v>2698</v>
      </c>
      <c r="H59" s="5" t="s">
        <v>2699</v>
      </c>
      <c r="I59" s="5" t="s">
        <v>12155</v>
      </c>
      <c r="J59" t="s">
        <v>12156</v>
      </c>
    </row>
    <row r="60" spans="1:10">
      <c r="A60">
        <v>16218000</v>
      </c>
      <c r="B60">
        <v>13138000</v>
      </c>
      <c r="C60">
        <v>12628000</v>
      </c>
      <c r="D60">
        <f t="shared" si="0"/>
        <v>13138000</v>
      </c>
      <c r="E60" t="s">
        <v>177</v>
      </c>
      <c r="F60" t="s">
        <v>9754</v>
      </c>
      <c r="G60" s="6" t="s">
        <v>3104</v>
      </c>
      <c r="H60" s="5" t="s">
        <v>3105</v>
      </c>
      <c r="I60" s="6" t="s">
        <v>12158</v>
      </c>
      <c r="J60" t="s">
        <v>3102</v>
      </c>
    </row>
    <row r="61" spans="1:10">
      <c r="A61">
        <v>0</v>
      </c>
      <c r="B61">
        <v>0</v>
      </c>
      <c r="C61">
        <v>0</v>
      </c>
      <c r="D61">
        <f t="shared" si="0"/>
        <v>0</v>
      </c>
      <c r="E61" t="s">
        <v>179</v>
      </c>
      <c r="F61" t="s">
        <v>9756</v>
      </c>
      <c r="G61" s="5" t="s">
        <v>3112</v>
      </c>
      <c r="H61" s="5" t="s">
        <v>3113</v>
      </c>
      <c r="I61" s="5" t="s">
        <v>12160</v>
      </c>
      <c r="J61" t="s">
        <v>3110</v>
      </c>
    </row>
    <row r="62" spans="1:10">
      <c r="A62">
        <v>0</v>
      </c>
      <c r="B62">
        <v>4190100</v>
      </c>
      <c r="C62">
        <v>8948500</v>
      </c>
      <c r="D62">
        <f t="shared" si="0"/>
        <v>4190100</v>
      </c>
      <c r="E62" t="s">
        <v>181</v>
      </c>
      <c r="F62" t="s">
        <v>9758</v>
      </c>
      <c r="G62" s="5" t="s">
        <v>3120</v>
      </c>
      <c r="H62" s="5" t="s">
        <v>2743</v>
      </c>
      <c r="I62" s="5" t="s">
        <v>12162</v>
      </c>
      <c r="J62" t="s">
        <v>3118</v>
      </c>
    </row>
    <row r="63" spans="1:10">
      <c r="A63">
        <v>0</v>
      </c>
      <c r="B63">
        <v>0</v>
      </c>
      <c r="C63">
        <v>0</v>
      </c>
      <c r="D63">
        <f t="shared" si="0"/>
        <v>0</v>
      </c>
      <c r="E63" t="s">
        <v>185</v>
      </c>
      <c r="F63" t="s">
        <v>9762</v>
      </c>
      <c r="G63" s="5" t="s">
        <v>3135</v>
      </c>
      <c r="H63" s="5" t="s">
        <v>2539</v>
      </c>
      <c r="I63" s="5" t="s">
        <v>12166</v>
      </c>
      <c r="J63" t="s">
        <v>3133</v>
      </c>
    </row>
    <row r="64" spans="1:10">
      <c r="A64">
        <v>0</v>
      </c>
      <c r="B64">
        <v>0</v>
      </c>
      <c r="C64">
        <v>0</v>
      </c>
      <c r="D64">
        <f t="shared" si="0"/>
        <v>0</v>
      </c>
      <c r="E64" t="s">
        <v>186</v>
      </c>
      <c r="F64" t="s">
        <v>9763</v>
      </c>
      <c r="G64" s="5" t="s">
        <v>2611</v>
      </c>
      <c r="H64" s="5" t="s">
        <v>3138</v>
      </c>
      <c r="I64" s="5" t="s">
        <v>12167</v>
      </c>
      <c r="J64" t="s">
        <v>3136</v>
      </c>
    </row>
    <row r="65" spans="1:10">
      <c r="A65">
        <v>0</v>
      </c>
      <c r="B65">
        <v>6728700</v>
      </c>
      <c r="C65">
        <v>20312000</v>
      </c>
      <c r="D65">
        <f t="shared" si="0"/>
        <v>6728700</v>
      </c>
      <c r="E65" t="s">
        <v>187</v>
      </c>
      <c r="F65" t="s">
        <v>9764</v>
      </c>
      <c r="G65" s="5" t="s">
        <v>3135</v>
      </c>
      <c r="H65" s="5" t="s">
        <v>2747</v>
      </c>
      <c r="I65" s="5" t="s">
        <v>12168</v>
      </c>
      <c r="J65" t="s">
        <v>3139</v>
      </c>
    </row>
    <row r="66" spans="1:10">
      <c r="A66">
        <v>15460000</v>
      </c>
      <c r="B66">
        <v>17056000</v>
      </c>
      <c r="C66">
        <v>15716000</v>
      </c>
      <c r="D66">
        <f t="shared" ref="D66:D129" si="1">MEDIAN(A66:C66)</f>
        <v>15716000</v>
      </c>
      <c r="E66" t="s">
        <v>194</v>
      </c>
      <c r="F66" t="s">
        <v>9770</v>
      </c>
      <c r="G66" s="5" t="s">
        <v>3163</v>
      </c>
      <c r="H66" s="5" t="s">
        <v>2646</v>
      </c>
      <c r="I66" s="5" t="s">
        <v>12175</v>
      </c>
      <c r="J66" t="s">
        <v>3161</v>
      </c>
    </row>
    <row r="67" spans="1:10">
      <c r="A67">
        <v>0</v>
      </c>
      <c r="B67">
        <v>0</v>
      </c>
      <c r="C67">
        <v>0</v>
      </c>
      <c r="D67">
        <f t="shared" si="1"/>
        <v>0</v>
      </c>
      <c r="E67" t="s">
        <v>199</v>
      </c>
      <c r="F67" t="s">
        <v>9774</v>
      </c>
      <c r="G67" s="5" t="s">
        <v>3176</v>
      </c>
      <c r="H67" s="5" t="s">
        <v>3177</v>
      </c>
      <c r="I67" s="5" t="s">
        <v>12180</v>
      </c>
      <c r="J67" t="s">
        <v>3174</v>
      </c>
    </row>
    <row r="68" spans="1:10">
      <c r="A68">
        <v>0</v>
      </c>
      <c r="B68">
        <v>0</v>
      </c>
      <c r="C68">
        <v>0</v>
      </c>
      <c r="D68">
        <f t="shared" si="1"/>
        <v>0</v>
      </c>
      <c r="E68" t="s">
        <v>200</v>
      </c>
      <c r="F68" t="s">
        <v>9775</v>
      </c>
      <c r="G68" s="5" t="s">
        <v>3135</v>
      </c>
      <c r="H68" s="5" t="s">
        <v>2539</v>
      </c>
      <c r="I68" s="5" t="s">
        <v>12181</v>
      </c>
      <c r="J68" t="s">
        <v>3178</v>
      </c>
    </row>
    <row r="69" spans="1:10">
      <c r="A69">
        <v>0</v>
      </c>
      <c r="B69">
        <v>0</v>
      </c>
      <c r="C69">
        <v>0</v>
      </c>
      <c r="D69">
        <f t="shared" si="1"/>
        <v>0</v>
      </c>
      <c r="E69" t="s">
        <v>205</v>
      </c>
      <c r="F69" t="s">
        <v>9780</v>
      </c>
      <c r="G69" s="5" t="s">
        <v>2550</v>
      </c>
      <c r="H69" s="5" t="s">
        <v>2539</v>
      </c>
      <c r="I69" s="5" t="s">
        <v>12187</v>
      </c>
      <c r="J69" t="s">
        <v>3193</v>
      </c>
    </row>
    <row r="70" spans="1:10">
      <c r="A70">
        <v>0</v>
      </c>
      <c r="B70">
        <v>0</v>
      </c>
      <c r="C70">
        <v>0</v>
      </c>
      <c r="D70">
        <f t="shared" si="1"/>
        <v>0</v>
      </c>
      <c r="E70" t="s">
        <v>211</v>
      </c>
      <c r="F70" t="s">
        <v>9786</v>
      </c>
      <c r="G70" s="5" t="s">
        <v>3215</v>
      </c>
      <c r="H70" s="5" t="s">
        <v>2725</v>
      </c>
      <c r="I70" s="5" t="s">
        <v>12193</v>
      </c>
      <c r="J70" t="s">
        <v>3213</v>
      </c>
    </row>
    <row r="71" spans="1:10">
      <c r="A71">
        <v>0</v>
      </c>
      <c r="B71">
        <v>0</v>
      </c>
      <c r="C71">
        <v>7152700</v>
      </c>
      <c r="D71">
        <f t="shared" si="1"/>
        <v>0</v>
      </c>
      <c r="E71" t="s">
        <v>215</v>
      </c>
      <c r="F71" t="s">
        <v>9789</v>
      </c>
      <c r="G71" s="5" t="s">
        <v>3224</v>
      </c>
      <c r="H71" s="5" t="s">
        <v>3225</v>
      </c>
      <c r="I71" s="5" t="s">
        <v>12198</v>
      </c>
      <c r="J71" t="s">
        <v>3222</v>
      </c>
    </row>
    <row r="72" spans="1:10">
      <c r="A72">
        <v>0</v>
      </c>
      <c r="B72">
        <v>0</v>
      </c>
      <c r="C72">
        <v>0</v>
      </c>
      <c r="D72">
        <f t="shared" si="1"/>
        <v>0</v>
      </c>
      <c r="E72" t="s">
        <v>218</v>
      </c>
      <c r="F72" t="s">
        <v>9793</v>
      </c>
      <c r="G72" s="5" t="s">
        <v>3235</v>
      </c>
      <c r="H72" s="5" t="s">
        <v>3236</v>
      </c>
      <c r="I72" s="5" t="s">
        <v>12202</v>
      </c>
      <c r="J72" t="s">
        <v>3233</v>
      </c>
    </row>
    <row r="73" spans="1:10">
      <c r="A73">
        <v>0</v>
      </c>
      <c r="B73">
        <v>0</v>
      </c>
      <c r="C73">
        <v>10140000</v>
      </c>
      <c r="D73">
        <f t="shared" si="1"/>
        <v>0</v>
      </c>
      <c r="E73" t="s">
        <v>220</v>
      </c>
      <c r="F73" t="s">
        <v>9795</v>
      </c>
      <c r="G73" s="5" t="s">
        <v>3244</v>
      </c>
      <c r="H73" s="5" t="s">
        <v>3245</v>
      </c>
      <c r="I73" s="5" t="s">
        <v>12204</v>
      </c>
      <c r="J73" t="s">
        <v>3242</v>
      </c>
    </row>
    <row r="74" spans="1:10">
      <c r="A74">
        <v>0</v>
      </c>
      <c r="B74">
        <v>0</v>
      </c>
      <c r="C74">
        <v>0</v>
      </c>
      <c r="D74">
        <f t="shared" si="1"/>
        <v>0</v>
      </c>
      <c r="E74" t="s">
        <v>224</v>
      </c>
      <c r="F74" t="s">
        <v>9799</v>
      </c>
      <c r="G74" t="s">
        <v>2777</v>
      </c>
      <c r="H74" s="5" t="s">
        <v>2747</v>
      </c>
      <c r="I74" t="s">
        <v>12209</v>
      </c>
      <c r="J74" t="s">
        <v>3255</v>
      </c>
    </row>
    <row r="75" spans="1:10">
      <c r="A75">
        <v>0</v>
      </c>
      <c r="B75">
        <v>0</v>
      </c>
      <c r="C75">
        <v>0</v>
      </c>
      <c r="D75">
        <f t="shared" si="1"/>
        <v>0</v>
      </c>
      <c r="E75" t="s">
        <v>227</v>
      </c>
      <c r="F75" t="s">
        <v>9802</v>
      </c>
      <c r="G75" t="s">
        <v>2764</v>
      </c>
      <c r="H75" s="5" t="s">
        <v>2743</v>
      </c>
      <c r="I75" t="s">
        <v>12212</v>
      </c>
      <c r="J75" t="s">
        <v>3266</v>
      </c>
    </row>
    <row r="76" spans="1:10">
      <c r="A76">
        <v>0</v>
      </c>
      <c r="B76">
        <v>0</v>
      </c>
      <c r="C76">
        <v>0</v>
      </c>
      <c r="D76">
        <f t="shared" si="1"/>
        <v>0</v>
      </c>
      <c r="E76" t="s">
        <v>230</v>
      </c>
      <c r="F76" t="s">
        <v>9805</v>
      </c>
      <c r="G76" s="5" t="s">
        <v>2538</v>
      </c>
      <c r="H76" s="5" t="s">
        <v>2743</v>
      </c>
      <c r="I76" s="5" t="s">
        <v>12215</v>
      </c>
      <c r="J76" t="s">
        <v>3274</v>
      </c>
    </row>
    <row r="77" spans="1:10">
      <c r="A77">
        <v>4128000</v>
      </c>
      <c r="B77">
        <v>16059000</v>
      </c>
      <c r="C77">
        <v>14706000</v>
      </c>
      <c r="D77">
        <f t="shared" si="1"/>
        <v>14706000</v>
      </c>
      <c r="E77" t="s">
        <v>231</v>
      </c>
      <c r="F77" t="s">
        <v>9806</v>
      </c>
      <c r="G77" s="5" t="s">
        <v>3278</v>
      </c>
      <c r="H77" s="5" t="s">
        <v>3279</v>
      </c>
      <c r="I77" s="5" t="s">
        <v>12216</v>
      </c>
      <c r="J77" t="s">
        <v>3276</v>
      </c>
    </row>
    <row r="78" spans="1:10">
      <c r="A78">
        <v>0</v>
      </c>
      <c r="B78">
        <v>0</v>
      </c>
      <c r="C78">
        <v>0</v>
      </c>
      <c r="D78">
        <f t="shared" si="1"/>
        <v>0</v>
      </c>
      <c r="E78" t="s">
        <v>233</v>
      </c>
      <c r="F78" t="s">
        <v>9808</v>
      </c>
      <c r="G78" s="5" t="s">
        <v>3286</v>
      </c>
      <c r="H78" s="5" t="s">
        <v>3287</v>
      </c>
      <c r="I78" s="5" t="s">
        <v>12218</v>
      </c>
      <c r="J78" t="s">
        <v>3284</v>
      </c>
    </row>
    <row r="79" spans="1:10">
      <c r="A79">
        <v>60260000</v>
      </c>
      <c r="B79">
        <v>75493000</v>
      </c>
      <c r="C79">
        <v>54171000</v>
      </c>
      <c r="D79">
        <f t="shared" si="1"/>
        <v>60260000</v>
      </c>
      <c r="E79" t="s">
        <v>239</v>
      </c>
      <c r="F79" t="s">
        <v>9813</v>
      </c>
      <c r="G79" s="5" t="s">
        <v>2538</v>
      </c>
      <c r="H79" s="5" t="s">
        <v>2743</v>
      </c>
      <c r="I79" s="5" t="s">
        <v>12223</v>
      </c>
      <c r="J79" t="s">
        <v>3304</v>
      </c>
    </row>
    <row r="80" spans="1:10">
      <c r="A80">
        <v>0</v>
      </c>
      <c r="B80">
        <v>0</v>
      </c>
      <c r="C80">
        <v>0</v>
      </c>
      <c r="D80">
        <f t="shared" si="1"/>
        <v>0</v>
      </c>
      <c r="E80" t="s">
        <v>244</v>
      </c>
      <c r="F80" t="s">
        <v>9818</v>
      </c>
      <c r="G80" s="5" t="s">
        <v>3322</v>
      </c>
      <c r="H80" s="5" t="s">
        <v>2747</v>
      </c>
      <c r="I80" s="5" t="s">
        <v>12228</v>
      </c>
      <c r="J80" t="s">
        <v>3320</v>
      </c>
    </row>
    <row r="81" spans="1:10">
      <c r="A81">
        <v>0</v>
      </c>
      <c r="B81">
        <v>0</v>
      </c>
      <c r="C81">
        <v>0</v>
      </c>
      <c r="D81">
        <f t="shared" si="1"/>
        <v>0</v>
      </c>
      <c r="E81" t="s">
        <v>250</v>
      </c>
      <c r="F81" t="s">
        <v>9824</v>
      </c>
      <c r="G81" s="5" t="s">
        <v>3338</v>
      </c>
      <c r="H81" s="5" t="s">
        <v>3339</v>
      </c>
      <c r="I81" s="5" t="s">
        <v>12235</v>
      </c>
      <c r="J81" t="s">
        <v>3337</v>
      </c>
    </row>
    <row r="82" spans="1:10">
      <c r="A82">
        <v>0</v>
      </c>
      <c r="B82">
        <v>0</v>
      </c>
      <c r="C82">
        <v>0</v>
      </c>
      <c r="D82">
        <f t="shared" si="1"/>
        <v>0</v>
      </c>
      <c r="E82" t="s">
        <v>251</v>
      </c>
      <c r="F82" t="s">
        <v>9825</v>
      </c>
      <c r="G82" t="s">
        <v>3342</v>
      </c>
      <c r="H82" s="5" t="s">
        <v>3113</v>
      </c>
      <c r="I82" t="s">
        <v>12236</v>
      </c>
      <c r="J82" t="s">
        <v>3340</v>
      </c>
    </row>
    <row r="83" spans="1:10">
      <c r="A83">
        <v>35941000</v>
      </c>
      <c r="B83">
        <v>30578000</v>
      </c>
      <c r="C83">
        <v>35297000</v>
      </c>
      <c r="D83">
        <f t="shared" si="1"/>
        <v>35297000</v>
      </c>
      <c r="E83" t="s">
        <v>252</v>
      </c>
      <c r="F83" t="s">
        <v>9826</v>
      </c>
      <c r="G83" s="5" t="s">
        <v>3345</v>
      </c>
      <c r="H83" s="5" t="s">
        <v>3346</v>
      </c>
      <c r="I83" s="5" t="s">
        <v>12237</v>
      </c>
      <c r="J83" t="s">
        <v>3343</v>
      </c>
    </row>
    <row r="84" spans="1:10">
      <c r="A84">
        <v>107410000</v>
      </c>
      <c r="B84">
        <v>167850000</v>
      </c>
      <c r="C84">
        <v>199860000</v>
      </c>
      <c r="D84">
        <f t="shared" si="1"/>
        <v>167850000</v>
      </c>
      <c r="E84" t="s">
        <v>2413</v>
      </c>
      <c r="F84" t="s">
        <v>9831</v>
      </c>
      <c r="G84" t="s">
        <v>3084</v>
      </c>
      <c r="H84" s="5" t="s">
        <v>3085</v>
      </c>
      <c r="I84" s="5" t="s">
        <v>12242</v>
      </c>
      <c r="J84" t="s">
        <v>12243</v>
      </c>
    </row>
    <row r="85" spans="1:10">
      <c r="A85">
        <v>15155000</v>
      </c>
      <c r="B85">
        <v>16707000</v>
      </c>
      <c r="C85">
        <v>18588000</v>
      </c>
      <c r="D85">
        <f t="shared" si="1"/>
        <v>16707000</v>
      </c>
      <c r="E85" t="s">
        <v>261</v>
      </c>
      <c r="F85" t="s">
        <v>9835</v>
      </c>
      <c r="G85" s="5" t="s">
        <v>3371</v>
      </c>
      <c r="H85" s="5" t="s">
        <v>2743</v>
      </c>
      <c r="I85" s="5" t="s">
        <v>12248</v>
      </c>
      <c r="J85" t="s">
        <v>3369</v>
      </c>
    </row>
    <row r="86" spans="1:10">
      <c r="A86">
        <v>0</v>
      </c>
      <c r="B86">
        <v>0</v>
      </c>
      <c r="C86">
        <v>0</v>
      </c>
      <c r="D86">
        <f t="shared" si="1"/>
        <v>0</v>
      </c>
      <c r="E86" t="s">
        <v>263</v>
      </c>
      <c r="F86" t="s">
        <v>9837</v>
      </c>
      <c r="G86" s="5" t="s">
        <v>2550</v>
      </c>
      <c r="H86" s="5" t="s">
        <v>2539</v>
      </c>
      <c r="I86" s="5" t="s">
        <v>12250</v>
      </c>
      <c r="J86" t="s">
        <v>3375</v>
      </c>
    </row>
    <row r="87" spans="1:10">
      <c r="A87">
        <v>0</v>
      </c>
      <c r="B87">
        <v>0</v>
      </c>
      <c r="C87">
        <v>0</v>
      </c>
      <c r="D87">
        <f t="shared" si="1"/>
        <v>0</v>
      </c>
      <c r="E87" t="s">
        <v>267</v>
      </c>
      <c r="F87" t="s">
        <v>9841</v>
      </c>
      <c r="G87" s="5" t="s">
        <v>3386</v>
      </c>
      <c r="H87" s="5" t="s">
        <v>3387</v>
      </c>
      <c r="I87" s="5" t="s">
        <v>12255</v>
      </c>
      <c r="J87" t="s">
        <v>3384</v>
      </c>
    </row>
    <row r="88" spans="1:10">
      <c r="A88">
        <v>0</v>
      </c>
      <c r="B88">
        <v>0</v>
      </c>
      <c r="C88">
        <v>0</v>
      </c>
      <c r="D88">
        <f t="shared" si="1"/>
        <v>0</v>
      </c>
      <c r="E88" t="s">
        <v>270</v>
      </c>
      <c r="F88" t="s">
        <v>9843</v>
      </c>
      <c r="G88" s="5" t="s">
        <v>3395</v>
      </c>
      <c r="H88" s="5" t="s">
        <v>3396</v>
      </c>
      <c r="I88" s="5" t="s">
        <v>12258</v>
      </c>
      <c r="J88" t="s">
        <v>3393</v>
      </c>
    </row>
    <row r="89" spans="1:10">
      <c r="A89">
        <v>14549000</v>
      </c>
      <c r="B89">
        <v>29963000</v>
      </c>
      <c r="C89">
        <v>35910000</v>
      </c>
      <c r="D89">
        <f t="shared" si="1"/>
        <v>29963000</v>
      </c>
      <c r="E89" t="s">
        <v>272</v>
      </c>
      <c r="F89" t="s">
        <v>9845</v>
      </c>
      <c r="G89" s="5" t="s">
        <v>3402</v>
      </c>
      <c r="H89" s="5" t="s">
        <v>3403</v>
      </c>
      <c r="I89" s="5" t="s">
        <v>12260</v>
      </c>
      <c r="J89" t="s">
        <v>3400</v>
      </c>
    </row>
    <row r="90" spans="1:10">
      <c r="A90">
        <v>0</v>
      </c>
      <c r="B90">
        <v>0</v>
      </c>
      <c r="C90">
        <v>0</v>
      </c>
      <c r="D90">
        <f t="shared" si="1"/>
        <v>0</v>
      </c>
      <c r="E90" t="s">
        <v>273</v>
      </c>
      <c r="F90" t="s">
        <v>9846</v>
      </c>
      <c r="G90" s="5" t="s">
        <v>3406</v>
      </c>
      <c r="H90" s="5" t="s">
        <v>2539</v>
      </c>
      <c r="I90" s="5" t="s">
        <v>12261</v>
      </c>
      <c r="J90" t="s">
        <v>3404</v>
      </c>
    </row>
    <row r="91" spans="1:10">
      <c r="A91">
        <v>8546200</v>
      </c>
      <c r="B91">
        <v>11820000</v>
      </c>
      <c r="C91">
        <v>12679000</v>
      </c>
      <c r="D91">
        <f t="shared" si="1"/>
        <v>11820000</v>
      </c>
      <c r="E91" t="s">
        <v>276</v>
      </c>
      <c r="F91" t="s">
        <v>9849</v>
      </c>
      <c r="G91" s="5" t="s">
        <v>3415</v>
      </c>
      <c r="H91" s="5" t="s">
        <v>3416</v>
      </c>
      <c r="I91" s="5" t="s">
        <v>12263</v>
      </c>
      <c r="J91" t="s">
        <v>3413</v>
      </c>
    </row>
    <row r="92" spans="1:10">
      <c r="A92">
        <v>0</v>
      </c>
      <c r="B92">
        <v>0</v>
      </c>
      <c r="C92">
        <v>0</v>
      </c>
      <c r="D92">
        <f t="shared" si="1"/>
        <v>0</v>
      </c>
      <c r="E92" t="s">
        <v>280</v>
      </c>
      <c r="F92" t="s">
        <v>9853</v>
      </c>
      <c r="G92" s="6" t="s">
        <v>3431</v>
      </c>
      <c r="H92" s="5" t="s">
        <v>3432</v>
      </c>
      <c r="I92" s="6" t="s">
        <v>12267</v>
      </c>
      <c r="J92" t="s">
        <v>3429</v>
      </c>
    </row>
    <row r="93" spans="1:10">
      <c r="A93">
        <v>0</v>
      </c>
      <c r="B93">
        <v>0</v>
      </c>
      <c r="C93">
        <v>5520900</v>
      </c>
      <c r="D93">
        <f t="shared" si="1"/>
        <v>0</v>
      </c>
      <c r="E93" t="s">
        <v>283</v>
      </c>
      <c r="F93" t="s">
        <v>9856</v>
      </c>
      <c r="G93" t="s">
        <v>3441</v>
      </c>
      <c r="H93" s="5" t="s">
        <v>3442</v>
      </c>
      <c r="I93" s="5" t="s">
        <v>12269</v>
      </c>
      <c r="J93" t="s">
        <v>3439</v>
      </c>
    </row>
    <row r="94" spans="1:10">
      <c r="A94">
        <v>0</v>
      </c>
      <c r="B94">
        <v>7231400</v>
      </c>
      <c r="C94">
        <v>5317100</v>
      </c>
      <c r="D94">
        <f t="shared" si="1"/>
        <v>5317100</v>
      </c>
      <c r="E94" t="s">
        <v>285</v>
      </c>
      <c r="F94" t="s">
        <v>9858</v>
      </c>
      <c r="G94" s="5" t="s">
        <v>3448</v>
      </c>
      <c r="H94" s="5" t="s">
        <v>2539</v>
      </c>
      <c r="I94" s="5" t="s">
        <v>12271</v>
      </c>
      <c r="J94" t="s">
        <v>3446</v>
      </c>
    </row>
    <row r="95" spans="1:10">
      <c r="A95">
        <v>0</v>
      </c>
      <c r="B95">
        <v>0</v>
      </c>
      <c r="C95">
        <v>0</v>
      </c>
      <c r="D95">
        <f t="shared" si="1"/>
        <v>0</v>
      </c>
      <c r="E95" t="s">
        <v>290</v>
      </c>
      <c r="F95" t="s">
        <v>9863</v>
      </c>
      <c r="G95" s="5" t="s">
        <v>3462</v>
      </c>
      <c r="H95" s="5" t="s">
        <v>2747</v>
      </c>
      <c r="I95" s="5" t="s">
        <v>12277</v>
      </c>
      <c r="J95" t="s">
        <v>3460</v>
      </c>
    </row>
    <row r="96" spans="1:10">
      <c r="A96">
        <v>0</v>
      </c>
      <c r="B96">
        <v>0</v>
      </c>
      <c r="C96">
        <v>0</v>
      </c>
      <c r="D96">
        <f t="shared" si="1"/>
        <v>0</v>
      </c>
      <c r="E96" t="s">
        <v>292</v>
      </c>
      <c r="F96" t="s">
        <v>9865</v>
      </c>
      <c r="G96" s="5" t="s">
        <v>3469</v>
      </c>
      <c r="H96" s="5" t="s">
        <v>2743</v>
      </c>
      <c r="I96" s="5" t="s">
        <v>3469</v>
      </c>
      <c r="J96" t="s">
        <v>3468</v>
      </c>
    </row>
    <row r="97" spans="1:10">
      <c r="A97">
        <v>396500000</v>
      </c>
      <c r="B97">
        <v>357410000</v>
      </c>
      <c r="C97">
        <v>412280000</v>
      </c>
      <c r="D97">
        <f t="shared" si="1"/>
        <v>396500000</v>
      </c>
      <c r="E97" t="s">
        <v>294</v>
      </c>
      <c r="F97" t="s">
        <v>9867</v>
      </c>
      <c r="G97" s="5" t="s">
        <v>2611</v>
      </c>
      <c r="H97" s="5" t="s">
        <v>3474</v>
      </c>
      <c r="I97" s="5" t="s">
        <v>12280</v>
      </c>
      <c r="J97" t="s">
        <v>3472</v>
      </c>
    </row>
    <row r="98" spans="1:10">
      <c r="A98">
        <v>0</v>
      </c>
      <c r="B98">
        <v>0</v>
      </c>
      <c r="C98">
        <v>0</v>
      </c>
      <c r="D98">
        <f t="shared" si="1"/>
        <v>0</v>
      </c>
      <c r="E98" t="s">
        <v>297</v>
      </c>
      <c r="F98" t="s">
        <v>9869</v>
      </c>
      <c r="G98" t="s">
        <v>3482</v>
      </c>
      <c r="H98" s="5" t="s">
        <v>3483</v>
      </c>
      <c r="I98" t="s">
        <v>12283</v>
      </c>
      <c r="J98" t="s">
        <v>3480</v>
      </c>
    </row>
    <row r="99" spans="1:10">
      <c r="A99">
        <v>0</v>
      </c>
      <c r="B99">
        <v>0</v>
      </c>
      <c r="C99">
        <v>0</v>
      </c>
      <c r="D99">
        <f t="shared" si="1"/>
        <v>0</v>
      </c>
      <c r="E99" t="s">
        <v>298</v>
      </c>
      <c r="F99" t="s">
        <v>9870</v>
      </c>
      <c r="G99" s="5" t="s">
        <v>3486</v>
      </c>
      <c r="H99" s="5" t="s">
        <v>2646</v>
      </c>
      <c r="I99" s="5" t="s">
        <v>12284</v>
      </c>
      <c r="J99" t="s">
        <v>3484</v>
      </c>
    </row>
    <row r="100" spans="1:10">
      <c r="A100">
        <v>0</v>
      </c>
      <c r="B100">
        <v>11336000</v>
      </c>
      <c r="C100">
        <v>12327000</v>
      </c>
      <c r="D100">
        <f t="shared" si="1"/>
        <v>11336000</v>
      </c>
      <c r="E100" t="s">
        <v>299</v>
      </c>
      <c r="F100" t="s">
        <v>9871</v>
      </c>
      <c r="G100" s="5" t="s">
        <v>2538</v>
      </c>
      <c r="H100" s="5" t="s">
        <v>3489</v>
      </c>
      <c r="I100" s="5" t="s">
        <v>12285</v>
      </c>
      <c r="J100" t="s">
        <v>3487</v>
      </c>
    </row>
    <row r="101" spans="1:10">
      <c r="A101">
        <v>183540000</v>
      </c>
      <c r="B101">
        <v>140380000</v>
      </c>
      <c r="C101">
        <v>142500000</v>
      </c>
      <c r="D101">
        <f t="shared" si="1"/>
        <v>142500000</v>
      </c>
      <c r="E101" t="s">
        <v>2414</v>
      </c>
      <c r="F101" t="s">
        <v>9876</v>
      </c>
      <c r="G101" t="s">
        <v>2698</v>
      </c>
      <c r="H101" s="5" t="s">
        <v>2699</v>
      </c>
      <c r="I101" s="5" t="s">
        <v>12290</v>
      </c>
      <c r="J101" t="s">
        <v>12291</v>
      </c>
    </row>
    <row r="102" spans="1:10">
      <c r="A102">
        <v>410000000</v>
      </c>
      <c r="B102">
        <v>336270000</v>
      </c>
      <c r="C102">
        <v>234080000</v>
      </c>
      <c r="D102">
        <f t="shared" si="1"/>
        <v>336270000</v>
      </c>
      <c r="E102" t="s">
        <v>307</v>
      </c>
      <c r="F102" t="s">
        <v>9880</v>
      </c>
      <c r="G102" t="s">
        <v>3515</v>
      </c>
      <c r="H102" s="5" t="s">
        <v>2699</v>
      </c>
      <c r="I102" s="5" t="s">
        <v>12296</v>
      </c>
      <c r="J102" t="s">
        <v>12297</v>
      </c>
    </row>
    <row r="103" spans="1:10">
      <c r="A103">
        <v>476660000</v>
      </c>
      <c r="B103">
        <v>266560000</v>
      </c>
      <c r="C103">
        <v>253100000</v>
      </c>
      <c r="D103">
        <f t="shared" si="1"/>
        <v>266560000</v>
      </c>
      <c r="E103" t="s">
        <v>2415</v>
      </c>
      <c r="F103" t="s">
        <v>9881</v>
      </c>
      <c r="G103" t="s">
        <v>2774</v>
      </c>
      <c r="H103" s="5" t="s">
        <v>2699</v>
      </c>
      <c r="I103" t="s">
        <v>12298</v>
      </c>
      <c r="J103" t="s">
        <v>12299</v>
      </c>
    </row>
    <row r="104" spans="1:10">
      <c r="A104">
        <v>0</v>
      </c>
      <c r="B104">
        <v>0</v>
      </c>
      <c r="C104">
        <v>0</v>
      </c>
      <c r="D104">
        <f t="shared" si="1"/>
        <v>0</v>
      </c>
      <c r="E104" t="s">
        <v>311</v>
      </c>
      <c r="F104" t="s">
        <v>9884</v>
      </c>
      <c r="G104" t="s">
        <v>3526</v>
      </c>
      <c r="H104" s="5" t="s">
        <v>3527</v>
      </c>
      <c r="I104" s="5" t="s">
        <v>12303</v>
      </c>
      <c r="J104" t="s">
        <v>3524</v>
      </c>
    </row>
    <row r="105" spans="1:10">
      <c r="A105">
        <v>0</v>
      </c>
      <c r="B105">
        <v>0</v>
      </c>
      <c r="C105">
        <v>0</v>
      </c>
      <c r="D105">
        <f t="shared" si="1"/>
        <v>0</v>
      </c>
      <c r="E105" t="s">
        <v>313</v>
      </c>
      <c r="F105" t="s">
        <v>9886</v>
      </c>
      <c r="G105" s="5" t="s">
        <v>3534</v>
      </c>
      <c r="H105" s="5" t="s">
        <v>2539</v>
      </c>
      <c r="I105" s="5" t="s">
        <v>12305</v>
      </c>
      <c r="J105" t="s">
        <v>3532</v>
      </c>
    </row>
    <row r="106" spans="1:10">
      <c r="A106">
        <v>0</v>
      </c>
      <c r="B106">
        <v>0</v>
      </c>
      <c r="C106">
        <v>0</v>
      </c>
      <c r="D106">
        <f t="shared" si="1"/>
        <v>0</v>
      </c>
      <c r="E106" t="s">
        <v>314</v>
      </c>
      <c r="F106" t="s">
        <v>9887</v>
      </c>
      <c r="G106" t="s">
        <v>3537</v>
      </c>
      <c r="H106" s="5" t="s">
        <v>3538</v>
      </c>
      <c r="I106" t="s">
        <v>12306</v>
      </c>
      <c r="J106" t="s">
        <v>3535</v>
      </c>
    </row>
    <row r="107" spans="1:10">
      <c r="A107">
        <v>17903000</v>
      </c>
      <c r="B107">
        <v>17993000</v>
      </c>
      <c r="C107">
        <v>16353000</v>
      </c>
      <c r="D107">
        <f t="shared" si="1"/>
        <v>17903000</v>
      </c>
      <c r="E107" t="s">
        <v>317</v>
      </c>
      <c r="F107" t="s">
        <v>9890</v>
      </c>
      <c r="G107" t="s">
        <v>3547</v>
      </c>
      <c r="H107" s="5" t="s">
        <v>3548</v>
      </c>
      <c r="I107" t="s">
        <v>12310</v>
      </c>
      <c r="J107" t="s">
        <v>3546</v>
      </c>
    </row>
    <row r="108" spans="1:10">
      <c r="A108">
        <v>0</v>
      </c>
      <c r="B108">
        <v>0</v>
      </c>
      <c r="C108">
        <v>0</v>
      </c>
      <c r="D108">
        <f t="shared" si="1"/>
        <v>0</v>
      </c>
      <c r="E108" t="s">
        <v>322</v>
      </c>
      <c r="F108" t="s">
        <v>9895</v>
      </c>
      <c r="G108" s="5" t="s">
        <v>3563</v>
      </c>
      <c r="H108" s="5" t="s">
        <v>3564</v>
      </c>
      <c r="I108" s="5" t="s">
        <v>12315</v>
      </c>
      <c r="J108" t="s">
        <v>3561</v>
      </c>
    </row>
    <row r="109" spans="1:10">
      <c r="A109">
        <v>0</v>
      </c>
      <c r="B109">
        <v>0</v>
      </c>
      <c r="C109">
        <v>8141800</v>
      </c>
      <c r="D109">
        <f t="shared" si="1"/>
        <v>0</v>
      </c>
      <c r="E109" t="s">
        <v>323</v>
      </c>
      <c r="F109" t="s">
        <v>9896</v>
      </c>
      <c r="G109" s="5" t="s">
        <v>2611</v>
      </c>
      <c r="H109" s="5" t="s">
        <v>2539</v>
      </c>
      <c r="I109" s="5" t="s">
        <v>12316</v>
      </c>
      <c r="J109" t="s">
        <v>3565</v>
      </c>
    </row>
    <row r="110" spans="1:10">
      <c r="A110">
        <v>0</v>
      </c>
      <c r="B110">
        <v>6795800</v>
      </c>
      <c r="C110">
        <v>15482000</v>
      </c>
      <c r="D110">
        <f t="shared" si="1"/>
        <v>6795800</v>
      </c>
      <c r="E110" t="s">
        <v>325</v>
      </c>
      <c r="F110" t="s">
        <v>9898</v>
      </c>
      <c r="G110" t="s">
        <v>3573</v>
      </c>
      <c r="H110" s="5" t="s">
        <v>3527</v>
      </c>
      <c r="I110" s="5" t="s">
        <v>12318</v>
      </c>
      <c r="J110" t="s">
        <v>3571</v>
      </c>
    </row>
    <row r="111" spans="1:10">
      <c r="A111">
        <v>0</v>
      </c>
      <c r="B111">
        <v>0</v>
      </c>
      <c r="C111">
        <v>0</v>
      </c>
      <c r="D111">
        <f t="shared" si="1"/>
        <v>0</v>
      </c>
      <c r="E111" t="s">
        <v>326</v>
      </c>
      <c r="F111" t="s">
        <v>9899</v>
      </c>
      <c r="G111" s="5" t="s">
        <v>3576</v>
      </c>
      <c r="H111" s="5" t="s">
        <v>3577</v>
      </c>
      <c r="I111" s="5" t="s">
        <v>12319</v>
      </c>
      <c r="J111" t="s">
        <v>3574</v>
      </c>
    </row>
    <row r="112" spans="1:10">
      <c r="A112">
        <v>0</v>
      </c>
      <c r="B112">
        <v>0</v>
      </c>
      <c r="C112">
        <v>0</v>
      </c>
      <c r="D112">
        <f t="shared" si="1"/>
        <v>0</v>
      </c>
      <c r="E112" t="s">
        <v>328</v>
      </c>
      <c r="F112" t="s">
        <v>328</v>
      </c>
      <c r="G112" s="5" t="s">
        <v>3583</v>
      </c>
      <c r="H112" s="5" t="s">
        <v>2743</v>
      </c>
      <c r="I112" s="5" t="s">
        <v>12321</v>
      </c>
      <c r="J112" t="s">
        <v>3581</v>
      </c>
    </row>
    <row r="113" spans="1:10">
      <c r="A113">
        <v>30854000</v>
      </c>
      <c r="B113">
        <v>51374000</v>
      </c>
      <c r="C113">
        <v>48965000</v>
      </c>
      <c r="D113">
        <f t="shared" si="1"/>
        <v>48965000</v>
      </c>
      <c r="E113" t="s">
        <v>329</v>
      </c>
      <c r="F113" t="s">
        <v>9901</v>
      </c>
      <c r="G113" s="6" t="s">
        <v>3585</v>
      </c>
      <c r="H113" s="5" t="s">
        <v>3586</v>
      </c>
      <c r="I113" s="5" t="s">
        <v>12323</v>
      </c>
      <c r="J113" t="s">
        <v>3584</v>
      </c>
    </row>
    <row r="114" spans="1:10">
      <c r="A114">
        <v>0</v>
      </c>
      <c r="B114">
        <v>0</v>
      </c>
      <c r="C114">
        <v>0</v>
      </c>
      <c r="D114">
        <f t="shared" si="1"/>
        <v>0</v>
      </c>
      <c r="E114" t="s">
        <v>331</v>
      </c>
      <c r="F114" t="s">
        <v>9903</v>
      </c>
      <c r="G114" t="s">
        <v>3591</v>
      </c>
      <c r="H114" s="5" t="s">
        <v>2699</v>
      </c>
      <c r="I114" s="5" t="s">
        <v>12325</v>
      </c>
      <c r="J114" t="s">
        <v>12326</v>
      </c>
    </row>
    <row r="115" spans="1:10">
      <c r="A115">
        <v>0</v>
      </c>
      <c r="B115">
        <v>0</v>
      </c>
      <c r="C115">
        <v>0</v>
      </c>
      <c r="D115">
        <f t="shared" si="1"/>
        <v>0</v>
      </c>
      <c r="E115" t="s">
        <v>332</v>
      </c>
      <c r="F115" t="s">
        <v>9904</v>
      </c>
      <c r="G115" s="5" t="s">
        <v>3594</v>
      </c>
      <c r="H115" s="5" t="s">
        <v>2743</v>
      </c>
      <c r="I115" s="5" t="s">
        <v>12327</v>
      </c>
      <c r="J115" t="s">
        <v>3592</v>
      </c>
    </row>
    <row r="116" spans="1:10">
      <c r="A116">
        <v>97903000</v>
      </c>
      <c r="B116">
        <v>88808000</v>
      </c>
      <c r="C116">
        <v>74513000</v>
      </c>
      <c r="D116">
        <f t="shared" si="1"/>
        <v>88808000</v>
      </c>
      <c r="E116" t="s">
        <v>2416</v>
      </c>
      <c r="F116" t="s">
        <v>9906</v>
      </c>
      <c r="G116" t="s">
        <v>3599</v>
      </c>
      <c r="H116" s="5" t="s">
        <v>2699</v>
      </c>
      <c r="I116" s="5" t="s">
        <v>12329</v>
      </c>
      <c r="J116" t="s">
        <v>12330</v>
      </c>
    </row>
    <row r="117" spans="1:10">
      <c r="A117">
        <v>44113000</v>
      </c>
      <c r="B117">
        <v>35126000</v>
      </c>
      <c r="C117">
        <v>34214000</v>
      </c>
      <c r="D117">
        <f t="shared" si="1"/>
        <v>35126000</v>
      </c>
      <c r="E117" t="s">
        <v>337</v>
      </c>
      <c r="F117" t="s">
        <v>9910</v>
      </c>
      <c r="G117" t="s">
        <v>3611</v>
      </c>
      <c r="H117" s="5" t="s">
        <v>2747</v>
      </c>
      <c r="I117" t="s">
        <v>12334</v>
      </c>
      <c r="J117" t="s">
        <v>3609</v>
      </c>
    </row>
    <row r="118" spans="1:10">
      <c r="A118">
        <v>0</v>
      </c>
      <c r="B118">
        <v>0</v>
      </c>
      <c r="C118">
        <v>0</v>
      </c>
      <c r="D118">
        <f t="shared" si="1"/>
        <v>0</v>
      </c>
      <c r="E118" t="s">
        <v>338</v>
      </c>
      <c r="F118" t="s">
        <v>338</v>
      </c>
      <c r="G118" s="5" t="s">
        <v>2538</v>
      </c>
      <c r="H118" s="5" t="s">
        <v>2743</v>
      </c>
      <c r="I118" s="5" t="s">
        <v>12335</v>
      </c>
      <c r="J118" t="s">
        <v>3612</v>
      </c>
    </row>
    <row r="119" spans="1:10">
      <c r="A119">
        <v>37503000</v>
      </c>
      <c r="B119">
        <v>62323000</v>
      </c>
      <c r="C119">
        <v>60513000</v>
      </c>
      <c r="D119">
        <f t="shared" si="1"/>
        <v>60513000</v>
      </c>
      <c r="E119" t="s">
        <v>339</v>
      </c>
      <c r="F119" t="s">
        <v>9911</v>
      </c>
      <c r="G119" t="s">
        <v>3615</v>
      </c>
      <c r="H119" s="5" t="s">
        <v>3616</v>
      </c>
      <c r="I119" t="s">
        <v>12336</v>
      </c>
      <c r="J119" t="s">
        <v>3613</v>
      </c>
    </row>
    <row r="120" spans="1:10">
      <c r="A120">
        <v>0</v>
      </c>
      <c r="B120">
        <v>0</v>
      </c>
      <c r="C120">
        <v>0</v>
      </c>
      <c r="D120">
        <f t="shared" si="1"/>
        <v>0</v>
      </c>
      <c r="E120" t="s">
        <v>340</v>
      </c>
      <c r="F120" t="s">
        <v>9912</v>
      </c>
      <c r="G120" s="5" t="s">
        <v>3619</v>
      </c>
      <c r="H120" s="5" t="s">
        <v>3620</v>
      </c>
      <c r="I120" s="5" t="s">
        <v>12337</v>
      </c>
      <c r="J120" t="s">
        <v>3617</v>
      </c>
    </row>
    <row r="121" spans="1:10">
      <c r="A121">
        <v>0</v>
      </c>
      <c r="B121">
        <v>0</v>
      </c>
      <c r="C121">
        <v>0</v>
      </c>
      <c r="D121">
        <f t="shared" si="1"/>
        <v>0</v>
      </c>
      <c r="E121" t="s">
        <v>347</v>
      </c>
      <c r="F121" t="s">
        <v>9918</v>
      </c>
      <c r="G121" s="5" t="s">
        <v>3641</v>
      </c>
      <c r="H121" s="5" t="s">
        <v>3642</v>
      </c>
      <c r="I121" s="5" t="s">
        <v>12344</v>
      </c>
      <c r="J121" t="s">
        <v>3639</v>
      </c>
    </row>
    <row r="122" spans="1:10">
      <c r="A122">
        <v>0</v>
      </c>
      <c r="B122">
        <v>5006400</v>
      </c>
      <c r="C122">
        <v>4534600</v>
      </c>
      <c r="D122">
        <f t="shared" si="1"/>
        <v>4534600</v>
      </c>
      <c r="E122" t="s">
        <v>349</v>
      </c>
      <c r="F122" t="s">
        <v>9920</v>
      </c>
      <c r="G122" s="5" t="s">
        <v>3648</v>
      </c>
      <c r="H122" s="5" t="s">
        <v>3403</v>
      </c>
      <c r="I122" s="5" t="s">
        <v>12346</v>
      </c>
      <c r="J122" t="s">
        <v>3646</v>
      </c>
    </row>
    <row r="123" spans="1:10">
      <c r="A123">
        <v>0</v>
      </c>
      <c r="B123">
        <v>0</v>
      </c>
      <c r="C123">
        <v>7454900</v>
      </c>
      <c r="D123">
        <f t="shared" si="1"/>
        <v>0</v>
      </c>
      <c r="E123" t="s">
        <v>350</v>
      </c>
      <c r="F123" t="s">
        <v>9921</v>
      </c>
      <c r="G123" s="5" t="s">
        <v>3469</v>
      </c>
      <c r="H123" s="5" t="s">
        <v>2725</v>
      </c>
      <c r="I123" s="5" t="s">
        <v>12347</v>
      </c>
      <c r="J123" t="s">
        <v>3649</v>
      </c>
    </row>
    <row r="124" spans="1:10">
      <c r="A124">
        <v>48991000</v>
      </c>
      <c r="B124">
        <v>86363000</v>
      </c>
      <c r="C124">
        <v>69623000</v>
      </c>
      <c r="D124">
        <f t="shared" si="1"/>
        <v>69623000</v>
      </c>
      <c r="E124" t="s">
        <v>356</v>
      </c>
      <c r="F124" t="s">
        <v>9926</v>
      </c>
      <c r="G124" t="s">
        <v>3667</v>
      </c>
      <c r="H124" s="5" t="s">
        <v>3668</v>
      </c>
      <c r="I124" t="s">
        <v>12353</v>
      </c>
      <c r="J124" t="s">
        <v>3665</v>
      </c>
    </row>
    <row r="125" spans="1:10">
      <c r="A125">
        <v>0</v>
      </c>
      <c r="B125">
        <v>0</v>
      </c>
      <c r="C125">
        <v>0</v>
      </c>
      <c r="D125">
        <f t="shared" si="1"/>
        <v>0</v>
      </c>
      <c r="E125" t="s">
        <v>358</v>
      </c>
      <c r="F125" t="s">
        <v>9928</v>
      </c>
      <c r="G125" s="5" t="s">
        <v>2945</v>
      </c>
      <c r="H125" s="5" t="s">
        <v>2743</v>
      </c>
      <c r="I125" s="5" t="s">
        <v>12355</v>
      </c>
      <c r="J125" t="s">
        <v>3672</v>
      </c>
    </row>
    <row r="126" spans="1:10">
      <c r="A126">
        <v>0</v>
      </c>
      <c r="B126">
        <v>0</v>
      </c>
      <c r="C126">
        <v>0</v>
      </c>
      <c r="D126">
        <f t="shared" si="1"/>
        <v>0</v>
      </c>
      <c r="E126" t="s">
        <v>361</v>
      </c>
      <c r="F126" t="s">
        <v>9931</v>
      </c>
      <c r="G126" t="s">
        <v>3683</v>
      </c>
      <c r="H126" s="5" t="s">
        <v>3684</v>
      </c>
      <c r="I126" t="s">
        <v>12359</v>
      </c>
      <c r="J126" t="s">
        <v>3681</v>
      </c>
    </row>
    <row r="127" spans="1:10">
      <c r="A127">
        <v>0</v>
      </c>
      <c r="B127">
        <v>0</v>
      </c>
      <c r="C127">
        <v>4360900</v>
      </c>
      <c r="D127">
        <f t="shared" si="1"/>
        <v>0</v>
      </c>
      <c r="E127" t="s">
        <v>370</v>
      </c>
      <c r="F127" t="s">
        <v>9940</v>
      </c>
      <c r="G127" s="5" t="s">
        <v>2611</v>
      </c>
      <c r="H127" s="5" t="s">
        <v>2539</v>
      </c>
      <c r="I127" s="5" t="s">
        <v>12368</v>
      </c>
      <c r="J127" t="s">
        <v>3709</v>
      </c>
    </row>
    <row r="128" spans="1:10">
      <c r="A128">
        <v>34691000</v>
      </c>
      <c r="B128">
        <v>60415000</v>
      </c>
      <c r="C128">
        <v>59940000</v>
      </c>
      <c r="D128">
        <f t="shared" si="1"/>
        <v>59940000</v>
      </c>
      <c r="E128" t="s">
        <v>372</v>
      </c>
      <c r="F128" t="s">
        <v>9942</v>
      </c>
      <c r="G128" s="5" t="s">
        <v>3717</v>
      </c>
      <c r="H128" s="5" t="s">
        <v>3718</v>
      </c>
      <c r="I128" s="5" t="s">
        <v>12370</v>
      </c>
      <c r="J128" t="s">
        <v>3715</v>
      </c>
    </row>
    <row r="129" spans="1:10">
      <c r="A129">
        <v>0</v>
      </c>
      <c r="B129">
        <v>0</v>
      </c>
      <c r="C129">
        <v>0</v>
      </c>
      <c r="D129">
        <f t="shared" si="1"/>
        <v>0</v>
      </c>
      <c r="E129" t="s">
        <v>374</v>
      </c>
      <c r="F129" t="s">
        <v>9944</v>
      </c>
      <c r="G129" s="5" t="s">
        <v>3722</v>
      </c>
      <c r="H129" s="5" t="s">
        <v>3723</v>
      </c>
      <c r="I129" s="5" t="s">
        <v>12373</v>
      </c>
      <c r="J129" t="s">
        <v>3721</v>
      </c>
    </row>
    <row r="130" spans="1:10">
      <c r="A130">
        <v>0</v>
      </c>
      <c r="B130">
        <v>0</v>
      </c>
      <c r="C130">
        <v>0</v>
      </c>
      <c r="D130">
        <f t="shared" ref="D130:D193" si="2">MEDIAN(A130:C130)</f>
        <v>0</v>
      </c>
      <c r="E130" t="s">
        <v>2417</v>
      </c>
      <c r="F130" t="s">
        <v>9945</v>
      </c>
      <c r="G130" s="5" t="s">
        <v>2611</v>
      </c>
      <c r="H130" s="5" t="s">
        <v>2539</v>
      </c>
      <c r="I130" s="5" t="s">
        <v>12374</v>
      </c>
      <c r="J130" t="s">
        <v>3724</v>
      </c>
    </row>
    <row r="131" spans="1:10">
      <c r="A131">
        <v>22842000</v>
      </c>
      <c r="B131">
        <v>0</v>
      </c>
      <c r="C131">
        <v>19700000</v>
      </c>
      <c r="D131">
        <f t="shared" si="2"/>
        <v>19700000</v>
      </c>
      <c r="E131" t="s">
        <v>379</v>
      </c>
      <c r="F131" t="s">
        <v>9951</v>
      </c>
      <c r="G131" s="5" t="s">
        <v>3740</v>
      </c>
      <c r="H131" s="5" t="s">
        <v>2866</v>
      </c>
      <c r="I131" s="5" t="s">
        <v>12380</v>
      </c>
      <c r="J131" t="s">
        <v>12381</v>
      </c>
    </row>
    <row r="132" spans="1:10">
      <c r="A132">
        <v>0</v>
      </c>
      <c r="B132">
        <v>0</v>
      </c>
      <c r="C132">
        <v>0</v>
      </c>
      <c r="D132">
        <f t="shared" si="2"/>
        <v>0</v>
      </c>
      <c r="E132" t="s">
        <v>381</v>
      </c>
      <c r="F132" t="s">
        <v>9953</v>
      </c>
      <c r="G132" s="5" t="s">
        <v>2538</v>
      </c>
      <c r="H132" s="5" t="s">
        <v>2743</v>
      </c>
      <c r="I132" s="5" t="s">
        <v>12383</v>
      </c>
      <c r="J132" t="s">
        <v>3744</v>
      </c>
    </row>
    <row r="133" spans="1:10">
      <c r="A133">
        <v>0</v>
      </c>
      <c r="B133">
        <v>0</v>
      </c>
      <c r="C133">
        <v>0</v>
      </c>
      <c r="D133">
        <f t="shared" si="2"/>
        <v>0</v>
      </c>
      <c r="E133" t="s">
        <v>383</v>
      </c>
      <c r="F133" t="s">
        <v>9955</v>
      </c>
      <c r="G133" s="5" t="s">
        <v>3752</v>
      </c>
      <c r="H133" s="5" t="s">
        <v>3753</v>
      </c>
      <c r="I133" s="5" t="s">
        <v>12385</v>
      </c>
      <c r="J133" s="5" t="s">
        <v>3750</v>
      </c>
    </row>
    <row r="134" spans="1:10">
      <c r="A134">
        <v>0</v>
      </c>
      <c r="B134">
        <v>6037500</v>
      </c>
      <c r="C134">
        <v>7203600</v>
      </c>
      <c r="D134">
        <f t="shared" si="2"/>
        <v>6037500</v>
      </c>
      <c r="E134" t="s">
        <v>389</v>
      </c>
      <c r="F134" t="s">
        <v>9961</v>
      </c>
      <c r="G134" s="5" t="s">
        <v>3135</v>
      </c>
      <c r="H134" s="5" t="s">
        <v>2747</v>
      </c>
      <c r="I134" s="5" t="s">
        <v>12391</v>
      </c>
      <c r="J134" s="5" t="s">
        <v>3766</v>
      </c>
    </row>
    <row r="135" spans="1:10">
      <c r="A135">
        <v>0</v>
      </c>
      <c r="B135">
        <v>0</v>
      </c>
      <c r="C135">
        <v>0</v>
      </c>
      <c r="D135">
        <f t="shared" si="2"/>
        <v>0</v>
      </c>
      <c r="E135" t="s">
        <v>391</v>
      </c>
      <c r="F135" t="s">
        <v>9964</v>
      </c>
      <c r="G135" s="5" t="s">
        <v>3775</v>
      </c>
      <c r="H135" s="5" t="s">
        <v>3776</v>
      </c>
      <c r="I135" s="5" t="s">
        <v>12395</v>
      </c>
      <c r="J135" t="s">
        <v>3773</v>
      </c>
    </row>
    <row r="136" spans="1:10">
      <c r="A136">
        <v>0</v>
      </c>
      <c r="B136">
        <v>0</v>
      </c>
      <c r="C136">
        <v>0</v>
      </c>
      <c r="D136">
        <f t="shared" si="2"/>
        <v>0</v>
      </c>
      <c r="E136" t="s">
        <v>393</v>
      </c>
      <c r="F136" t="s">
        <v>9966</v>
      </c>
      <c r="G136" s="5" t="s">
        <v>2538</v>
      </c>
      <c r="H136" s="5" t="s">
        <v>2743</v>
      </c>
      <c r="I136" s="5" t="s">
        <v>12397</v>
      </c>
      <c r="J136" t="s">
        <v>3781</v>
      </c>
    </row>
    <row r="137" spans="1:10">
      <c r="A137">
        <v>0</v>
      </c>
      <c r="B137">
        <v>0</v>
      </c>
      <c r="C137">
        <v>0</v>
      </c>
      <c r="D137">
        <f t="shared" si="2"/>
        <v>0</v>
      </c>
      <c r="E137" t="s">
        <v>394</v>
      </c>
      <c r="F137" t="s">
        <v>9967</v>
      </c>
      <c r="G137" s="5" t="s">
        <v>3594</v>
      </c>
      <c r="H137" s="5" t="s">
        <v>2743</v>
      </c>
      <c r="I137" s="5" t="s">
        <v>12398</v>
      </c>
      <c r="J137" t="s">
        <v>3783</v>
      </c>
    </row>
    <row r="138" spans="1:10">
      <c r="A138">
        <v>0</v>
      </c>
      <c r="B138">
        <v>8026200</v>
      </c>
      <c r="C138">
        <v>10160000</v>
      </c>
      <c r="D138">
        <f t="shared" si="2"/>
        <v>8026200</v>
      </c>
      <c r="E138" t="s">
        <v>397</v>
      </c>
      <c r="F138" t="s">
        <v>9970</v>
      </c>
      <c r="G138" t="s">
        <v>3795</v>
      </c>
      <c r="H138" s="5" t="s">
        <v>3796</v>
      </c>
      <c r="I138" t="s">
        <v>12401</v>
      </c>
      <c r="J138" t="s">
        <v>3793</v>
      </c>
    </row>
    <row r="139" spans="1:10">
      <c r="A139">
        <v>781010000</v>
      </c>
      <c r="B139">
        <v>533810000</v>
      </c>
      <c r="C139">
        <v>349390000</v>
      </c>
      <c r="D139">
        <f t="shared" si="2"/>
        <v>533810000</v>
      </c>
      <c r="E139" t="s">
        <v>398</v>
      </c>
      <c r="F139" t="s">
        <v>9971</v>
      </c>
      <c r="G139" s="5" t="s">
        <v>3798</v>
      </c>
      <c r="H139" s="5" t="s">
        <v>2798</v>
      </c>
      <c r="I139" s="5" t="s">
        <v>12402</v>
      </c>
      <c r="J139" t="s">
        <v>12403</v>
      </c>
    </row>
    <row r="140" spans="1:10">
      <c r="A140">
        <v>0</v>
      </c>
      <c r="B140">
        <v>0</v>
      </c>
      <c r="C140">
        <v>0</v>
      </c>
      <c r="D140">
        <f t="shared" si="2"/>
        <v>0</v>
      </c>
      <c r="E140" t="s">
        <v>400</v>
      </c>
      <c r="F140" t="s">
        <v>9973</v>
      </c>
      <c r="G140" s="6" t="s">
        <v>3805</v>
      </c>
      <c r="H140" s="5" t="s">
        <v>3806</v>
      </c>
      <c r="I140" s="6" t="s">
        <v>12405</v>
      </c>
      <c r="J140" t="s">
        <v>3803</v>
      </c>
    </row>
    <row r="141" spans="1:10">
      <c r="A141">
        <v>26086000</v>
      </c>
      <c r="B141">
        <v>20160000</v>
      </c>
      <c r="C141">
        <v>16385000</v>
      </c>
      <c r="D141">
        <f t="shared" si="2"/>
        <v>20160000</v>
      </c>
      <c r="E141" t="s">
        <v>401</v>
      </c>
      <c r="F141" t="s">
        <v>9974</v>
      </c>
      <c r="G141" s="5" t="s">
        <v>2611</v>
      </c>
      <c r="H141" s="5" t="s">
        <v>2539</v>
      </c>
      <c r="I141" s="5" t="s">
        <v>12406</v>
      </c>
      <c r="J141" t="s">
        <v>3807</v>
      </c>
    </row>
    <row r="142" spans="1:10">
      <c r="A142">
        <v>0</v>
      </c>
      <c r="B142">
        <v>0</v>
      </c>
      <c r="C142">
        <v>2043400</v>
      </c>
      <c r="D142">
        <f t="shared" si="2"/>
        <v>0</v>
      </c>
      <c r="E142" t="s">
        <v>402</v>
      </c>
      <c r="F142" t="s">
        <v>9975</v>
      </c>
      <c r="G142" s="6" t="s">
        <v>3811</v>
      </c>
      <c r="H142" s="5" t="s">
        <v>2539</v>
      </c>
      <c r="I142" s="6" t="s">
        <v>12407</v>
      </c>
      <c r="J142" t="s">
        <v>3809</v>
      </c>
    </row>
    <row r="143" spans="1:10">
      <c r="A143">
        <v>31531000</v>
      </c>
      <c r="B143">
        <v>50620000</v>
      </c>
      <c r="C143">
        <v>48537000</v>
      </c>
      <c r="D143">
        <f t="shared" si="2"/>
        <v>48537000</v>
      </c>
      <c r="E143" t="s">
        <v>411</v>
      </c>
      <c r="F143" t="s">
        <v>9984</v>
      </c>
      <c r="G143" s="5" t="s">
        <v>2538</v>
      </c>
      <c r="H143" s="5" t="s">
        <v>3842</v>
      </c>
      <c r="I143" s="5" t="s">
        <v>12416</v>
      </c>
      <c r="J143" t="s">
        <v>3840</v>
      </c>
    </row>
    <row r="144" spans="1:10">
      <c r="A144">
        <v>0</v>
      </c>
      <c r="B144">
        <v>0</v>
      </c>
      <c r="C144">
        <v>0</v>
      </c>
      <c r="D144">
        <f t="shared" si="2"/>
        <v>0</v>
      </c>
      <c r="E144" t="s">
        <v>414</v>
      </c>
      <c r="F144" t="s">
        <v>9987</v>
      </c>
      <c r="G144" s="5" t="s">
        <v>3850</v>
      </c>
      <c r="H144" s="5" t="s">
        <v>2725</v>
      </c>
      <c r="I144" s="5" t="s">
        <v>12421</v>
      </c>
      <c r="J144" t="s">
        <v>3848</v>
      </c>
    </row>
    <row r="145" spans="1:10">
      <c r="A145">
        <v>0</v>
      </c>
      <c r="B145">
        <v>0</v>
      </c>
      <c r="C145">
        <v>4000900</v>
      </c>
      <c r="D145">
        <f t="shared" si="2"/>
        <v>0</v>
      </c>
      <c r="E145" t="s">
        <v>415</v>
      </c>
      <c r="F145" t="s">
        <v>9988</v>
      </c>
      <c r="G145" s="5" t="s">
        <v>3852</v>
      </c>
      <c r="H145" s="5" t="s">
        <v>2747</v>
      </c>
      <c r="I145" s="5" t="s">
        <v>12423</v>
      </c>
      <c r="J145" t="s">
        <v>3851</v>
      </c>
    </row>
    <row r="146" spans="1:10">
      <c r="A146">
        <v>0</v>
      </c>
      <c r="B146">
        <v>0</v>
      </c>
      <c r="C146">
        <v>0</v>
      </c>
      <c r="D146">
        <f t="shared" si="2"/>
        <v>0</v>
      </c>
      <c r="E146" t="s">
        <v>416</v>
      </c>
      <c r="F146" t="s">
        <v>9989</v>
      </c>
      <c r="G146" s="5" t="s">
        <v>2538</v>
      </c>
      <c r="H146" s="5" t="s">
        <v>2743</v>
      </c>
      <c r="I146" s="5" t="s">
        <v>12424</v>
      </c>
      <c r="J146" t="s">
        <v>3853</v>
      </c>
    </row>
    <row r="147" spans="1:10">
      <c r="A147">
        <v>0</v>
      </c>
      <c r="B147">
        <v>0</v>
      </c>
      <c r="C147">
        <v>0</v>
      </c>
      <c r="D147">
        <f t="shared" si="2"/>
        <v>0</v>
      </c>
      <c r="E147" t="s">
        <v>420</v>
      </c>
      <c r="F147" t="s">
        <v>9992</v>
      </c>
      <c r="G147" s="5" t="s">
        <v>3862</v>
      </c>
      <c r="H147" s="5" t="s">
        <v>2743</v>
      </c>
      <c r="I147" s="5" t="s">
        <v>12430</v>
      </c>
      <c r="J147" t="s">
        <v>3860</v>
      </c>
    </row>
    <row r="148" spans="1:10">
      <c r="A148">
        <v>416490000</v>
      </c>
      <c r="B148">
        <v>450130000</v>
      </c>
      <c r="C148">
        <v>544640000</v>
      </c>
      <c r="D148">
        <f t="shared" si="2"/>
        <v>450130000</v>
      </c>
      <c r="E148" t="s">
        <v>423</v>
      </c>
      <c r="F148" t="s">
        <v>9995</v>
      </c>
      <c r="G148" s="5" t="s">
        <v>2611</v>
      </c>
      <c r="H148" s="5" t="s">
        <v>2747</v>
      </c>
      <c r="I148" s="5" t="s">
        <v>12432</v>
      </c>
      <c r="J148" t="s">
        <v>3870</v>
      </c>
    </row>
    <row r="149" spans="1:10">
      <c r="A149">
        <v>0</v>
      </c>
      <c r="B149">
        <v>0</v>
      </c>
      <c r="C149">
        <v>0</v>
      </c>
      <c r="D149">
        <f t="shared" si="2"/>
        <v>0</v>
      </c>
      <c r="E149" t="s">
        <v>430</v>
      </c>
      <c r="F149" t="s">
        <v>10002</v>
      </c>
      <c r="G149" s="5" t="s">
        <v>2611</v>
      </c>
      <c r="H149" s="5" t="s">
        <v>2539</v>
      </c>
      <c r="I149" s="5" t="s">
        <v>12439</v>
      </c>
      <c r="J149" t="s">
        <v>3894</v>
      </c>
    </row>
    <row r="150" spans="1:10">
      <c r="A150">
        <v>0</v>
      </c>
      <c r="B150">
        <v>0</v>
      </c>
      <c r="C150">
        <v>0</v>
      </c>
      <c r="D150">
        <f t="shared" si="2"/>
        <v>0</v>
      </c>
      <c r="E150" t="s">
        <v>433</v>
      </c>
      <c r="F150" t="s">
        <v>10005</v>
      </c>
      <c r="G150" s="5" t="s">
        <v>3907</v>
      </c>
      <c r="H150" s="5" t="s">
        <v>3908</v>
      </c>
      <c r="I150" s="5" t="s">
        <v>12442</v>
      </c>
      <c r="J150" t="s">
        <v>3905</v>
      </c>
    </row>
    <row r="151" spans="1:10">
      <c r="A151">
        <v>0</v>
      </c>
      <c r="B151">
        <v>0</v>
      </c>
      <c r="C151">
        <v>0</v>
      </c>
      <c r="D151">
        <f t="shared" si="2"/>
        <v>0</v>
      </c>
      <c r="E151" t="s">
        <v>434</v>
      </c>
      <c r="F151" t="s">
        <v>10006</v>
      </c>
      <c r="G151" s="5" t="s">
        <v>3911</v>
      </c>
      <c r="H151" s="5" t="s">
        <v>3912</v>
      </c>
      <c r="I151" s="5" t="s">
        <v>12443</v>
      </c>
      <c r="J151" t="s">
        <v>3909</v>
      </c>
    </row>
    <row r="152" spans="1:10">
      <c r="A152">
        <v>0</v>
      </c>
      <c r="B152">
        <v>0</v>
      </c>
      <c r="C152">
        <v>0</v>
      </c>
      <c r="D152">
        <f t="shared" si="2"/>
        <v>0</v>
      </c>
      <c r="E152" t="s">
        <v>437</v>
      </c>
      <c r="F152" t="s">
        <v>10009</v>
      </c>
      <c r="G152" s="5" t="s">
        <v>3923</v>
      </c>
      <c r="H152" s="5" t="s">
        <v>3924</v>
      </c>
      <c r="I152" s="5" t="s">
        <v>12446</v>
      </c>
      <c r="J152" t="s">
        <v>3921</v>
      </c>
    </row>
    <row r="153" spans="1:10">
      <c r="A153">
        <v>0</v>
      </c>
      <c r="B153">
        <v>0</v>
      </c>
      <c r="C153">
        <v>2695400</v>
      </c>
      <c r="D153">
        <f t="shared" si="2"/>
        <v>0</v>
      </c>
      <c r="E153" t="s">
        <v>441</v>
      </c>
      <c r="F153" t="s">
        <v>10013</v>
      </c>
      <c r="G153" t="s">
        <v>3935</v>
      </c>
      <c r="H153" s="5" t="s">
        <v>3936</v>
      </c>
      <c r="I153" t="s">
        <v>12450</v>
      </c>
      <c r="J153" t="s">
        <v>3933</v>
      </c>
    </row>
    <row r="154" spans="1:10">
      <c r="A154">
        <v>5528100</v>
      </c>
      <c r="B154">
        <v>7668900</v>
      </c>
      <c r="C154">
        <v>16766000</v>
      </c>
      <c r="D154">
        <f t="shared" si="2"/>
        <v>7668900</v>
      </c>
      <c r="E154" t="s">
        <v>443</v>
      </c>
      <c r="F154" t="s">
        <v>10015</v>
      </c>
      <c r="G154" s="5" t="s">
        <v>3046</v>
      </c>
      <c r="H154" s="5" t="s">
        <v>3940</v>
      </c>
      <c r="I154" s="5" t="s">
        <v>12452</v>
      </c>
      <c r="J154" t="s">
        <v>12453</v>
      </c>
    </row>
    <row r="155" spans="1:10">
      <c r="A155">
        <v>16604000</v>
      </c>
      <c r="B155">
        <v>37249000</v>
      </c>
      <c r="C155">
        <v>31039000</v>
      </c>
      <c r="D155">
        <f t="shared" si="2"/>
        <v>31039000</v>
      </c>
      <c r="E155" t="s">
        <v>449</v>
      </c>
      <c r="F155" t="s">
        <v>10021</v>
      </c>
      <c r="G155" t="s">
        <v>3611</v>
      </c>
      <c r="H155" s="5" t="s">
        <v>2747</v>
      </c>
      <c r="I155" t="s">
        <v>12334</v>
      </c>
      <c r="J155" t="s">
        <v>3955</v>
      </c>
    </row>
    <row r="156" spans="1:10">
      <c r="A156">
        <v>0</v>
      </c>
      <c r="B156">
        <v>0</v>
      </c>
      <c r="C156">
        <v>0</v>
      </c>
      <c r="D156">
        <f t="shared" si="2"/>
        <v>0</v>
      </c>
      <c r="E156" t="s">
        <v>450</v>
      </c>
      <c r="F156" t="s">
        <v>10022</v>
      </c>
      <c r="G156" s="5" t="s">
        <v>3958</v>
      </c>
      <c r="H156" s="5" t="s">
        <v>3959</v>
      </c>
      <c r="I156" s="5" t="s">
        <v>12460</v>
      </c>
      <c r="J156" t="s">
        <v>3956</v>
      </c>
    </row>
    <row r="157" spans="1:10">
      <c r="A157">
        <v>0</v>
      </c>
      <c r="B157">
        <v>0</v>
      </c>
      <c r="C157">
        <v>0</v>
      </c>
      <c r="D157">
        <f t="shared" si="2"/>
        <v>0</v>
      </c>
      <c r="E157" t="s">
        <v>457</v>
      </c>
      <c r="F157" t="s">
        <v>10029</v>
      </c>
      <c r="G157" s="5" t="s">
        <v>3983</v>
      </c>
      <c r="H157" s="5" t="s">
        <v>3984</v>
      </c>
      <c r="I157" s="5" t="s">
        <v>12467</v>
      </c>
      <c r="J157" t="s">
        <v>3981</v>
      </c>
    </row>
    <row r="158" spans="1:10">
      <c r="A158">
        <v>12523000</v>
      </c>
      <c r="B158">
        <v>21797000</v>
      </c>
      <c r="C158">
        <v>30311000</v>
      </c>
      <c r="D158">
        <f t="shared" si="2"/>
        <v>21797000</v>
      </c>
      <c r="E158" t="s">
        <v>460</v>
      </c>
      <c r="F158" t="s">
        <v>10032</v>
      </c>
      <c r="G158" t="s">
        <v>3992</v>
      </c>
      <c r="H158" s="5" t="s">
        <v>2747</v>
      </c>
      <c r="I158" t="s">
        <v>12470</v>
      </c>
      <c r="J158" t="s">
        <v>3991</v>
      </c>
    </row>
    <row r="159" spans="1:10">
      <c r="A159">
        <v>0</v>
      </c>
      <c r="B159">
        <v>0</v>
      </c>
      <c r="C159">
        <v>0</v>
      </c>
      <c r="D159">
        <f t="shared" si="2"/>
        <v>0</v>
      </c>
      <c r="E159" t="s">
        <v>462</v>
      </c>
      <c r="F159" t="s">
        <v>10034</v>
      </c>
      <c r="G159" s="5" t="s">
        <v>3135</v>
      </c>
      <c r="H159" s="5" t="s">
        <v>2539</v>
      </c>
      <c r="I159" s="5" t="s">
        <v>12472</v>
      </c>
      <c r="J159" t="s">
        <v>3997</v>
      </c>
    </row>
    <row r="160" spans="1:10">
      <c r="A160">
        <v>0</v>
      </c>
      <c r="B160">
        <v>0</v>
      </c>
      <c r="C160">
        <v>0</v>
      </c>
      <c r="D160">
        <f t="shared" si="2"/>
        <v>0</v>
      </c>
      <c r="E160" t="s">
        <v>465</v>
      </c>
      <c r="F160" t="s">
        <v>10037</v>
      </c>
      <c r="G160" s="5" t="s">
        <v>4008</v>
      </c>
      <c r="H160" s="5" t="s">
        <v>4009</v>
      </c>
      <c r="I160" s="5" t="s">
        <v>12475</v>
      </c>
      <c r="J160" t="s">
        <v>4006</v>
      </c>
    </row>
    <row r="161" spans="1:10">
      <c r="A161">
        <v>25584000</v>
      </c>
      <c r="B161">
        <v>35911000</v>
      </c>
      <c r="C161">
        <v>43525000</v>
      </c>
      <c r="D161">
        <f t="shared" si="2"/>
        <v>35911000</v>
      </c>
      <c r="E161" t="s">
        <v>471</v>
      </c>
      <c r="F161" t="s">
        <v>10043</v>
      </c>
      <c r="G161" t="s">
        <v>3615</v>
      </c>
      <c r="H161" s="5" t="s">
        <v>4024</v>
      </c>
      <c r="I161" t="s">
        <v>12482</v>
      </c>
      <c r="J161" t="s">
        <v>4023</v>
      </c>
    </row>
    <row r="162" spans="1:10">
      <c r="A162">
        <v>0</v>
      </c>
      <c r="B162">
        <v>0</v>
      </c>
      <c r="C162">
        <v>0</v>
      </c>
      <c r="D162">
        <f t="shared" si="2"/>
        <v>0</v>
      </c>
      <c r="E162" t="s">
        <v>472</v>
      </c>
      <c r="F162" t="s">
        <v>472</v>
      </c>
      <c r="G162" s="5" t="s">
        <v>2611</v>
      </c>
      <c r="H162" s="5" t="s">
        <v>2539</v>
      </c>
      <c r="I162" s="5" t="s">
        <v>2611</v>
      </c>
      <c r="J162" t="s">
        <v>4025</v>
      </c>
    </row>
    <row r="163" spans="1:10">
      <c r="A163">
        <v>0</v>
      </c>
      <c r="B163">
        <v>0</v>
      </c>
      <c r="C163">
        <v>0</v>
      </c>
      <c r="D163">
        <f t="shared" si="2"/>
        <v>0</v>
      </c>
      <c r="E163" t="s">
        <v>476</v>
      </c>
      <c r="F163" t="s">
        <v>10047</v>
      </c>
      <c r="G163" s="5" t="s">
        <v>2538</v>
      </c>
      <c r="H163" s="5" t="s">
        <v>2539</v>
      </c>
      <c r="I163" s="5" t="s">
        <v>12486</v>
      </c>
      <c r="J163" t="s">
        <v>4036</v>
      </c>
    </row>
    <row r="164" spans="1:10">
      <c r="A164">
        <v>0</v>
      </c>
      <c r="B164">
        <v>0</v>
      </c>
      <c r="C164">
        <v>0</v>
      </c>
      <c r="D164">
        <f t="shared" si="2"/>
        <v>0</v>
      </c>
      <c r="E164" t="s">
        <v>478</v>
      </c>
      <c r="F164" t="s">
        <v>10049</v>
      </c>
      <c r="G164" s="5" t="s">
        <v>4043</v>
      </c>
      <c r="H164" s="5" t="s">
        <v>4044</v>
      </c>
      <c r="I164" s="5" t="s">
        <v>12488</v>
      </c>
      <c r="J164" t="s">
        <v>4041</v>
      </c>
    </row>
    <row r="165" spans="1:10">
      <c r="A165">
        <v>0</v>
      </c>
      <c r="B165">
        <v>0</v>
      </c>
      <c r="C165">
        <v>0</v>
      </c>
      <c r="D165">
        <f t="shared" si="2"/>
        <v>0</v>
      </c>
      <c r="E165" t="s">
        <v>480</v>
      </c>
      <c r="F165" t="s">
        <v>10051</v>
      </c>
      <c r="G165" s="5" t="s">
        <v>4049</v>
      </c>
      <c r="H165" s="5" t="s">
        <v>4050</v>
      </c>
      <c r="I165" s="5" t="s">
        <v>12490</v>
      </c>
      <c r="J165" t="s">
        <v>4047</v>
      </c>
    </row>
    <row r="166" spans="1:10">
      <c r="A166">
        <v>0</v>
      </c>
      <c r="B166">
        <v>0</v>
      </c>
      <c r="C166">
        <v>0</v>
      </c>
      <c r="D166">
        <f t="shared" si="2"/>
        <v>0</v>
      </c>
      <c r="E166" t="s">
        <v>482</v>
      </c>
      <c r="F166" t="s">
        <v>10053</v>
      </c>
      <c r="G166" t="s">
        <v>4056</v>
      </c>
      <c r="H166" s="5" t="s">
        <v>4057</v>
      </c>
      <c r="I166" s="5" t="s">
        <v>12493</v>
      </c>
      <c r="J166" t="s">
        <v>4055</v>
      </c>
    </row>
    <row r="167" spans="1:10">
      <c r="A167">
        <v>6378800</v>
      </c>
      <c r="B167">
        <v>14703000</v>
      </c>
      <c r="C167">
        <v>11362000</v>
      </c>
      <c r="D167">
        <f t="shared" si="2"/>
        <v>11362000</v>
      </c>
      <c r="E167" t="s">
        <v>485</v>
      </c>
      <c r="F167" t="s">
        <v>10055</v>
      </c>
      <c r="G167" t="s">
        <v>4063</v>
      </c>
      <c r="H167" s="5" t="s">
        <v>4064</v>
      </c>
      <c r="I167" t="s">
        <v>12495</v>
      </c>
      <c r="J167" t="s">
        <v>4061</v>
      </c>
    </row>
    <row r="168" spans="1:10">
      <c r="A168">
        <v>6005200</v>
      </c>
      <c r="B168">
        <v>7326100</v>
      </c>
      <c r="C168">
        <v>11961000</v>
      </c>
      <c r="D168">
        <f t="shared" si="2"/>
        <v>7326100</v>
      </c>
      <c r="E168" t="s">
        <v>492</v>
      </c>
      <c r="F168" t="s">
        <v>10062</v>
      </c>
      <c r="G168" s="5" t="s">
        <v>3135</v>
      </c>
      <c r="H168" s="5" t="s">
        <v>2747</v>
      </c>
      <c r="I168" s="5" t="s">
        <v>12504</v>
      </c>
      <c r="J168" t="s">
        <v>4084</v>
      </c>
    </row>
    <row r="169" spans="1:10">
      <c r="A169">
        <v>0</v>
      </c>
      <c r="B169">
        <v>0</v>
      </c>
      <c r="C169">
        <v>0</v>
      </c>
      <c r="D169">
        <f t="shared" si="2"/>
        <v>0</v>
      </c>
      <c r="E169" t="s">
        <v>496</v>
      </c>
      <c r="F169" t="s">
        <v>10066</v>
      </c>
      <c r="G169" t="s">
        <v>4099</v>
      </c>
      <c r="H169" s="5" t="s">
        <v>4100</v>
      </c>
      <c r="I169" t="s">
        <v>12508</v>
      </c>
      <c r="J169" t="s">
        <v>4097</v>
      </c>
    </row>
    <row r="170" spans="1:10">
      <c r="A170">
        <v>0</v>
      </c>
      <c r="B170">
        <v>0</v>
      </c>
      <c r="C170">
        <v>0</v>
      </c>
      <c r="D170">
        <f t="shared" si="2"/>
        <v>0</v>
      </c>
      <c r="E170" t="s">
        <v>499</v>
      </c>
      <c r="F170" t="s">
        <v>10070</v>
      </c>
      <c r="G170" s="5" t="s">
        <v>4114</v>
      </c>
      <c r="H170" s="5" t="s">
        <v>2747</v>
      </c>
      <c r="I170" s="5" t="s">
        <v>12512</v>
      </c>
      <c r="J170" t="s">
        <v>4112</v>
      </c>
    </row>
    <row r="171" spans="1:10">
      <c r="A171">
        <v>0</v>
      </c>
      <c r="B171">
        <v>0</v>
      </c>
      <c r="C171">
        <v>0</v>
      </c>
      <c r="D171">
        <f t="shared" si="2"/>
        <v>0</v>
      </c>
      <c r="E171" t="s">
        <v>502</v>
      </c>
      <c r="F171" t="s">
        <v>10073</v>
      </c>
      <c r="G171" s="5" t="s">
        <v>4119</v>
      </c>
      <c r="H171" s="5" t="s">
        <v>4120</v>
      </c>
      <c r="I171" s="5" t="s">
        <v>12515</v>
      </c>
      <c r="J171" t="s">
        <v>4117</v>
      </c>
    </row>
    <row r="172" spans="1:10">
      <c r="A172">
        <v>0</v>
      </c>
      <c r="B172">
        <v>0</v>
      </c>
      <c r="C172">
        <v>0</v>
      </c>
      <c r="D172">
        <f t="shared" si="2"/>
        <v>0</v>
      </c>
      <c r="E172" t="s">
        <v>504</v>
      </c>
      <c r="F172" t="s">
        <v>10075</v>
      </c>
      <c r="G172" s="5" t="s">
        <v>4126</v>
      </c>
      <c r="H172" s="5" t="s">
        <v>4127</v>
      </c>
      <c r="I172" s="5" t="s">
        <v>12517</v>
      </c>
      <c r="J172" t="s">
        <v>4124</v>
      </c>
    </row>
    <row r="173" spans="1:10">
      <c r="A173">
        <v>0</v>
      </c>
      <c r="B173">
        <v>0</v>
      </c>
      <c r="C173">
        <v>0</v>
      </c>
      <c r="D173">
        <f t="shared" si="2"/>
        <v>0</v>
      </c>
      <c r="E173" t="s">
        <v>506</v>
      </c>
      <c r="F173" t="s">
        <v>10077</v>
      </c>
      <c r="G173" s="5" t="s">
        <v>4134</v>
      </c>
      <c r="H173" s="5" t="s">
        <v>4135</v>
      </c>
      <c r="I173" s="5" t="s">
        <v>12519</v>
      </c>
      <c r="J173" t="s">
        <v>4132</v>
      </c>
    </row>
    <row r="174" spans="1:10">
      <c r="A174">
        <v>0</v>
      </c>
      <c r="B174">
        <v>0</v>
      </c>
      <c r="C174">
        <v>0</v>
      </c>
      <c r="D174">
        <f t="shared" si="2"/>
        <v>0</v>
      </c>
      <c r="E174" t="s">
        <v>514</v>
      </c>
      <c r="F174" t="s">
        <v>514</v>
      </c>
      <c r="G174" s="6" t="s">
        <v>2667</v>
      </c>
      <c r="H174" s="5" t="s">
        <v>4156</v>
      </c>
      <c r="I174" s="6" t="s">
        <v>12528</v>
      </c>
      <c r="J174" s="5" t="s">
        <v>4154</v>
      </c>
    </row>
    <row r="175" spans="1:10">
      <c r="A175">
        <v>0</v>
      </c>
      <c r="B175">
        <v>0</v>
      </c>
      <c r="C175">
        <v>0</v>
      </c>
      <c r="D175">
        <f t="shared" si="2"/>
        <v>0</v>
      </c>
      <c r="E175" t="s">
        <v>520</v>
      </c>
      <c r="F175" t="s">
        <v>10091</v>
      </c>
      <c r="G175" s="5" t="s">
        <v>4173</v>
      </c>
      <c r="H175" s="5" t="s">
        <v>4174</v>
      </c>
      <c r="I175" s="5" t="s">
        <v>12536</v>
      </c>
      <c r="J175" t="s">
        <v>4171</v>
      </c>
    </row>
    <row r="176" spans="1:10">
      <c r="A176">
        <v>0</v>
      </c>
      <c r="B176">
        <v>22911000</v>
      </c>
      <c r="C176">
        <v>22043000</v>
      </c>
      <c r="D176">
        <f t="shared" si="2"/>
        <v>22043000</v>
      </c>
      <c r="E176" t="s">
        <v>523</v>
      </c>
      <c r="F176" t="s">
        <v>10094</v>
      </c>
      <c r="G176" s="5" t="s">
        <v>2538</v>
      </c>
      <c r="H176" s="5" t="s">
        <v>4184</v>
      </c>
      <c r="I176" s="5" t="s">
        <v>12539</v>
      </c>
      <c r="J176" t="s">
        <v>4182</v>
      </c>
    </row>
    <row r="177" spans="1:10">
      <c r="A177">
        <v>0</v>
      </c>
      <c r="B177">
        <v>0</v>
      </c>
      <c r="C177">
        <v>0</v>
      </c>
      <c r="D177">
        <f t="shared" si="2"/>
        <v>0</v>
      </c>
      <c r="E177" t="s">
        <v>525</v>
      </c>
      <c r="F177" t="s">
        <v>10096</v>
      </c>
      <c r="G177" s="5" t="s">
        <v>4191</v>
      </c>
      <c r="H177" s="5" t="s">
        <v>4192</v>
      </c>
      <c r="I177" s="5" t="s">
        <v>12541</v>
      </c>
      <c r="J177" t="s">
        <v>4189</v>
      </c>
    </row>
    <row r="178" spans="1:10">
      <c r="A178">
        <v>0</v>
      </c>
      <c r="B178">
        <v>0</v>
      </c>
      <c r="C178">
        <v>0</v>
      </c>
      <c r="D178">
        <f t="shared" si="2"/>
        <v>0</v>
      </c>
      <c r="E178" t="s">
        <v>528</v>
      </c>
      <c r="F178" t="s">
        <v>10099</v>
      </c>
      <c r="G178" s="5" t="s">
        <v>2550</v>
      </c>
      <c r="H178" s="5" t="s">
        <v>2539</v>
      </c>
      <c r="I178" s="5" t="s">
        <v>12544</v>
      </c>
      <c r="J178" t="s">
        <v>4199</v>
      </c>
    </row>
    <row r="179" spans="1:10">
      <c r="A179">
        <v>18317000</v>
      </c>
      <c r="B179">
        <v>18290000</v>
      </c>
      <c r="C179">
        <v>87832000</v>
      </c>
      <c r="D179">
        <f t="shared" si="2"/>
        <v>18317000</v>
      </c>
      <c r="E179" t="s">
        <v>530</v>
      </c>
      <c r="F179" t="s">
        <v>10101</v>
      </c>
      <c r="G179" t="s">
        <v>4204</v>
      </c>
      <c r="H179" s="5" t="s">
        <v>2699</v>
      </c>
      <c r="I179" s="5" t="s">
        <v>12547</v>
      </c>
      <c r="J179" t="s">
        <v>12548</v>
      </c>
    </row>
    <row r="180" spans="1:10">
      <c r="A180">
        <v>145210000</v>
      </c>
      <c r="B180">
        <v>222990000</v>
      </c>
      <c r="C180">
        <v>224740000</v>
      </c>
      <c r="D180">
        <f t="shared" si="2"/>
        <v>222990000</v>
      </c>
      <c r="E180" t="s">
        <v>2422</v>
      </c>
      <c r="F180" t="s">
        <v>10103</v>
      </c>
      <c r="G180" t="s">
        <v>4209</v>
      </c>
      <c r="H180" s="5" t="s">
        <v>2539</v>
      </c>
      <c r="I180" t="s">
        <v>12550</v>
      </c>
      <c r="J180" t="s">
        <v>12551</v>
      </c>
    </row>
    <row r="181" spans="1:10">
      <c r="A181">
        <v>0</v>
      </c>
      <c r="B181">
        <v>0</v>
      </c>
      <c r="C181">
        <v>0</v>
      </c>
      <c r="D181">
        <f t="shared" si="2"/>
        <v>0</v>
      </c>
      <c r="E181" t="s">
        <v>532</v>
      </c>
      <c r="F181" t="s">
        <v>10104</v>
      </c>
      <c r="G181" s="5" t="s">
        <v>4213</v>
      </c>
      <c r="H181" s="5" t="s">
        <v>3113</v>
      </c>
      <c r="I181" s="5" t="s">
        <v>12552</v>
      </c>
      <c r="J181" t="s">
        <v>4211</v>
      </c>
    </row>
    <row r="182" spans="1:10">
      <c r="A182">
        <v>0</v>
      </c>
      <c r="B182">
        <v>0</v>
      </c>
      <c r="C182">
        <v>0</v>
      </c>
      <c r="D182">
        <f t="shared" si="2"/>
        <v>0</v>
      </c>
      <c r="E182" t="s">
        <v>533</v>
      </c>
      <c r="F182" t="s">
        <v>10105</v>
      </c>
      <c r="G182" t="s">
        <v>4215</v>
      </c>
      <c r="H182" s="5" t="s">
        <v>4216</v>
      </c>
      <c r="I182" t="s">
        <v>12554</v>
      </c>
      <c r="J182" t="s">
        <v>4214</v>
      </c>
    </row>
    <row r="183" spans="1:10">
      <c r="A183">
        <v>0</v>
      </c>
      <c r="B183">
        <v>0</v>
      </c>
      <c r="C183">
        <v>0</v>
      </c>
      <c r="D183">
        <f t="shared" si="2"/>
        <v>0</v>
      </c>
      <c r="E183" t="s">
        <v>534</v>
      </c>
      <c r="F183" t="s">
        <v>534</v>
      </c>
      <c r="G183" s="5" t="s">
        <v>2538</v>
      </c>
      <c r="H183" s="5" t="s">
        <v>2743</v>
      </c>
      <c r="I183" s="5" t="s">
        <v>2538</v>
      </c>
      <c r="J183" t="s">
        <v>4217</v>
      </c>
    </row>
    <row r="184" spans="1:10">
      <c r="A184">
        <v>22578000</v>
      </c>
      <c r="B184">
        <v>22959000</v>
      </c>
      <c r="C184">
        <v>22654000</v>
      </c>
      <c r="D184">
        <f t="shared" si="2"/>
        <v>22654000</v>
      </c>
      <c r="E184" t="s">
        <v>536</v>
      </c>
      <c r="F184" t="s">
        <v>10107</v>
      </c>
      <c r="G184" s="5" t="s">
        <v>3415</v>
      </c>
      <c r="H184" s="5" t="s">
        <v>3416</v>
      </c>
      <c r="I184" s="5" t="s">
        <v>12556</v>
      </c>
      <c r="J184" t="s">
        <v>4221</v>
      </c>
    </row>
    <row r="185" spans="1:10">
      <c r="A185">
        <v>9770500</v>
      </c>
      <c r="B185">
        <v>19176000</v>
      </c>
      <c r="C185">
        <v>22523000</v>
      </c>
      <c r="D185">
        <f t="shared" si="2"/>
        <v>19176000</v>
      </c>
      <c r="E185" t="s">
        <v>537</v>
      </c>
      <c r="F185" t="s">
        <v>10108</v>
      </c>
      <c r="G185" s="5" t="s">
        <v>4225</v>
      </c>
      <c r="H185" s="5" t="s">
        <v>4226</v>
      </c>
      <c r="I185" s="5" t="s">
        <v>12557</v>
      </c>
      <c r="J185" t="s">
        <v>4223</v>
      </c>
    </row>
    <row r="186" spans="1:10">
      <c r="A186">
        <v>0</v>
      </c>
      <c r="B186">
        <v>0</v>
      </c>
      <c r="C186">
        <v>0</v>
      </c>
      <c r="D186">
        <f t="shared" si="2"/>
        <v>0</v>
      </c>
      <c r="E186" t="s">
        <v>539</v>
      </c>
      <c r="F186" t="s">
        <v>10110</v>
      </c>
      <c r="G186" s="5" t="s">
        <v>2538</v>
      </c>
      <c r="H186" s="5" t="s">
        <v>2743</v>
      </c>
      <c r="I186" s="5" t="s">
        <v>12559</v>
      </c>
      <c r="J186" t="s">
        <v>4230</v>
      </c>
    </row>
    <row r="187" spans="1:10">
      <c r="A187">
        <v>202750000</v>
      </c>
      <c r="B187">
        <v>269000000</v>
      </c>
      <c r="C187">
        <v>191090000</v>
      </c>
      <c r="D187">
        <f t="shared" si="2"/>
        <v>202750000</v>
      </c>
      <c r="E187" t="s">
        <v>2423</v>
      </c>
      <c r="F187" t="s">
        <v>10117</v>
      </c>
      <c r="G187" t="s">
        <v>2698</v>
      </c>
      <c r="H187" s="5" t="s">
        <v>2699</v>
      </c>
      <c r="I187" s="5" t="s">
        <v>12567</v>
      </c>
      <c r="J187" t="s">
        <v>12568</v>
      </c>
    </row>
    <row r="188" spans="1:10">
      <c r="A188">
        <v>0</v>
      </c>
      <c r="B188">
        <v>0</v>
      </c>
      <c r="C188">
        <v>0</v>
      </c>
      <c r="D188">
        <f t="shared" si="2"/>
        <v>0</v>
      </c>
      <c r="E188" t="s">
        <v>546</v>
      </c>
      <c r="F188" t="s">
        <v>10118</v>
      </c>
      <c r="G188" s="5" t="s">
        <v>4252</v>
      </c>
      <c r="H188" s="5" t="s">
        <v>4253</v>
      </c>
      <c r="I188" s="5" t="s">
        <v>12569</v>
      </c>
      <c r="J188" t="s">
        <v>4250</v>
      </c>
    </row>
    <row r="189" spans="1:10">
      <c r="A189">
        <v>0</v>
      </c>
      <c r="B189">
        <v>0</v>
      </c>
      <c r="C189">
        <v>0</v>
      </c>
      <c r="D189">
        <f t="shared" si="2"/>
        <v>0</v>
      </c>
      <c r="E189" t="s">
        <v>547</v>
      </c>
      <c r="F189" t="s">
        <v>10119</v>
      </c>
      <c r="G189" s="5" t="s">
        <v>4256</v>
      </c>
      <c r="H189" s="5" t="s">
        <v>4257</v>
      </c>
      <c r="I189" s="5" t="s">
        <v>12570</v>
      </c>
      <c r="J189" t="s">
        <v>4254</v>
      </c>
    </row>
    <row r="190" spans="1:10">
      <c r="A190">
        <v>41128000</v>
      </c>
      <c r="B190">
        <v>32415000</v>
      </c>
      <c r="C190">
        <v>23931000</v>
      </c>
      <c r="D190">
        <f t="shared" si="2"/>
        <v>32415000</v>
      </c>
      <c r="E190" t="s">
        <v>549</v>
      </c>
      <c r="F190" t="s">
        <v>10121</v>
      </c>
      <c r="G190" s="5" t="s">
        <v>4261</v>
      </c>
      <c r="H190" s="5" t="s">
        <v>4262</v>
      </c>
      <c r="I190" s="5" t="s">
        <v>12573</v>
      </c>
      <c r="J190" t="s">
        <v>4260</v>
      </c>
    </row>
    <row r="191" spans="1:10">
      <c r="A191">
        <v>0</v>
      </c>
      <c r="B191">
        <v>0</v>
      </c>
      <c r="C191">
        <v>0</v>
      </c>
      <c r="D191">
        <f t="shared" si="2"/>
        <v>0</v>
      </c>
      <c r="E191" t="s">
        <v>551</v>
      </c>
      <c r="F191" t="s">
        <v>10123</v>
      </c>
      <c r="G191" s="5" t="s">
        <v>4269</v>
      </c>
      <c r="H191" s="5" t="s">
        <v>4270</v>
      </c>
      <c r="I191" s="5" t="s">
        <v>12575</v>
      </c>
      <c r="J191" t="s">
        <v>4267</v>
      </c>
    </row>
    <row r="192" spans="1:10">
      <c r="A192">
        <v>277850000</v>
      </c>
      <c r="B192">
        <v>264190000</v>
      </c>
      <c r="C192">
        <v>309270000</v>
      </c>
      <c r="D192">
        <f t="shared" si="2"/>
        <v>277850000</v>
      </c>
      <c r="E192" t="s">
        <v>2424</v>
      </c>
      <c r="F192" t="s">
        <v>10127</v>
      </c>
      <c r="G192" t="s">
        <v>4281</v>
      </c>
      <c r="H192" s="5" t="s">
        <v>2699</v>
      </c>
      <c r="I192" s="5" t="s">
        <v>12579</v>
      </c>
      <c r="J192" t="s">
        <v>12580</v>
      </c>
    </row>
    <row r="193" spans="1:10">
      <c r="A193">
        <v>428750000</v>
      </c>
      <c r="B193">
        <v>321880000</v>
      </c>
      <c r="C193">
        <v>263060000</v>
      </c>
      <c r="D193">
        <f t="shared" si="2"/>
        <v>321880000</v>
      </c>
      <c r="E193" t="s">
        <v>2425</v>
      </c>
      <c r="F193" t="s">
        <v>10129</v>
      </c>
      <c r="G193" s="6" t="s">
        <v>4287</v>
      </c>
      <c r="H193" s="5" t="s">
        <v>2699</v>
      </c>
      <c r="I193" s="5" t="s">
        <v>12582</v>
      </c>
      <c r="J193" t="s">
        <v>12583</v>
      </c>
    </row>
    <row r="194" spans="1:10">
      <c r="A194">
        <v>28678000</v>
      </c>
      <c r="B194">
        <v>23682000</v>
      </c>
      <c r="C194">
        <v>25448000</v>
      </c>
      <c r="D194">
        <f t="shared" ref="D194:D257" si="3">MEDIAN(A194:C194)</f>
        <v>25448000</v>
      </c>
      <c r="E194" t="s">
        <v>556</v>
      </c>
      <c r="F194" t="s">
        <v>10130</v>
      </c>
      <c r="G194" t="s">
        <v>4290</v>
      </c>
      <c r="H194" s="5" t="s">
        <v>4291</v>
      </c>
      <c r="I194" t="s">
        <v>12584</v>
      </c>
      <c r="J194" t="s">
        <v>4288</v>
      </c>
    </row>
    <row r="195" spans="1:10">
      <c r="A195">
        <v>0</v>
      </c>
      <c r="B195">
        <v>9869700</v>
      </c>
      <c r="C195">
        <v>9786700</v>
      </c>
      <c r="D195">
        <f t="shared" si="3"/>
        <v>9786700</v>
      </c>
      <c r="E195" t="s">
        <v>559</v>
      </c>
      <c r="F195" t="s">
        <v>10133</v>
      </c>
      <c r="G195" s="5" t="s">
        <v>2538</v>
      </c>
      <c r="H195" s="5" t="s">
        <v>4297</v>
      </c>
      <c r="I195" s="5" t="s">
        <v>12587</v>
      </c>
      <c r="J195" t="s">
        <v>4295</v>
      </c>
    </row>
    <row r="196" spans="1:10">
      <c r="A196">
        <v>316770000</v>
      </c>
      <c r="B196">
        <v>209300000</v>
      </c>
      <c r="C196">
        <v>225920000</v>
      </c>
      <c r="D196">
        <f t="shared" si="3"/>
        <v>225920000</v>
      </c>
      <c r="E196" t="s">
        <v>2426</v>
      </c>
      <c r="F196" t="s">
        <v>10137</v>
      </c>
      <c r="G196" t="s">
        <v>2698</v>
      </c>
      <c r="H196" s="5" t="s">
        <v>2699</v>
      </c>
      <c r="I196" s="5" t="s">
        <v>12155</v>
      </c>
      <c r="J196" t="s">
        <v>12591</v>
      </c>
    </row>
    <row r="197" spans="1:10">
      <c r="A197">
        <v>0</v>
      </c>
      <c r="B197">
        <v>0</v>
      </c>
      <c r="C197">
        <v>7214200</v>
      </c>
      <c r="D197">
        <f t="shared" si="3"/>
        <v>0</v>
      </c>
      <c r="E197" t="s">
        <v>565</v>
      </c>
      <c r="F197" t="s">
        <v>10139</v>
      </c>
      <c r="G197" s="5" t="s">
        <v>4312</v>
      </c>
      <c r="H197" s="5" t="s">
        <v>4313</v>
      </c>
      <c r="I197" s="5" t="s">
        <v>12593</v>
      </c>
      <c r="J197" t="s">
        <v>4310</v>
      </c>
    </row>
    <row r="198" spans="1:10">
      <c r="A198">
        <v>0</v>
      </c>
      <c r="B198">
        <v>0</v>
      </c>
      <c r="C198">
        <v>0</v>
      </c>
      <c r="D198">
        <f t="shared" si="3"/>
        <v>0</v>
      </c>
      <c r="E198" t="s">
        <v>567</v>
      </c>
      <c r="F198" t="s">
        <v>10141</v>
      </c>
      <c r="G198" t="s">
        <v>3282</v>
      </c>
      <c r="H198" s="5" t="s">
        <v>4319</v>
      </c>
      <c r="I198" t="s">
        <v>12595</v>
      </c>
      <c r="J198" t="s">
        <v>4317</v>
      </c>
    </row>
    <row r="199" spans="1:10">
      <c r="A199">
        <v>0</v>
      </c>
      <c r="B199">
        <v>0</v>
      </c>
      <c r="C199">
        <v>0</v>
      </c>
      <c r="D199">
        <f t="shared" si="3"/>
        <v>0</v>
      </c>
      <c r="E199" t="s">
        <v>569</v>
      </c>
      <c r="F199" t="s">
        <v>10143</v>
      </c>
      <c r="G199" t="s">
        <v>4325</v>
      </c>
      <c r="H199" s="5" t="s">
        <v>4326</v>
      </c>
      <c r="I199" t="s">
        <v>12597</v>
      </c>
      <c r="J199" t="s">
        <v>4323</v>
      </c>
    </row>
    <row r="200" spans="1:10">
      <c r="A200">
        <v>0</v>
      </c>
      <c r="B200">
        <v>0</v>
      </c>
      <c r="C200">
        <v>0</v>
      </c>
      <c r="D200">
        <f t="shared" si="3"/>
        <v>0</v>
      </c>
      <c r="E200" t="s">
        <v>570</v>
      </c>
      <c r="F200" t="s">
        <v>10144</v>
      </c>
      <c r="G200" s="5" t="s">
        <v>4329</v>
      </c>
      <c r="H200" s="5" t="s">
        <v>4330</v>
      </c>
      <c r="I200" s="5" t="s">
        <v>12598</v>
      </c>
      <c r="J200" t="s">
        <v>4327</v>
      </c>
    </row>
    <row r="201" spans="1:10">
      <c r="A201">
        <v>0</v>
      </c>
      <c r="B201">
        <v>0</v>
      </c>
      <c r="C201">
        <v>0</v>
      </c>
      <c r="D201">
        <f t="shared" si="3"/>
        <v>0</v>
      </c>
      <c r="E201" t="s">
        <v>575</v>
      </c>
      <c r="F201" t="s">
        <v>10149</v>
      </c>
      <c r="G201" s="5" t="s">
        <v>4345</v>
      </c>
      <c r="H201" s="5" t="s">
        <v>4346</v>
      </c>
      <c r="I201" s="5" t="s">
        <v>12603</v>
      </c>
      <c r="J201" t="s">
        <v>4344</v>
      </c>
    </row>
    <row r="202" spans="1:10">
      <c r="A202">
        <v>19957000</v>
      </c>
      <c r="B202">
        <v>22923000</v>
      </c>
      <c r="C202">
        <v>23163000</v>
      </c>
      <c r="D202">
        <f t="shared" si="3"/>
        <v>22923000</v>
      </c>
      <c r="E202" t="s">
        <v>576</v>
      </c>
      <c r="F202" t="s">
        <v>10150</v>
      </c>
      <c r="G202" s="5" t="s">
        <v>4349</v>
      </c>
      <c r="H202" s="5" t="s">
        <v>4350</v>
      </c>
      <c r="I202" s="5" t="s">
        <v>12604</v>
      </c>
      <c r="J202" t="s">
        <v>4347</v>
      </c>
    </row>
    <row r="203" spans="1:10">
      <c r="A203">
        <v>0</v>
      </c>
      <c r="B203">
        <v>0</v>
      </c>
      <c r="C203">
        <v>0</v>
      </c>
      <c r="D203">
        <f t="shared" si="3"/>
        <v>0</v>
      </c>
      <c r="E203" t="s">
        <v>578</v>
      </c>
      <c r="F203" t="s">
        <v>10152</v>
      </c>
      <c r="G203" s="5" t="s">
        <v>4356</v>
      </c>
      <c r="H203" s="5" t="s">
        <v>4357</v>
      </c>
      <c r="I203" s="5" t="s">
        <v>12606</v>
      </c>
      <c r="J203" t="s">
        <v>4354</v>
      </c>
    </row>
    <row r="204" spans="1:10">
      <c r="A204">
        <v>0</v>
      </c>
      <c r="B204">
        <v>0</v>
      </c>
      <c r="C204">
        <v>0</v>
      </c>
      <c r="D204">
        <f t="shared" si="3"/>
        <v>0</v>
      </c>
      <c r="E204" t="s">
        <v>580</v>
      </c>
      <c r="F204" t="s">
        <v>10153</v>
      </c>
      <c r="G204" s="5" t="s">
        <v>4362</v>
      </c>
      <c r="H204" s="5" t="s">
        <v>2539</v>
      </c>
      <c r="I204" s="5" t="s">
        <v>12608</v>
      </c>
      <c r="J204" t="s">
        <v>4360</v>
      </c>
    </row>
    <row r="205" spans="1:10">
      <c r="A205">
        <v>0</v>
      </c>
      <c r="B205">
        <v>0</v>
      </c>
      <c r="C205">
        <v>0</v>
      </c>
      <c r="D205">
        <f t="shared" si="3"/>
        <v>0</v>
      </c>
      <c r="E205" t="s">
        <v>584</v>
      </c>
      <c r="F205" t="s">
        <v>10157</v>
      </c>
      <c r="G205" s="5" t="s">
        <v>2611</v>
      </c>
      <c r="H205" s="5" t="s">
        <v>4377</v>
      </c>
      <c r="I205" s="5" t="s">
        <v>12612</v>
      </c>
      <c r="J205" t="s">
        <v>4375</v>
      </c>
    </row>
    <row r="206" spans="1:10">
      <c r="A206">
        <v>18756000</v>
      </c>
      <c r="B206">
        <v>16578000</v>
      </c>
      <c r="C206">
        <v>18925000</v>
      </c>
      <c r="D206">
        <f t="shared" si="3"/>
        <v>18756000</v>
      </c>
      <c r="E206" t="s">
        <v>589</v>
      </c>
      <c r="F206" t="s">
        <v>10163</v>
      </c>
      <c r="G206" s="5" t="s">
        <v>4396</v>
      </c>
      <c r="H206" s="5" t="s">
        <v>4397</v>
      </c>
      <c r="I206" s="5" t="s">
        <v>12618</v>
      </c>
      <c r="J206" t="s">
        <v>4394</v>
      </c>
    </row>
    <row r="207" spans="1:10">
      <c r="A207">
        <v>0</v>
      </c>
      <c r="B207">
        <v>0</v>
      </c>
      <c r="C207">
        <v>0</v>
      </c>
      <c r="D207">
        <f t="shared" si="3"/>
        <v>0</v>
      </c>
      <c r="E207" t="s">
        <v>590</v>
      </c>
      <c r="F207" t="s">
        <v>10164</v>
      </c>
      <c r="G207" s="5" t="s">
        <v>4400</v>
      </c>
      <c r="H207" s="5" t="s">
        <v>4401</v>
      </c>
      <c r="I207" s="5" t="s">
        <v>12619</v>
      </c>
      <c r="J207" t="s">
        <v>4398</v>
      </c>
    </row>
    <row r="208" spans="1:10">
      <c r="A208">
        <v>0</v>
      </c>
      <c r="B208">
        <v>0</v>
      </c>
      <c r="C208">
        <v>2385900</v>
      </c>
      <c r="D208">
        <f t="shared" si="3"/>
        <v>0</v>
      </c>
      <c r="E208" t="s">
        <v>592</v>
      </c>
      <c r="F208" t="s">
        <v>10166</v>
      </c>
      <c r="G208" t="s">
        <v>4407</v>
      </c>
      <c r="H208" s="5" t="s">
        <v>12621</v>
      </c>
      <c r="I208" t="s">
        <v>12622</v>
      </c>
      <c r="J208" t="s">
        <v>4405</v>
      </c>
    </row>
    <row r="209" spans="1:10">
      <c r="A209">
        <v>24489000</v>
      </c>
      <c r="B209">
        <v>37185000</v>
      </c>
      <c r="C209">
        <v>43257000</v>
      </c>
      <c r="D209">
        <f t="shared" si="3"/>
        <v>37185000</v>
      </c>
      <c r="E209" t="s">
        <v>598</v>
      </c>
      <c r="F209" t="s">
        <v>10172</v>
      </c>
      <c r="G209" s="5" t="s">
        <v>4426</v>
      </c>
      <c r="H209" s="5" t="s">
        <v>12629</v>
      </c>
      <c r="I209" s="5" t="s">
        <v>12630</v>
      </c>
      <c r="J209" t="s">
        <v>4425</v>
      </c>
    </row>
    <row r="210" spans="1:10">
      <c r="A210">
        <v>0</v>
      </c>
      <c r="B210">
        <v>0</v>
      </c>
      <c r="C210">
        <v>0</v>
      </c>
      <c r="D210">
        <f t="shared" si="3"/>
        <v>0</v>
      </c>
      <c r="E210" t="s">
        <v>603</v>
      </c>
      <c r="F210" t="s">
        <v>10176</v>
      </c>
      <c r="G210" s="6" t="s">
        <v>3104</v>
      </c>
      <c r="H210" s="5" t="s">
        <v>4442</v>
      </c>
      <c r="I210" s="6" t="s">
        <v>12634</v>
      </c>
      <c r="J210" s="5" t="s">
        <v>4440</v>
      </c>
    </row>
    <row r="211" spans="1:10">
      <c r="A211">
        <v>11073000</v>
      </c>
      <c r="B211">
        <v>0</v>
      </c>
      <c r="C211">
        <v>0</v>
      </c>
      <c r="D211">
        <f t="shared" si="3"/>
        <v>0</v>
      </c>
      <c r="E211" t="s">
        <v>606</v>
      </c>
      <c r="F211" t="s">
        <v>10179</v>
      </c>
      <c r="G211" t="s">
        <v>4450</v>
      </c>
      <c r="H211" s="5" t="s">
        <v>4451</v>
      </c>
      <c r="I211" t="s">
        <v>12638</v>
      </c>
      <c r="J211" t="s">
        <v>4448</v>
      </c>
    </row>
    <row r="212" spans="1:10">
      <c r="A212">
        <v>0</v>
      </c>
      <c r="B212">
        <v>0</v>
      </c>
      <c r="C212">
        <v>0</v>
      </c>
      <c r="D212">
        <f t="shared" si="3"/>
        <v>0</v>
      </c>
      <c r="E212" t="s">
        <v>609</v>
      </c>
      <c r="F212" t="s">
        <v>10182</v>
      </c>
      <c r="G212" s="5" t="s">
        <v>4461</v>
      </c>
      <c r="H212" s="5" t="s">
        <v>4462</v>
      </c>
      <c r="I212" s="5" t="s">
        <v>12641</v>
      </c>
      <c r="J212" t="s">
        <v>4459</v>
      </c>
    </row>
    <row r="213" spans="1:10">
      <c r="A213">
        <v>0</v>
      </c>
      <c r="B213">
        <v>0</v>
      </c>
      <c r="C213">
        <v>0</v>
      </c>
      <c r="D213">
        <f t="shared" si="3"/>
        <v>0</v>
      </c>
      <c r="E213" t="s">
        <v>610</v>
      </c>
      <c r="F213" t="s">
        <v>10183</v>
      </c>
      <c r="G213" s="5" t="s">
        <v>2538</v>
      </c>
      <c r="H213" s="5" t="s">
        <v>2743</v>
      </c>
      <c r="I213" s="5" t="s">
        <v>12642</v>
      </c>
      <c r="J213" t="s">
        <v>4463</v>
      </c>
    </row>
    <row r="214" spans="1:10">
      <c r="A214">
        <v>0</v>
      </c>
      <c r="B214">
        <v>0</v>
      </c>
      <c r="C214">
        <v>0</v>
      </c>
      <c r="D214">
        <f t="shared" si="3"/>
        <v>0</v>
      </c>
      <c r="E214" t="s">
        <v>612</v>
      </c>
      <c r="F214" t="s">
        <v>10185</v>
      </c>
      <c r="G214" s="6" t="s">
        <v>4472</v>
      </c>
      <c r="H214" s="5" t="s">
        <v>4473</v>
      </c>
      <c r="I214" s="6" t="s">
        <v>12644</v>
      </c>
      <c r="J214" t="s">
        <v>4470</v>
      </c>
    </row>
    <row r="215" spans="1:10">
      <c r="A215">
        <v>0</v>
      </c>
      <c r="B215">
        <v>0</v>
      </c>
      <c r="C215">
        <v>0</v>
      </c>
      <c r="D215">
        <f t="shared" si="3"/>
        <v>0</v>
      </c>
      <c r="E215" t="s">
        <v>614</v>
      </c>
      <c r="F215" t="s">
        <v>10187</v>
      </c>
      <c r="G215" s="5" t="s">
        <v>3131</v>
      </c>
      <c r="H215" s="5" t="s">
        <v>4480</v>
      </c>
      <c r="I215" s="5" t="s">
        <v>12646</v>
      </c>
      <c r="J215" t="s">
        <v>4478</v>
      </c>
    </row>
    <row r="216" spans="1:10">
      <c r="A216">
        <v>0</v>
      </c>
      <c r="B216">
        <v>0</v>
      </c>
      <c r="C216">
        <v>0</v>
      </c>
      <c r="D216">
        <f t="shared" si="3"/>
        <v>0</v>
      </c>
      <c r="E216" t="s">
        <v>618</v>
      </c>
      <c r="F216" t="s">
        <v>10191</v>
      </c>
      <c r="G216" t="s">
        <v>4492</v>
      </c>
      <c r="H216" s="5" t="s">
        <v>2725</v>
      </c>
      <c r="I216" t="s">
        <v>12650</v>
      </c>
      <c r="J216" t="s">
        <v>4491</v>
      </c>
    </row>
    <row r="217" spans="1:10">
      <c r="A217">
        <v>0</v>
      </c>
      <c r="B217">
        <v>0</v>
      </c>
      <c r="C217">
        <v>0</v>
      </c>
      <c r="D217">
        <f t="shared" si="3"/>
        <v>0</v>
      </c>
      <c r="E217" t="s">
        <v>621</v>
      </c>
      <c r="F217" t="s">
        <v>10194</v>
      </c>
      <c r="G217" s="6" t="s">
        <v>4501</v>
      </c>
      <c r="H217" s="5" t="s">
        <v>4502</v>
      </c>
      <c r="I217" s="6" t="s">
        <v>12653</v>
      </c>
      <c r="J217" t="s">
        <v>4499</v>
      </c>
    </row>
    <row r="218" spans="1:10">
      <c r="A218">
        <v>0</v>
      </c>
      <c r="B218">
        <v>8349800</v>
      </c>
      <c r="C218">
        <v>6454500</v>
      </c>
      <c r="D218">
        <f t="shared" si="3"/>
        <v>6454500</v>
      </c>
      <c r="E218" t="s">
        <v>622</v>
      </c>
      <c r="F218" t="s">
        <v>10195</v>
      </c>
      <c r="G218" s="5" t="s">
        <v>4505</v>
      </c>
      <c r="H218" s="5" t="s">
        <v>3113</v>
      </c>
      <c r="I218" s="5" t="s">
        <v>12654</v>
      </c>
      <c r="J218" t="s">
        <v>4503</v>
      </c>
    </row>
    <row r="219" spans="1:10">
      <c r="A219">
        <v>0</v>
      </c>
      <c r="B219">
        <v>0</v>
      </c>
      <c r="C219">
        <v>0</v>
      </c>
      <c r="D219">
        <f t="shared" si="3"/>
        <v>0</v>
      </c>
      <c r="E219" t="s">
        <v>625</v>
      </c>
      <c r="F219" t="s">
        <v>10198</v>
      </c>
      <c r="G219" s="6" t="s">
        <v>4517</v>
      </c>
      <c r="H219" s="5" t="s">
        <v>4518</v>
      </c>
      <c r="I219" s="6" t="s">
        <v>12657</v>
      </c>
      <c r="J219" t="s">
        <v>4515</v>
      </c>
    </row>
    <row r="220" spans="1:10">
      <c r="A220">
        <v>0</v>
      </c>
      <c r="B220">
        <v>0</v>
      </c>
      <c r="C220">
        <v>0</v>
      </c>
      <c r="D220">
        <f t="shared" si="3"/>
        <v>0</v>
      </c>
      <c r="E220" t="s">
        <v>629</v>
      </c>
      <c r="F220" t="s">
        <v>10202</v>
      </c>
      <c r="G220" s="5" t="s">
        <v>3135</v>
      </c>
      <c r="H220" s="5" t="s">
        <v>4531</v>
      </c>
      <c r="I220" s="5" t="s">
        <v>12661</v>
      </c>
      <c r="J220" t="s">
        <v>4529</v>
      </c>
    </row>
    <row r="221" spans="1:10">
      <c r="A221">
        <v>7913300</v>
      </c>
      <c r="B221">
        <v>6540600</v>
      </c>
      <c r="C221">
        <v>7627900</v>
      </c>
      <c r="D221">
        <f t="shared" si="3"/>
        <v>7627900</v>
      </c>
      <c r="E221" t="s">
        <v>632</v>
      </c>
      <c r="F221" t="s">
        <v>10205</v>
      </c>
      <c r="G221" s="5" t="s">
        <v>4542</v>
      </c>
      <c r="H221" s="5" t="s">
        <v>4543</v>
      </c>
      <c r="I221" s="5" t="s">
        <v>12664</v>
      </c>
      <c r="J221" t="s">
        <v>4540</v>
      </c>
    </row>
    <row r="222" spans="1:10">
      <c r="A222">
        <v>65997000</v>
      </c>
      <c r="B222">
        <v>102360000</v>
      </c>
      <c r="C222">
        <v>103410000</v>
      </c>
      <c r="D222">
        <f t="shared" si="3"/>
        <v>102360000</v>
      </c>
      <c r="E222" t="s">
        <v>633</v>
      </c>
      <c r="F222" t="s">
        <v>10206</v>
      </c>
      <c r="G222" s="5" t="s">
        <v>2538</v>
      </c>
      <c r="H222" s="5" t="s">
        <v>12666</v>
      </c>
      <c r="I222" s="5" t="s">
        <v>12667</v>
      </c>
      <c r="J222" t="s">
        <v>12668</v>
      </c>
    </row>
    <row r="223" spans="1:10">
      <c r="A223">
        <v>0</v>
      </c>
      <c r="B223">
        <v>0</v>
      </c>
      <c r="C223">
        <v>0</v>
      </c>
      <c r="D223">
        <f t="shared" si="3"/>
        <v>0</v>
      </c>
      <c r="E223" t="s">
        <v>636</v>
      </c>
      <c r="F223" t="s">
        <v>10209</v>
      </c>
      <c r="G223" t="s">
        <v>4552</v>
      </c>
      <c r="H223" s="5" t="s">
        <v>4553</v>
      </c>
      <c r="I223" t="s">
        <v>12671</v>
      </c>
      <c r="J223" t="s">
        <v>4550</v>
      </c>
    </row>
    <row r="224" spans="1:10">
      <c r="A224">
        <v>0</v>
      </c>
      <c r="B224">
        <v>0</v>
      </c>
      <c r="C224">
        <v>0</v>
      </c>
      <c r="D224">
        <f t="shared" si="3"/>
        <v>0</v>
      </c>
      <c r="E224" t="s">
        <v>642</v>
      </c>
      <c r="F224" t="s">
        <v>10215</v>
      </c>
      <c r="G224" s="5" t="s">
        <v>2611</v>
      </c>
      <c r="H224" s="5" t="s">
        <v>4564</v>
      </c>
      <c r="I224" s="5" t="s">
        <v>12678</v>
      </c>
      <c r="J224" t="s">
        <v>4563</v>
      </c>
    </row>
    <row r="225" spans="1:10">
      <c r="A225">
        <v>40202000</v>
      </c>
      <c r="B225">
        <v>43882000</v>
      </c>
      <c r="C225">
        <v>81338000</v>
      </c>
      <c r="D225">
        <f t="shared" si="3"/>
        <v>43882000</v>
      </c>
      <c r="E225" t="s">
        <v>2428</v>
      </c>
      <c r="F225" t="s">
        <v>10217</v>
      </c>
      <c r="G225" t="s">
        <v>2698</v>
      </c>
      <c r="H225" s="5" t="s">
        <v>2699</v>
      </c>
      <c r="I225" s="5" t="s">
        <v>12680</v>
      </c>
      <c r="J225" t="s">
        <v>12681</v>
      </c>
    </row>
    <row r="226" spans="1:10">
      <c r="A226">
        <v>0</v>
      </c>
      <c r="B226">
        <v>12330000</v>
      </c>
      <c r="C226">
        <v>12695000</v>
      </c>
      <c r="D226">
        <f t="shared" si="3"/>
        <v>12330000</v>
      </c>
      <c r="E226" t="s">
        <v>645</v>
      </c>
      <c r="F226" t="s">
        <v>10219</v>
      </c>
      <c r="G226" s="5" t="s">
        <v>4575</v>
      </c>
      <c r="H226" s="5" t="s">
        <v>4576</v>
      </c>
      <c r="I226" s="5" t="s">
        <v>12684</v>
      </c>
      <c r="J226" t="s">
        <v>12685</v>
      </c>
    </row>
    <row r="227" spans="1:10">
      <c r="A227">
        <v>8866200</v>
      </c>
      <c r="B227">
        <v>30216000</v>
      </c>
      <c r="C227">
        <v>25959000</v>
      </c>
      <c r="D227">
        <f t="shared" si="3"/>
        <v>25959000</v>
      </c>
      <c r="E227" t="s">
        <v>647</v>
      </c>
      <c r="F227" t="s">
        <v>10221</v>
      </c>
      <c r="G227" s="5" t="s">
        <v>4583</v>
      </c>
      <c r="H227" s="5" t="s">
        <v>4584</v>
      </c>
      <c r="I227" s="5" t="s">
        <v>12687</v>
      </c>
      <c r="J227" t="s">
        <v>4581</v>
      </c>
    </row>
    <row r="228" spans="1:10">
      <c r="A228">
        <v>361190000</v>
      </c>
      <c r="B228">
        <v>263100000</v>
      </c>
      <c r="C228">
        <v>248420000</v>
      </c>
      <c r="D228">
        <f t="shared" si="3"/>
        <v>263100000</v>
      </c>
      <c r="E228" t="s">
        <v>2429</v>
      </c>
      <c r="F228" t="s">
        <v>10223</v>
      </c>
      <c r="G228" t="s">
        <v>4281</v>
      </c>
      <c r="H228" s="5" t="s">
        <v>2699</v>
      </c>
      <c r="I228" s="5" t="s">
        <v>12689</v>
      </c>
      <c r="J228" t="s">
        <v>12690</v>
      </c>
    </row>
    <row r="229" spans="1:10">
      <c r="A229">
        <v>0</v>
      </c>
      <c r="B229">
        <v>0</v>
      </c>
      <c r="C229">
        <v>0</v>
      </c>
      <c r="D229">
        <f t="shared" si="3"/>
        <v>0</v>
      </c>
      <c r="E229" t="s">
        <v>649</v>
      </c>
      <c r="F229" t="s">
        <v>10224</v>
      </c>
      <c r="G229" s="5" t="s">
        <v>2538</v>
      </c>
      <c r="H229" s="5" t="s">
        <v>2539</v>
      </c>
      <c r="I229" s="5" t="s">
        <v>12691</v>
      </c>
      <c r="J229" t="s">
        <v>4590</v>
      </c>
    </row>
    <row r="230" spans="1:10">
      <c r="A230">
        <v>0</v>
      </c>
      <c r="B230">
        <v>0</v>
      </c>
      <c r="C230">
        <v>0</v>
      </c>
      <c r="D230">
        <f t="shared" si="3"/>
        <v>0</v>
      </c>
      <c r="E230" t="s">
        <v>659</v>
      </c>
      <c r="F230" t="s">
        <v>10235</v>
      </c>
      <c r="G230" t="s">
        <v>4617</v>
      </c>
      <c r="H230" s="5" t="s">
        <v>4618</v>
      </c>
      <c r="I230" t="s">
        <v>12701</v>
      </c>
      <c r="J230" t="s">
        <v>4615</v>
      </c>
    </row>
    <row r="231" spans="1:10">
      <c r="A231">
        <v>0</v>
      </c>
      <c r="B231">
        <v>0</v>
      </c>
      <c r="C231">
        <v>3612500</v>
      </c>
      <c r="D231">
        <f t="shared" si="3"/>
        <v>0</v>
      </c>
      <c r="E231" t="s">
        <v>660</v>
      </c>
      <c r="F231" t="s">
        <v>10236</v>
      </c>
      <c r="G231" t="s">
        <v>4492</v>
      </c>
      <c r="H231" s="5" t="s">
        <v>2725</v>
      </c>
      <c r="I231" t="s">
        <v>12650</v>
      </c>
      <c r="J231" t="s">
        <v>4619</v>
      </c>
    </row>
    <row r="232" spans="1:10">
      <c r="A232">
        <v>0</v>
      </c>
      <c r="B232">
        <v>0</v>
      </c>
      <c r="C232">
        <v>0</v>
      </c>
      <c r="D232">
        <f t="shared" si="3"/>
        <v>0</v>
      </c>
      <c r="E232" t="s">
        <v>662</v>
      </c>
      <c r="F232" t="s">
        <v>10238</v>
      </c>
      <c r="G232" s="5" t="s">
        <v>2767</v>
      </c>
      <c r="H232" s="5" t="s">
        <v>2539</v>
      </c>
      <c r="I232" s="5" t="s">
        <v>12036</v>
      </c>
      <c r="J232" t="s">
        <v>4624</v>
      </c>
    </row>
    <row r="233" spans="1:10">
      <c r="A233">
        <v>0</v>
      </c>
      <c r="B233">
        <v>0</v>
      </c>
      <c r="C233">
        <v>0</v>
      </c>
      <c r="D233">
        <f t="shared" si="3"/>
        <v>0</v>
      </c>
      <c r="E233" t="s">
        <v>664</v>
      </c>
      <c r="F233" t="s">
        <v>10240</v>
      </c>
      <c r="G233" s="5" t="s">
        <v>3583</v>
      </c>
      <c r="H233" s="5" t="s">
        <v>2747</v>
      </c>
      <c r="I233" s="5" t="s">
        <v>12704</v>
      </c>
      <c r="J233" t="s">
        <v>4627</v>
      </c>
    </row>
    <row r="234" spans="1:10">
      <c r="A234">
        <v>15733000</v>
      </c>
      <c r="B234">
        <v>14997000</v>
      </c>
      <c r="C234">
        <v>19948000</v>
      </c>
      <c r="D234">
        <f t="shared" si="3"/>
        <v>15733000</v>
      </c>
      <c r="E234" t="s">
        <v>665</v>
      </c>
      <c r="F234" t="s">
        <v>10241</v>
      </c>
      <c r="G234" t="s">
        <v>2780</v>
      </c>
      <c r="H234" s="5" t="s">
        <v>3527</v>
      </c>
      <c r="I234" s="5" t="s">
        <v>12705</v>
      </c>
      <c r="J234" t="s">
        <v>4629</v>
      </c>
    </row>
    <row r="235" spans="1:10">
      <c r="A235">
        <v>0</v>
      </c>
      <c r="B235">
        <v>0</v>
      </c>
      <c r="C235">
        <v>0</v>
      </c>
      <c r="D235">
        <f t="shared" si="3"/>
        <v>0</v>
      </c>
      <c r="E235" t="s">
        <v>666</v>
      </c>
      <c r="F235" t="s">
        <v>10242</v>
      </c>
      <c r="G235" s="5" t="s">
        <v>4633</v>
      </c>
      <c r="H235" s="5" t="s">
        <v>3527</v>
      </c>
      <c r="I235" s="5" t="s">
        <v>12706</v>
      </c>
      <c r="J235" t="s">
        <v>4631</v>
      </c>
    </row>
    <row r="236" spans="1:10">
      <c r="A236">
        <v>68826000</v>
      </c>
      <c r="B236">
        <v>77988000</v>
      </c>
      <c r="C236">
        <v>73204000</v>
      </c>
      <c r="D236">
        <f t="shared" si="3"/>
        <v>73204000</v>
      </c>
      <c r="E236" t="s">
        <v>667</v>
      </c>
      <c r="F236" t="s">
        <v>10243</v>
      </c>
      <c r="G236" s="5" t="s">
        <v>4636</v>
      </c>
      <c r="H236" s="5" t="s">
        <v>4637</v>
      </c>
      <c r="I236" s="5" t="s">
        <v>12707</v>
      </c>
      <c r="J236" t="s">
        <v>4634</v>
      </c>
    </row>
    <row r="237" spans="1:10">
      <c r="A237">
        <v>0</v>
      </c>
      <c r="B237">
        <v>0</v>
      </c>
      <c r="C237">
        <v>0</v>
      </c>
      <c r="D237">
        <f t="shared" si="3"/>
        <v>0</v>
      </c>
      <c r="E237" t="s">
        <v>669</v>
      </c>
      <c r="F237" t="s">
        <v>10245</v>
      </c>
      <c r="G237" s="5" t="s">
        <v>4643</v>
      </c>
      <c r="H237" s="5" t="s">
        <v>3287</v>
      </c>
      <c r="I237" s="5" t="s">
        <v>12709</v>
      </c>
      <c r="J237" t="s">
        <v>4641</v>
      </c>
    </row>
    <row r="238" spans="1:10">
      <c r="A238">
        <v>0</v>
      </c>
      <c r="B238">
        <v>0</v>
      </c>
      <c r="C238">
        <v>0</v>
      </c>
      <c r="D238">
        <f t="shared" si="3"/>
        <v>0</v>
      </c>
      <c r="E238" t="s">
        <v>671</v>
      </c>
      <c r="F238" t="s">
        <v>10247</v>
      </c>
      <c r="G238" t="s">
        <v>4647</v>
      </c>
      <c r="H238" s="5" t="s">
        <v>3113</v>
      </c>
      <c r="I238" t="s">
        <v>12711</v>
      </c>
      <c r="J238" t="s">
        <v>4646</v>
      </c>
    </row>
    <row r="239" spans="1:10">
      <c r="A239">
        <v>0</v>
      </c>
      <c r="B239">
        <v>0</v>
      </c>
      <c r="C239">
        <v>0</v>
      </c>
      <c r="D239">
        <f t="shared" si="3"/>
        <v>0</v>
      </c>
      <c r="E239" t="s">
        <v>673</v>
      </c>
      <c r="F239" t="s">
        <v>10249</v>
      </c>
      <c r="G239" t="s">
        <v>4654</v>
      </c>
      <c r="H239" s="5" t="s">
        <v>4655</v>
      </c>
      <c r="I239" t="s">
        <v>12713</v>
      </c>
      <c r="J239" t="s">
        <v>4652</v>
      </c>
    </row>
    <row r="240" spans="1:10">
      <c r="A240">
        <v>0</v>
      </c>
      <c r="B240">
        <v>6906400</v>
      </c>
      <c r="C240">
        <v>6263000</v>
      </c>
      <c r="D240">
        <f t="shared" si="3"/>
        <v>6263000</v>
      </c>
      <c r="E240" t="s">
        <v>674</v>
      </c>
      <c r="F240" t="s">
        <v>10250</v>
      </c>
      <c r="G240" s="5" t="s">
        <v>4657</v>
      </c>
      <c r="H240" s="5" t="s">
        <v>4658</v>
      </c>
      <c r="I240" s="5" t="s">
        <v>12716</v>
      </c>
      <c r="J240" t="s">
        <v>4656</v>
      </c>
    </row>
    <row r="241" spans="1:10">
      <c r="A241">
        <v>223620000</v>
      </c>
      <c r="B241">
        <v>275170000</v>
      </c>
      <c r="C241">
        <v>249250000</v>
      </c>
      <c r="D241">
        <f t="shared" si="3"/>
        <v>249250000</v>
      </c>
      <c r="E241" t="s">
        <v>2431</v>
      </c>
      <c r="F241" t="s">
        <v>10252</v>
      </c>
      <c r="G241" t="s">
        <v>4281</v>
      </c>
      <c r="H241" s="5" t="s">
        <v>2699</v>
      </c>
      <c r="I241" s="5" t="s">
        <v>12718</v>
      </c>
      <c r="J241" t="s">
        <v>12719</v>
      </c>
    </row>
    <row r="242" spans="1:10">
      <c r="A242">
        <v>14210000</v>
      </c>
      <c r="B242">
        <v>14437000</v>
      </c>
      <c r="C242">
        <v>12112000</v>
      </c>
      <c r="D242">
        <f t="shared" si="3"/>
        <v>14210000</v>
      </c>
      <c r="E242" t="s">
        <v>676</v>
      </c>
      <c r="F242" t="s">
        <v>10253</v>
      </c>
      <c r="G242" s="5" t="s">
        <v>4665</v>
      </c>
      <c r="H242" s="5" t="s">
        <v>4666</v>
      </c>
      <c r="I242" s="5" t="s">
        <v>12720</v>
      </c>
      <c r="J242" t="s">
        <v>4663</v>
      </c>
    </row>
    <row r="243" spans="1:10">
      <c r="A243">
        <v>0</v>
      </c>
      <c r="B243">
        <v>0</v>
      </c>
      <c r="C243">
        <v>0</v>
      </c>
      <c r="D243">
        <f t="shared" si="3"/>
        <v>0</v>
      </c>
      <c r="E243" t="s">
        <v>677</v>
      </c>
      <c r="F243" t="s">
        <v>10254</v>
      </c>
      <c r="G243" s="5" t="s">
        <v>2611</v>
      </c>
      <c r="H243" s="5" t="s">
        <v>2539</v>
      </c>
      <c r="I243" s="5" t="s">
        <v>12721</v>
      </c>
      <c r="J243" t="s">
        <v>4667</v>
      </c>
    </row>
    <row r="244" spans="1:10">
      <c r="A244">
        <v>0</v>
      </c>
      <c r="B244">
        <v>0</v>
      </c>
      <c r="C244">
        <v>0</v>
      </c>
      <c r="D244">
        <f t="shared" si="3"/>
        <v>0</v>
      </c>
      <c r="E244" t="s">
        <v>688</v>
      </c>
      <c r="F244" t="s">
        <v>10265</v>
      </c>
      <c r="G244" t="s">
        <v>4702</v>
      </c>
      <c r="H244" s="5" t="s">
        <v>4703</v>
      </c>
      <c r="I244" s="5" t="s">
        <v>12732</v>
      </c>
      <c r="J244" t="s">
        <v>4700</v>
      </c>
    </row>
    <row r="245" spans="1:10">
      <c r="A245">
        <v>0</v>
      </c>
      <c r="B245">
        <v>0</v>
      </c>
      <c r="C245">
        <v>0</v>
      </c>
      <c r="D245">
        <f t="shared" si="3"/>
        <v>0</v>
      </c>
      <c r="E245" t="s">
        <v>689</v>
      </c>
      <c r="F245" t="s">
        <v>10266</v>
      </c>
      <c r="G245" s="5" t="s">
        <v>4706</v>
      </c>
      <c r="H245" s="5" t="s">
        <v>2743</v>
      </c>
      <c r="I245" s="5" t="s">
        <v>12733</v>
      </c>
      <c r="J245" t="s">
        <v>4704</v>
      </c>
    </row>
    <row r="246" spans="1:10">
      <c r="A246">
        <v>0</v>
      </c>
      <c r="B246">
        <v>0</v>
      </c>
      <c r="C246">
        <v>0</v>
      </c>
      <c r="D246">
        <f t="shared" si="3"/>
        <v>0</v>
      </c>
      <c r="E246" t="s">
        <v>690</v>
      </c>
      <c r="F246" t="s">
        <v>10267</v>
      </c>
      <c r="G246" s="5" t="s">
        <v>2538</v>
      </c>
      <c r="H246" s="5" t="s">
        <v>2743</v>
      </c>
      <c r="I246" s="5" t="s">
        <v>12734</v>
      </c>
      <c r="J246" t="s">
        <v>4707</v>
      </c>
    </row>
    <row r="247" spans="1:10">
      <c r="A247">
        <v>15830000</v>
      </c>
      <c r="B247">
        <v>32589000</v>
      </c>
      <c r="C247">
        <v>32011000</v>
      </c>
      <c r="D247">
        <f t="shared" si="3"/>
        <v>32011000</v>
      </c>
      <c r="E247" t="s">
        <v>692</v>
      </c>
      <c r="F247" t="s">
        <v>10269</v>
      </c>
      <c r="G247" s="5" t="s">
        <v>4715</v>
      </c>
      <c r="H247" s="5" t="s">
        <v>4716</v>
      </c>
      <c r="I247" s="5" t="s">
        <v>12736</v>
      </c>
      <c r="J247" s="5" t="s">
        <v>4713</v>
      </c>
    </row>
    <row r="248" spans="1:10">
      <c r="A248">
        <v>0</v>
      </c>
      <c r="B248">
        <v>0</v>
      </c>
      <c r="C248">
        <v>0</v>
      </c>
      <c r="D248">
        <f t="shared" si="3"/>
        <v>0</v>
      </c>
      <c r="E248" t="s">
        <v>694</v>
      </c>
      <c r="F248" t="s">
        <v>10271</v>
      </c>
      <c r="G248" s="6" t="s">
        <v>4721</v>
      </c>
      <c r="H248" s="5" t="s">
        <v>12740</v>
      </c>
      <c r="I248" s="6" t="s">
        <v>12741</v>
      </c>
      <c r="J248" t="s">
        <v>4719</v>
      </c>
    </row>
    <row r="249" spans="1:10">
      <c r="A249">
        <v>0</v>
      </c>
      <c r="B249">
        <v>0</v>
      </c>
      <c r="C249">
        <v>0</v>
      </c>
      <c r="D249">
        <f t="shared" si="3"/>
        <v>0</v>
      </c>
      <c r="E249" t="s">
        <v>697</v>
      </c>
      <c r="F249" t="s">
        <v>10274</v>
      </c>
      <c r="G249" s="5" t="s">
        <v>2582</v>
      </c>
      <c r="H249" s="5" t="s">
        <v>4729</v>
      </c>
      <c r="I249" s="5" t="s">
        <v>12745</v>
      </c>
      <c r="J249" t="s">
        <v>4727</v>
      </c>
    </row>
    <row r="250" spans="1:10">
      <c r="A250">
        <v>0</v>
      </c>
      <c r="B250">
        <v>0</v>
      </c>
      <c r="C250">
        <v>0</v>
      </c>
      <c r="D250">
        <f t="shared" si="3"/>
        <v>0</v>
      </c>
      <c r="E250" t="s">
        <v>701</v>
      </c>
      <c r="F250" t="s">
        <v>10279</v>
      </c>
      <c r="G250" s="5" t="s">
        <v>4742</v>
      </c>
      <c r="H250" s="5" t="s">
        <v>4743</v>
      </c>
      <c r="I250" s="5" t="s">
        <v>12750</v>
      </c>
      <c r="J250" t="s">
        <v>4740</v>
      </c>
    </row>
    <row r="251" spans="1:10">
      <c r="A251">
        <v>0</v>
      </c>
      <c r="B251">
        <v>0</v>
      </c>
      <c r="C251">
        <v>0</v>
      </c>
      <c r="D251">
        <f t="shared" si="3"/>
        <v>0</v>
      </c>
      <c r="E251" t="s">
        <v>702</v>
      </c>
      <c r="F251" t="s">
        <v>10280</v>
      </c>
      <c r="G251" s="6" t="s">
        <v>4746</v>
      </c>
      <c r="H251" s="5" t="s">
        <v>4747</v>
      </c>
      <c r="I251" s="6" t="s">
        <v>12751</v>
      </c>
      <c r="J251" t="s">
        <v>4744</v>
      </c>
    </row>
    <row r="252" spans="1:10">
      <c r="A252">
        <v>0</v>
      </c>
      <c r="B252">
        <v>0</v>
      </c>
      <c r="C252">
        <v>0</v>
      </c>
      <c r="D252">
        <f t="shared" si="3"/>
        <v>0</v>
      </c>
      <c r="E252" t="s">
        <v>703</v>
      </c>
      <c r="F252" t="s">
        <v>10281</v>
      </c>
      <c r="G252" t="s">
        <v>4750</v>
      </c>
      <c r="H252" s="5" t="s">
        <v>4751</v>
      </c>
      <c r="I252" t="s">
        <v>12752</v>
      </c>
      <c r="J252" t="s">
        <v>4748</v>
      </c>
    </row>
    <row r="253" spans="1:10">
      <c r="A253">
        <v>0</v>
      </c>
      <c r="B253">
        <v>0</v>
      </c>
      <c r="C253">
        <v>0</v>
      </c>
      <c r="D253">
        <f t="shared" si="3"/>
        <v>0</v>
      </c>
      <c r="E253" t="s">
        <v>708</v>
      </c>
      <c r="F253" t="s">
        <v>10286</v>
      </c>
      <c r="G253" s="5" t="s">
        <v>4766</v>
      </c>
      <c r="H253" s="5" t="s">
        <v>2747</v>
      </c>
      <c r="I253" s="5" t="s">
        <v>12757</v>
      </c>
      <c r="J253" t="s">
        <v>4764</v>
      </c>
    </row>
    <row r="254" spans="1:10">
      <c r="A254">
        <v>0</v>
      </c>
      <c r="B254">
        <v>0</v>
      </c>
      <c r="C254">
        <v>0</v>
      </c>
      <c r="D254">
        <f t="shared" si="3"/>
        <v>0</v>
      </c>
      <c r="E254" t="s">
        <v>709</v>
      </c>
      <c r="F254" t="s">
        <v>10287</v>
      </c>
      <c r="G254" s="5" t="s">
        <v>4769</v>
      </c>
      <c r="H254" s="5" t="s">
        <v>2539</v>
      </c>
      <c r="I254" s="5" t="s">
        <v>12758</v>
      </c>
      <c r="J254" t="s">
        <v>4767</v>
      </c>
    </row>
    <row r="255" spans="1:10">
      <c r="A255">
        <v>0</v>
      </c>
      <c r="B255">
        <v>0</v>
      </c>
      <c r="C255">
        <v>0</v>
      </c>
      <c r="D255">
        <f t="shared" si="3"/>
        <v>0</v>
      </c>
      <c r="E255" t="s">
        <v>713</v>
      </c>
      <c r="F255" t="s">
        <v>10291</v>
      </c>
      <c r="G255" t="s">
        <v>2698</v>
      </c>
      <c r="H255" s="5" t="s">
        <v>2699</v>
      </c>
      <c r="I255" s="5" t="s">
        <v>12016</v>
      </c>
      <c r="J255" t="s">
        <v>12762</v>
      </c>
    </row>
    <row r="256" spans="1:10">
      <c r="A256">
        <v>111990000</v>
      </c>
      <c r="B256">
        <v>115300000</v>
      </c>
      <c r="C256">
        <v>112610000</v>
      </c>
      <c r="D256">
        <f t="shared" si="3"/>
        <v>112610000</v>
      </c>
      <c r="E256" t="s">
        <v>715</v>
      </c>
      <c r="F256" t="s">
        <v>10293</v>
      </c>
      <c r="G256" s="5" t="s">
        <v>12765</v>
      </c>
      <c r="H256" s="5" t="s">
        <v>4785</v>
      </c>
      <c r="I256" s="5" t="s">
        <v>12766</v>
      </c>
      <c r="J256" t="s">
        <v>4784</v>
      </c>
    </row>
    <row r="257" spans="1:10">
      <c r="A257">
        <v>0</v>
      </c>
      <c r="B257">
        <v>0</v>
      </c>
      <c r="C257">
        <v>0</v>
      </c>
      <c r="D257">
        <f t="shared" si="3"/>
        <v>0</v>
      </c>
      <c r="E257" t="s">
        <v>716</v>
      </c>
      <c r="F257" t="s">
        <v>10294</v>
      </c>
      <c r="G257" s="5" t="s">
        <v>4787</v>
      </c>
      <c r="H257" s="5" t="s">
        <v>4788</v>
      </c>
      <c r="I257" s="5" t="s">
        <v>12768</v>
      </c>
      <c r="J257" t="s">
        <v>4786</v>
      </c>
    </row>
    <row r="258" spans="1:10">
      <c r="A258">
        <v>138250000</v>
      </c>
      <c r="B258">
        <v>110910000</v>
      </c>
      <c r="C258">
        <v>163170000</v>
      </c>
      <c r="D258">
        <f t="shared" ref="D258:D321" si="4">MEDIAN(A258:C258)</f>
        <v>138250000</v>
      </c>
      <c r="E258" t="s">
        <v>717</v>
      </c>
      <c r="F258" t="s">
        <v>10295</v>
      </c>
      <c r="G258" t="s">
        <v>4791</v>
      </c>
      <c r="H258" s="5" t="s">
        <v>3113</v>
      </c>
      <c r="I258" t="s">
        <v>12769</v>
      </c>
      <c r="J258" t="s">
        <v>4789</v>
      </c>
    </row>
    <row r="259" spans="1:10">
      <c r="A259">
        <v>31249000</v>
      </c>
      <c r="B259">
        <v>32300000</v>
      </c>
      <c r="C259">
        <v>24898000</v>
      </c>
      <c r="D259">
        <f t="shared" si="4"/>
        <v>31249000</v>
      </c>
      <c r="E259" t="s">
        <v>720</v>
      </c>
      <c r="F259" t="s">
        <v>10298</v>
      </c>
      <c r="G259" s="5" t="s">
        <v>4338</v>
      </c>
      <c r="H259" s="5" t="s">
        <v>4801</v>
      </c>
      <c r="I259" s="5" t="s">
        <v>12772</v>
      </c>
      <c r="J259" t="s">
        <v>4799</v>
      </c>
    </row>
    <row r="260" spans="1:10">
      <c r="A260">
        <v>0</v>
      </c>
      <c r="B260">
        <v>12572000</v>
      </c>
      <c r="C260">
        <v>16356000</v>
      </c>
      <c r="D260">
        <f t="shared" si="4"/>
        <v>12572000</v>
      </c>
      <c r="E260" t="s">
        <v>724</v>
      </c>
      <c r="F260" t="s">
        <v>10303</v>
      </c>
      <c r="G260" t="s">
        <v>4819</v>
      </c>
      <c r="H260" s="5" t="s">
        <v>3527</v>
      </c>
      <c r="I260" s="5" t="s">
        <v>12777</v>
      </c>
      <c r="J260" t="s">
        <v>4817</v>
      </c>
    </row>
    <row r="261" spans="1:10">
      <c r="A261">
        <v>0</v>
      </c>
      <c r="B261">
        <v>0</v>
      </c>
      <c r="C261">
        <v>0</v>
      </c>
      <c r="D261">
        <f t="shared" si="4"/>
        <v>0</v>
      </c>
      <c r="E261" t="s">
        <v>729</v>
      </c>
      <c r="F261" t="s">
        <v>10308</v>
      </c>
      <c r="G261" s="5" t="s">
        <v>4834</v>
      </c>
      <c r="H261" s="5" t="s">
        <v>2539</v>
      </c>
      <c r="I261" s="5" t="s">
        <v>12782</v>
      </c>
      <c r="J261" t="s">
        <v>4832</v>
      </c>
    </row>
    <row r="262" spans="1:10">
      <c r="A262">
        <v>47133000</v>
      </c>
      <c r="B262">
        <v>69788000</v>
      </c>
      <c r="C262">
        <v>62975000</v>
      </c>
      <c r="D262">
        <f t="shared" si="4"/>
        <v>62975000</v>
      </c>
      <c r="E262" t="s">
        <v>730</v>
      </c>
      <c r="F262" t="s">
        <v>10309</v>
      </c>
      <c r="G262" s="5" t="s">
        <v>4837</v>
      </c>
      <c r="H262" s="5" t="s">
        <v>4838</v>
      </c>
      <c r="I262" s="5" t="s">
        <v>12783</v>
      </c>
      <c r="J262" t="s">
        <v>4835</v>
      </c>
    </row>
    <row r="263" spans="1:10">
      <c r="A263">
        <v>0</v>
      </c>
      <c r="B263">
        <v>0</v>
      </c>
      <c r="C263">
        <v>0</v>
      </c>
      <c r="D263">
        <f t="shared" si="4"/>
        <v>0</v>
      </c>
      <c r="E263" t="s">
        <v>732</v>
      </c>
      <c r="F263" t="s">
        <v>10311</v>
      </c>
      <c r="G263" s="6" t="s">
        <v>4844</v>
      </c>
      <c r="H263" s="5" t="s">
        <v>4127</v>
      </c>
      <c r="I263" s="6" t="s">
        <v>12785</v>
      </c>
      <c r="J263" t="s">
        <v>4843</v>
      </c>
    </row>
    <row r="264" spans="1:10">
      <c r="A264">
        <v>366000000</v>
      </c>
      <c r="B264">
        <v>319870000</v>
      </c>
      <c r="C264">
        <v>252510000</v>
      </c>
      <c r="D264">
        <f t="shared" si="4"/>
        <v>319870000</v>
      </c>
      <c r="E264" t="s">
        <v>2434</v>
      </c>
      <c r="F264" t="s">
        <v>10312</v>
      </c>
      <c r="G264" t="s">
        <v>2698</v>
      </c>
      <c r="H264" s="5" t="s">
        <v>2798</v>
      </c>
      <c r="I264" s="5" t="s">
        <v>12786</v>
      </c>
      <c r="J264" t="s">
        <v>12787</v>
      </c>
    </row>
    <row r="265" spans="1:10">
      <c r="A265">
        <v>0</v>
      </c>
      <c r="B265">
        <v>0</v>
      </c>
      <c r="C265">
        <v>0</v>
      </c>
      <c r="D265">
        <f t="shared" si="4"/>
        <v>0</v>
      </c>
      <c r="E265" t="s">
        <v>735</v>
      </c>
      <c r="F265" t="s">
        <v>10315</v>
      </c>
      <c r="G265" t="s">
        <v>4853</v>
      </c>
      <c r="H265" s="5" t="s">
        <v>2539</v>
      </c>
      <c r="I265" t="s">
        <v>12790</v>
      </c>
      <c r="J265" t="s">
        <v>4851</v>
      </c>
    </row>
    <row r="266" spans="1:10">
      <c r="A266">
        <v>0</v>
      </c>
      <c r="B266">
        <v>0</v>
      </c>
      <c r="C266">
        <v>0</v>
      </c>
      <c r="D266">
        <f t="shared" si="4"/>
        <v>0</v>
      </c>
      <c r="E266" t="s">
        <v>738</v>
      </c>
      <c r="F266" t="s">
        <v>10318</v>
      </c>
      <c r="G266" s="5" t="s">
        <v>3131</v>
      </c>
      <c r="H266" s="5" t="s">
        <v>4861</v>
      </c>
      <c r="I266" s="5" t="s">
        <v>12793</v>
      </c>
      <c r="J266" t="s">
        <v>4860</v>
      </c>
    </row>
    <row r="267" spans="1:10">
      <c r="A267">
        <v>0</v>
      </c>
      <c r="B267">
        <v>0</v>
      </c>
      <c r="C267">
        <v>0</v>
      </c>
      <c r="D267">
        <f t="shared" si="4"/>
        <v>0</v>
      </c>
      <c r="E267" t="s">
        <v>741</v>
      </c>
      <c r="F267" t="s">
        <v>10320</v>
      </c>
      <c r="G267" t="s">
        <v>4492</v>
      </c>
      <c r="H267" s="5" t="s">
        <v>4868</v>
      </c>
      <c r="I267" t="s">
        <v>12796</v>
      </c>
      <c r="J267" t="s">
        <v>4866</v>
      </c>
    </row>
    <row r="268" spans="1:10">
      <c r="A268">
        <v>42113000</v>
      </c>
      <c r="B268">
        <v>45258000</v>
      </c>
      <c r="C268">
        <v>45940000</v>
      </c>
      <c r="D268">
        <f t="shared" si="4"/>
        <v>45258000</v>
      </c>
      <c r="E268" t="s">
        <v>742</v>
      </c>
      <c r="F268" t="s">
        <v>10321</v>
      </c>
      <c r="G268" t="s">
        <v>3615</v>
      </c>
      <c r="H268" s="5" t="s">
        <v>4871</v>
      </c>
      <c r="I268" t="s">
        <v>12797</v>
      </c>
      <c r="J268" t="s">
        <v>4869</v>
      </c>
    </row>
    <row r="269" spans="1:10">
      <c r="A269">
        <v>0</v>
      </c>
      <c r="B269">
        <v>0</v>
      </c>
      <c r="C269">
        <v>0</v>
      </c>
      <c r="D269">
        <f t="shared" si="4"/>
        <v>0</v>
      </c>
      <c r="E269" t="s">
        <v>750</v>
      </c>
      <c r="F269" t="s">
        <v>10330</v>
      </c>
      <c r="G269" s="5" t="s">
        <v>4901</v>
      </c>
      <c r="H269" s="5" t="s">
        <v>2743</v>
      </c>
      <c r="I269" s="5" t="s">
        <v>12806</v>
      </c>
      <c r="J269" t="s">
        <v>4900</v>
      </c>
    </row>
    <row r="270" spans="1:10">
      <c r="A270">
        <v>632610000</v>
      </c>
      <c r="B270">
        <v>500200000</v>
      </c>
      <c r="C270">
        <v>633870000</v>
      </c>
      <c r="D270">
        <f t="shared" si="4"/>
        <v>632610000</v>
      </c>
      <c r="E270" t="s">
        <v>760</v>
      </c>
      <c r="F270" t="s">
        <v>10340</v>
      </c>
      <c r="G270" s="5" t="s">
        <v>2801</v>
      </c>
      <c r="H270" s="5" t="s">
        <v>2798</v>
      </c>
      <c r="I270" s="5" t="s">
        <v>12815</v>
      </c>
      <c r="J270" t="s">
        <v>12816</v>
      </c>
    </row>
    <row r="271" spans="1:10">
      <c r="A271">
        <v>151900000</v>
      </c>
      <c r="B271">
        <v>119790000</v>
      </c>
      <c r="C271">
        <v>156060000</v>
      </c>
      <c r="D271">
        <f t="shared" si="4"/>
        <v>151900000</v>
      </c>
      <c r="E271" t="s">
        <v>761</v>
      </c>
      <c r="F271" t="s">
        <v>10341</v>
      </c>
      <c r="G271" t="s">
        <v>2698</v>
      </c>
      <c r="H271" s="5" t="s">
        <v>2699</v>
      </c>
      <c r="I271" s="5" t="s">
        <v>12817</v>
      </c>
      <c r="J271" t="s">
        <v>12818</v>
      </c>
    </row>
    <row r="272" spans="1:10">
      <c r="A272">
        <v>0</v>
      </c>
      <c r="B272">
        <v>0</v>
      </c>
      <c r="C272">
        <v>0</v>
      </c>
      <c r="D272">
        <f t="shared" si="4"/>
        <v>0</v>
      </c>
      <c r="E272" t="s">
        <v>762</v>
      </c>
      <c r="F272" t="s">
        <v>10342</v>
      </c>
      <c r="G272" s="5" t="s">
        <v>4932</v>
      </c>
      <c r="H272" s="5" t="s">
        <v>4933</v>
      </c>
      <c r="I272" s="5" t="s">
        <v>12819</v>
      </c>
      <c r="J272" t="s">
        <v>4930</v>
      </c>
    </row>
    <row r="273" spans="1:10">
      <c r="A273">
        <v>26736000</v>
      </c>
      <c r="B273">
        <v>20642000</v>
      </c>
      <c r="C273">
        <v>25970000</v>
      </c>
      <c r="D273">
        <f t="shared" si="4"/>
        <v>25970000</v>
      </c>
      <c r="E273" t="s">
        <v>765</v>
      </c>
      <c r="F273" t="s">
        <v>10345</v>
      </c>
      <c r="G273" t="s">
        <v>4941</v>
      </c>
      <c r="H273" s="5" t="s">
        <v>3416</v>
      </c>
      <c r="I273" t="s">
        <v>12823</v>
      </c>
      <c r="J273" t="s">
        <v>4940</v>
      </c>
    </row>
    <row r="274" spans="1:10">
      <c r="A274">
        <v>0</v>
      </c>
      <c r="B274">
        <v>0</v>
      </c>
      <c r="C274">
        <v>0</v>
      </c>
      <c r="D274">
        <f t="shared" si="4"/>
        <v>0</v>
      </c>
      <c r="E274" t="s">
        <v>768</v>
      </c>
      <c r="F274" t="s">
        <v>10348</v>
      </c>
      <c r="G274" s="5" t="s">
        <v>2538</v>
      </c>
      <c r="H274" s="5" t="s">
        <v>2743</v>
      </c>
      <c r="I274" s="5" t="s">
        <v>12826</v>
      </c>
      <c r="J274" t="s">
        <v>4949</v>
      </c>
    </row>
    <row r="275" spans="1:10">
      <c r="A275">
        <v>0</v>
      </c>
      <c r="B275">
        <v>0</v>
      </c>
      <c r="C275">
        <v>0</v>
      </c>
      <c r="D275">
        <f t="shared" si="4"/>
        <v>0</v>
      </c>
      <c r="E275" t="s">
        <v>771</v>
      </c>
      <c r="F275" t="s">
        <v>10351</v>
      </c>
      <c r="G275" s="5" t="s">
        <v>4957</v>
      </c>
      <c r="H275" s="5" t="s">
        <v>3138</v>
      </c>
      <c r="I275" s="5" t="s">
        <v>12829</v>
      </c>
      <c r="J275" t="s">
        <v>4955</v>
      </c>
    </row>
    <row r="276" spans="1:10">
      <c r="A276">
        <v>0</v>
      </c>
      <c r="B276">
        <v>0</v>
      </c>
      <c r="C276">
        <v>0</v>
      </c>
      <c r="D276">
        <f t="shared" si="4"/>
        <v>0</v>
      </c>
      <c r="E276" t="s">
        <v>772</v>
      </c>
      <c r="F276" t="s">
        <v>10352</v>
      </c>
      <c r="G276" s="5" t="s">
        <v>3135</v>
      </c>
      <c r="H276" s="5" t="s">
        <v>2747</v>
      </c>
      <c r="I276" s="5" t="s">
        <v>12168</v>
      </c>
      <c r="J276" t="s">
        <v>4958</v>
      </c>
    </row>
    <row r="277" spans="1:10">
      <c r="A277">
        <v>0</v>
      </c>
      <c r="B277">
        <v>0</v>
      </c>
      <c r="C277">
        <v>0</v>
      </c>
      <c r="D277">
        <f t="shared" si="4"/>
        <v>0</v>
      </c>
      <c r="E277" t="s">
        <v>779</v>
      </c>
      <c r="F277" t="s">
        <v>10359</v>
      </c>
      <c r="G277" t="s">
        <v>4977</v>
      </c>
      <c r="H277" s="5" t="s">
        <v>4978</v>
      </c>
      <c r="I277" t="s">
        <v>12838</v>
      </c>
      <c r="J277" t="s">
        <v>4975</v>
      </c>
    </row>
    <row r="278" spans="1:10">
      <c r="A278">
        <v>516010000</v>
      </c>
      <c r="B278">
        <v>427770000</v>
      </c>
      <c r="C278">
        <v>445010000</v>
      </c>
      <c r="D278">
        <f t="shared" si="4"/>
        <v>445010000</v>
      </c>
      <c r="E278" t="s">
        <v>2436</v>
      </c>
      <c r="F278" t="s">
        <v>10360</v>
      </c>
      <c r="G278" s="5" t="s">
        <v>2801</v>
      </c>
      <c r="H278" s="5" t="s">
        <v>2699</v>
      </c>
      <c r="I278" s="5" t="s">
        <v>12839</v>
      </c>
      <c r="J278" t="s">
        <v>12840</v>
      </c>
    </row>
    <row r="279" spans="1:10">
      <c r="A279">
        <v>0</v>
      </c>
      <c r="B279">
        <v>0</v>
      </c>
      <c r="C279">
        <v>0</v>
      </c>
      <c r="D279">
        <f t="shared" si="4"/>
        <v>0</v>
      </c>
      <c r="E279" t="s">
        <v>783</v>
      </c>
      <c r="F279" t="s">
        <v>10364</v>
      </c>
      <c r="G279" s="5" t="s">
        <v>4991</v>
      </c>
      <c r="H279" s="5" t="s">
        <v>2725</v>
      </c>
      <c r="I279" s="5" t="s">
        <v>12844</v>
      </c>
      <c r="J279" t="s">
        <v>4989</v>
      </c>
    </row>
    <row r="280" spans="1:10">
      <c r="A280">
        <v>0</v>
      </c>
      <c r="B280">
        <v>6765100</v>
      </c>
      <c r="C280">
        <v>9977500</v>
      </c>
      <c r="D280">
        <f t="shared" si="4"/>
        <v>6765100</v>
      </c>
      <c r="E280" t="s">
        <v>784</v>
      </c>
      <c r="F280" t="s">
        <v>10365</v>
      </c>
      <c r="G280" s="5" t="s">
        <v>4994</v>
      </c>
      <c r="H280" s="5" t="s">
        <v>4995</v>
      </c>
      <c r="I280" s="5" t="s">
        <v>12845</v>
      </c>
      <c r="J280" t="s">
        <v>4992</v>
      </c>
    </row>
    <row r="281" spans="1:10">
      <c r="A281">
        <v>0</v>
      </c>
      <c r="B281">
        <v>0</v>
      </c>
      <c r="C281">
        <v>0</v>
      </c>
      <c r="D281">
        <f t="shared" si="4"/>
        <v>0</v>
      </c>
      <c r="E281" t="s">
        <v>785</v>
      </c>
      <c r="F281" t="s">
        <v>10366</v>
      </c>
      <c r="G281" s="6" t="s">
        <v>4998</v>
      </c>
      <c r="H281" s="5" t="s">
        <v>4999</v>
      </c>
      <c r="I281" s="6" t="s">
        <v>12846</v>
      </c>
      <c r="J281" t="s">
        <v>4996</v>
      </c>
    </row>
    <row r="282" spans="1:10">
      <c r="A282">
        <v>0</v>
      </c>
      <c r="B282">
        <v>0</v>
      </c>
      <c r="C282">
        <v>0</v>
      </c>
      <c r="D282">
        <f t="shared" si="4"/>
        <v>0</v>
      </c>
      <c r="E282" t="s">
        <v>786</v>
      </c>
      <c r="F282" t="s">
        <v>10367</v>
      </c>
      <c r="G282" t="s">
        <v>5002</v>
      </c>
      <c r="H282" s="5" t="s">
        <v>5003</v>
      </c>
      <c r="I282" s="5" t="s">
        <v>12847</v>
      </c>
      <c r="J282" t="s">
        <v>5000</v>
      </c>
    </row>
    <row r="283" spans="1:10">
      <c r="A283">
        <v>0</v>
      </c>
      <c r="B283">
        <v>18338000</v>
      </c>
      <c r="C283">
        <v>15255000</v>
      </c>
      <c r="D283">
        <f t="shared" si="4"/>
        <v>15255000</v>
      </c>
      <c r="E283" t="s">
        <v>787</v>
      </c>
      <c r="F283" t="s">
        <v>10368</v>
      </c>
      <c r="G283" s="5" t="s">
        <v>5006</v>
      </c>
      <c r="H283" s="5" t="s">
        <v>5007</v>
      </c>
      <c r="I283" s="5" t="s">
        <v>12848</v>
      </c>
      <c r="J283" t="s">
        <v>5004</v>
      </c>
    </row>
    <row r="284" spans="1:10">
      <c r="A284">
        <v>23839000</v>
      </c>
      <c r="B284">
        <v>21616000</v>
      </c>
      <c r="C284">
        <v>19807000</v>
      </c>
      <c r="D284">
        <f t="shared" si="4"/>
        <v>21616000</v>
      </c>
      <c r="E284" t="s">
        <v>788</v>
      </c>
      <c r="F284" t="s">
        <v>10369</v>
      </c>
      <c r="G284" t="s">
        <v>5010</v>
      </c>
      <c r="H284" s="5" t="s">
        <v>5011</v>
      </c>
      <c r="I284" s="5" t="s">
        <v>12849</v>
      </c>
      <c r="J284" t="s">
        <v>5008</v>
      </c>
    </row>
    <row r="285" spans="1:10">
      <c r="A285">
        <v>272610000</v>
      </c>
      <c r="B285">
        <v>224000000</v>
      </c>
      <c r="C285">
        <v>183750000</v>
      </c>
      <c r="D285">
        <f t="shared" si="4"/>
        <v>224000000</v>
      </c>
      <c r="E285" t="s">
        <v>790</v>
      </c>
      <c r="F285" t="s">
        <v>10371</v>
      </c>
      <c r="G285" s="5" t="s">
        <v>3740</v>
      </c>
      <c r="H285" s="5" t="s">
        <v>2798</v>
      </c>
      <c r="I285" s="5" t="s">
        <v>12380</v>
      </c>
      <c r="J285" t="s">
        <v>12851</v>
      </c>
    </row>
    <row r="286" spans="1:10">
      <c r="A286">
        <v>19741000</v>
      </c>
      <c r="B286">
        <v>19488000</v>
      </c>
      <c r="C286">
        <v>25399000</v>
      </c>
      <c r="D286">
        <f t="shared" si="4"/>
        <v>19741000</v>
      </c>
      <c r="E286" t="s">
        <v>791</v>
      </c>
      <c r="F286" t="s">
        <v>10372</v>
      </c>
      <c r="G286" s="5" t="s">
        <v>5015</v>
      </c>
      <c r="H286" s="5" t="s">
        <v>5016</v>
      </c>
      <c r="I286" s="5" t="s">
        <v>12853</v>
      </c>
      <c r="J286" t="s">
        <v>5014</v>
      </c>
    </row>
    <row r="287" spans="1:10">
      <c r="A287">
        <v>0</v>
      </c>
      <c r="B287">
        <v>8859100</v>
      </c>
      <c r="C287">
        <v>6691000</v>
      </c>
      <c r="D287">
        <f t="shared" si="4"/>
        <v>6691000</v>
      </c>
      <c r="E287" t="s">
        <v>794</v>
      </c>
      <c r="F287" t="s">
        <v>10375</v>
      </c>
      <c r="G287" s="5" t="s">
        <v>2611</v>
      </c>
      <c r="H287" s="5" t="s">
        <v>2539</v>
      </c>
      <c r="I287" s="5" t="s">
        <v>12856</v>
      </c>
      <c r="J287" t="s">
        <v>5024</v>
      </c>
    </row>
    <row r="288" spans="1:10">
      <c r="A288">
        <v>0</v>
      </c>
      <c r="B288">
        <v>0</v>
      </c>
      <c r="C288">
        <v>0</v>
      </c>
      <c r="D288">
        <f t="shared" si="4"/>
        <v>0</v>
      </c>
      <c r="E288" t="s">
        <v>798</v>
      </c>
      <c r="F288" t="s">
        <v>10378</v>
      </c>
      <c r="G288" s="5" t="s">
        <v>5036</v>
      </c>
      <c r="H288" s="5" t="s">
        <v>5037</v>
      </c>
      <c r="I288" s="5" t="s">
        <v>12860</v>
      </c>
      <c r="J288" t="s">
        <v>5034</v>
      </c>
    </row>
    <row r="289" spans="1:10">
      <c r="A289">
        <v>0</v>
      </c>
      <c r="B289">
        <v>0</v>
      </c>
      <c r="C289">
        <v>0</v>
      </c>
      <c r="D289">
        <f t="shared" si="4"/>
        <v>0</v>
      </c>
      <c r="E289" t="s">
        <v>802</v>
      </c>
      <c r="F289" t="s">
        <v>10381</v>
      </c>
      <c r="G289" s="5" t="s">
        <v>2611</v>
      </c>
      <c r="H289" s="5" t="s">
        <v>3940</v>
      </c>
      <c r="I289" s="5" t="s">
        <v>12863</v>
      </c>
      <c r="J289" t="s">
        <v>5046</v>
      </c>
    </row>
    <row r="290" spans="1:10">
      <c r="A290">
        <v>598280000</v>
      </c>
      <c r="B290">
        <v>472960000</v>
      </c>
      <c r="C290">
        <v>511380000</v>
      </c>
      <c r="D290">
        <f t="shared" si="4"/>
        <v>511380000</v>
      </c>
      <c r="E290" t="s">
        <v>803</v>
      </c>
      <c r="F290" t="s">
        <v>10382</v>
      </c>
      <c r="G290" s="5" t="s">
        <v>5049</v>
      </c>
      <c r="H290" s="5" t="s">
        <v>3085</v>
      </c>
      <c r="I290" s="5" t="s">
        <v>12864</v>
      </c>
      <c r="J290" t="s">
        <v>12865</v>
      </c>
    </row>
    <row r="291" spans="1:10">
      <c r="A291">
        <v>0</v>
      </c>
      <c r="B291">
        <v>0</v>
      </c>
      <c r="C291">
        <v>0</v>
      </c>
      <c r="D291">
        <f t="shared" si="4"/>
        <v>0</v>
      </c>
      <c r="E291" t="s">
        <v>807</v>
      </c>
      <c r="F291" t="s">
        <v>10386</v>
      </c>
      <c r="G291" s="5" t="s">
        <v>5059</v>
      </c>
      <c r="H291" s="5" t="s">
        <v>2539</v>
      </c>
      <c r="I291" s="5" t="s">
        <v>12871</v>
      </c>
      <c r="J291" t="s">
        <v>5057</v>
      </c>
    </row>
    <row r="292" spans="1:10">
      <c r="A292">
        <v>287440000</v>
      </c>
      <c r="B292">
        <v>213440000</v>
      </c>
      <c r="C292">
        <v>183660000</v>
      </c>
      <c r="D292">
        <f t="shared" si="4"/>
        <v>213440000</v>
      </c>
      <c r="E292" t="s">
        <v>2437</v>
      </c>
      <c r="F292" t="s">
        <v>10387</v>
      </c>
      <c r="G292" t="s">
        <v>2698</v>
      </c>
      <c r="H292" s="5" t="s">
        <v>2699</v>
      </c>
      <c r="I292" s="5" t="s">
        <v>12872</v>
      </c>
      <c r="J292" t="s">
        <v>12873</v>
      </c>
    </row>
    <row r="293" spans="1:10">
      <c r="A293">
        <v>12071000</v>
      </c>
      <c r="B293">
        <v>38677000</v>
      </c>
      <c r="C293">
        <v>40611000</v>
      </c>
      <c r="D293">
        <f t="shared" si="4"/>
        <v>38677000</v>
      </c>
      <c r="E293" t="s">
        <v>809</v>
      </c>
      <c r="F293" t="s">
        <v>10389</v>
      </c>
      <c r="G293" t="s">
        <v>3615</v>
      </c>
      <c r="H293" s="5" t="s">
        <v>4871</v>
      </c>
      <c r="I293" t="s">
        <v>12875</v>
      </c>
      <c r="J293" t="s">
        <v>5064</v>
      </c>
    </row>
    <row r="294" spans="1:10">
      <c r="A294">
        <v>6792900</v>
      </c>
      <c r="B294">
        <v>18889000</v>
      </c>
      <c r="C294">
        <v>17691000</v>
      </c>
      <c r="D294">
        <f t="shared" si="4"/>
        <v>17691000</v>
      </c>
      <c r="E294" t="s">
        <v>810</v>
      </c>
      <c r="F294" t="s">
        <v>10390</v>
      </c>
      <c r="G294" s="5" t="s">
        <v>5068</v>
      </c>
      <c r="H294" s="5" t="s">
        <v>5069</v>
      </c>
      <c r="I294" s="5" t="s">
        <v>12876</v>
      </c>
      <c r="J294" t="s">
        <v>5066</v>
      </c>
    </row>
    <row r="295" spans="1:10">
      <c r="A295">
        <v>345480000</v>
      </c>
      <c r="B295">
        <v>257510000</v>
      </c>
      <c r="C295">
        <v>344340000</v>
      </c>
      <c r="D295">
        <f t="shared" si="4"/>
        <v>344340000</v>
      </c>
      <c r="E295" t="s">
        <v>813</v>
      </c>
      <c r="F295" t="s">
        <v>10393</v>
      </c>
      <c r="G295" t="s">
        <v>2698</v>
      </c>
      <c r="H295" s="5" t="s">
        <v>2699</v>
      </c>
      <c r="I295" s="5" t="s">
        <v>12879</v>
      </c>
      <c r="J295" t="s">
        <v>12880</v>
      </c>
    </row>
    <row r="296" spans="1:10">
      <c r="A296">
        <v>0</v>
      </c>
      <c r="B296">
        <v>0</v>
      </c>
      <c r="C296">
        <v>0</v>
      </c>
      <c r="D296">
        <f t="shared" si="4"/>
        <v>0</v>
      </c>
      <c r="E296" t="s">
        <v>816</v>
      </c>
      <c r="F296" t="s">
        <v>10396</v>
      </c>
      <c r="G296" t="s">
        <v>5084</v>
      </c>
      <c r="H296" s="5" t="s">
        <v>5085</v>
      </c>
      <c r="I296" t="s">
        <v>12883</v>
      </c>
      <c r="J296" t="s">
        <v>5082</v>
      </c>
    </row>
    <row r="297" spans="1:10">
      <c r="A297">
        <v>0</v>
      </c>
      <c r="B297">
        <v>0</v>
      </c>
      <c r="C297">
        <v>0</v>
      </c>
      <c r="D297">
        <f t="shared" si="4"/>
        <v>0</v>
      </c>
      <c r="E297" t="s">
        <v>820</v>
      </c>
      <c r="F297" t="s">
        <v>10400</v>
      </c>
      <c r="G297" s="5" t="s">
        <v>5098</v>
      </c>
      <c r="H297" s="5" t="s">
        <v>5099</v>
      </c>
      <c r="I297" s="5" t="s">
        <v>12887</v>
      </c>
      <c r="J297" t="s">
        <v>5096</v>
      </c>
    </row>
    <row r="298" spans="1:10">
      <c r="A298">
        <v>0</v>
      </c>
      <c r="B298">
        <v>0</v>
      </c>
      <c r="C298">
        <v>0</v>
      </c>
      <c r="D298">
        <f t="shared" si="4"/>
        <v>0</v>
      </c>
      <c r="E298" t="s">
        <v>822</v>
      </c>
      <c r="F298" t="s">
        <v>10402</v>
      </c>
      <c r="G298" s="5" t="s">
        <v>5106</v>
      </c>
      <c r="H298" s="5" t="s">
        <v>3527</v>
      </c>
      <c r="I298" s="5" t="s">
        <v>12889</v>
      </c>
      <c r="J298" t="s">
        <v>5104</v>
      </c>
    </row>
    <row r="299" spans="1:10">
      <c r="A299">
        <v>4206400</v>
      </c>
      <c r="B299">
        <v>7567400</v>
      </c>
      <c r="C299">
        <v>13454000</v>
      </c>
      <c r="D299">
        <f t="shared" si="4"/>
        <v>7567400</v>
      </c>
      <c r="E299" t="s">
        <v>823</v>
      </c>
      <c r="F299" t="s">
        <v>10403</v>
      </c>
      <c r="G299" s="5" t="s">
        <v>5109</v>
      </c>
      <c r="H299" s="5" t="s">
        <v>5110</v>
      </c>
      <c r="I299" s="5" t="s">
        <v>12890</v>
      </c>
      <c r="J299" t="s">
        <v>5107</v>
      </c>
    </row>
    <row r="300" spans="1:10">
      <c r="A300">
        <v>0</v>
      </c>
      <c r="B300">
        <v>0</v>
      </c>
      <c r="C300">
        <v>0</v>
      </c>
      <c r="D300">
        <f t="shared" si="4"/>
        <v>0</v>
      </c>
      <c r="E300" t="s">
        <v>824</v>
      </c>
      <c r="F300" t="s">
        <v>10404</v>
      </c>
      <c r="G300" s="5" t="s">
        <v>5112</v>
      </c>
      <c r="H300" s="5" t="s">
        <v>5113</v>
      </c>
      <c r="I300" s="5" t="s">
        <v>12892</v>
      </c>
      <c r="J300" t="s">
        <v>5111</v>
      </c>
    </row>
    <row r="301" spans="1:10">
      <c r="A301">
        <v>0</v>
      </c>
      <c r="B301">
        <v>0</v>
      </c>
      <c r="C301">
        <v>0</v>
      </c>
      <c r="D301">
        <f t="shared" si="4"/>
        <v>0</v>
      </c>
      <c r="E301" t="s">
        <v>825</v>
      </c>
      <c r="F301" t="s">
        <v>10405</v>
      </c>
      <c r="G301" s="5" t="s">
        <v>2611</v>
      </c>
      <c r="H301" s="5" t="s">
        <v>5116</v>
      </c>
      <c r="I301" s="5" t="s">
        <v>12893</v>
      </c>
      <c r="J301" t="s">
        <v>5114</v>
      </c>
    </row>
    <row r="302" spans="1:10">
      <c r="A302">
        <v>0</v>
      </c>
      <c r="B302">
        <v>1031800</v>
      </c>
      <c r="C302">
        <v>10175000</v>
      </c>
      <c r="D302">
        <f t="shared" si="4"/>
        <v>1031800</v>
      </c>
      <c r="E302" t="s">
        <v>830</v>
      </c>
      <c r="F302" t="s">
        <v>10410</v>
      </c>
      <c r="G302" s="6" t="s">
        <v>5129</v>
      </c>
      <c r="H302" s="5" t="s">
        <v>5130</v>
      </c>
      <c r="I302" s="5" t="s">
        <v>12900</v>
      </c>
      <c r="J302" t="s">
        <v>5128</v>
      </c>
    </row>
    <row r="303" spans="1:10">
      <c r="A303">
        <v>0</v>
      </c>
      <c r="B303">
        <v>1820500</v>
      </c>
      <c r="C303">
        <v>4556500</v>
      </c>
      <c r="D303">
        <f t="shared" si="4"/>
        <v>1820500</v>
      </c>
      <c r="E303" t="s">
        <v>835</v>
      </c>
      <c r="F303" t="s">
        <v>10415</v>
      </c>
      <c r="G303" s="5" t="s">
        <v>2611</v>
      </c>
      <c r="H303" s="5" t="s">
        <v>2539</v>
      </c>
      <c r="I303" s="5" t="s">
        <v>12905</v>
      </c>
      <c r="J303" t="s">
        <v>5143</v>
      </c>
    </row>
    <row r="304" spans="1:10">
      <c r="A304">
        <v>7721900</v>
      </c>
      <c r="B304">
        <v>27812000</v>
      </c>
      <c r="C304">
        <v>25902000</v>
      </c>
      <c r="D304">
        <f t="shared" si="4"/>
        <v>25902000</v>
      </c>
      <c r="E304" t="s">
        <v>838</v>
      </c>
      <c r="F304" t="s">
        <v>10418</v>
      </c>
      <c r="G304" t="s">
        <v>5156</v>
      </c>
      <c r="H304" s="5" t="s">
        <v>5157</v>
      </c>
      <c r="I304" t="s">
        <v>12908</v>
      </c>
      <c r="J304" t="s">
        <v>5154</v>
      </c>
    </row>
    <row r="305" spans="1:10">
      <c r="A305">
        <v>0</v>
      </c>
      <c r="B305">
        <v>0</v>
      </c>
      <c r="C305">
        <v>0</v>
      </c>
      <c r="D305">
        <f t="shared" si="4"/>
        <v>0</v>
      </c>
      <c r="E305" t="s">
        <v>840</v>
      </c>
      <c r="F305" t="s">
        <v>10420</v>
      </c>
      <c r="G305" t="s">
        <v>5164</v>
      </c>
      <c r="H305" s="5" t="s">
        <v>5165</v>
      </c>
      <c r="I305" t="s">
        <v>12910</v>
      </c>
      <c r="J305" t="s">
        <v>5162</v>
      </c>
    </row>
    <row r="306" spans="1:10">
      <c r="A306">
        <v>0</v>
      </c>
      <c r="B306">
        <v>0</v>
      </c>
      <c r="C306">
        <v>0</v>
      </c>
      <c r="D306">
        <f t="shared" si="4"/>
        <v>0</v>
      </c>
      <c r="E306" t="s">
        <v>841</v>
      </c>
      <c r="F306" t="s">
        <v>10421</v>
      </c>
      <c r="G306" s="5" t="s">
        <v>5168</v>
      </c>
      <c r="H306" s="5" t="s">
        <v>5169</v>
      </c>
      <c r="I306" s="5" t="s">
        <v>12911</v>
      </c>
      <c r="J306" t="s">
        <v>5166</v>
      </c>
    </row>
    <row r="307" spans="1:10">
      <c r="A307">
        <v>0</v>
      </c>
      <c r="B307">
        <v>0</v>
      </c>
      <c r="C307">
        <v>0</v>
      </c>
      <c r="D307">
        <f t="shared" si="4"/>
        <v>0</v>
      </c>
      <c r="E307" t="s">
        <v>843</v>
      </c>
      <c r="F307" t="s">
        <v>10423</v>
      </c>
      <c r="G307" t="s">
        <v>5176</v>
      </c>
      <c r="H307" s="5" t="s">
        <v>5177</v>
      </c>
      <c r="I307" s="5" t="s">
        <v>12913</v>
      </c>
      <c r="J307" t="s">
        <v>5174</v>
      </c>
    </row>
    <row r="308" spans="1:10">
      <c r="A308">
        <v>0</v>
      </c>
      <c r="B308">
        <v>0</v>
      </c>
      <c r="C308">
        <v>49767000</v>
      </c>
      <c r="D308">
        <f t="shared" si="4"/>
        <v>0</v>
      </c>
      <c r="E308" t="s">
        <v>2438</v>
      </c>
      <c r="F308" t="s">
        <v>10424</v>
      </c>
      <c r="G308" s="5" t="s">
        <v>5180</v>
      </c>
      <c r="H308" s="5" t="s">
        <v>5181</v>
      </c>
      <c r="I308" s="5" t="s">
        <v>12914</v>
      </c>
      <c r="J308" t="s">
        <v>5178</v>
      </c>
    </row>
    <row r="309" spans="1:10">
      <c r="A309">
        <v>0</v>
      </c>
      <c r="B309">
        <v>5559500</v>
      </c>
      <c r="C309">
        <v>11604000</v>
      </c>
      <c r="D309">
        <f t="shared" si="4"/>
        <v>5559500</v>
      </c>
      <c r="E309" t="s">
        <v>845</v>
      </c>
      <c r="F309" t="s">
        <v>10426</v>
      </c>
      <c r="G309" s="5" t="s">
        <v>3286</v>
      </c>
      <c r="H309" s="5" t="s">
        <v>3287</v>
      </c>
      <c r="I309" s="5" t="s">
        <v>12916</v>
      </c>
      <c r="J309" t="s">
        <v>5184</v>
      </c>
    </row>
    <row r="310" spans="1:10">
      <c r="A310">
        <v>0</v>
      </c>
      <c r="B310">
        <v>0</v>
      </c>
      <c r="C310">
        <v>0</v>
      </c>
      <c r="D310">
        <f t="shared" si="4"/>
        <v>0</v>
      </c>
      <c r="E310" t="s">
        <v>848</v>
      </c>
      <c r="F310" t="s">
        <v>10429</v>
      </c>
      <c r="G310" t="s">
        <v>5194</v>
      </c>
      <c r="H310" s="5" t="s">
        <v>5195</v>
      </c>
      <c r="I310" t="s">
        <v>12919</v>
      </c>
      <c r="J310" t="s">
        <v>5192</v>
      </c>
    </row>
    <row r="311" spans="1:10">
      <c r="A311">
        <v>0</v>
      </c>
      <c r="B311">
        <v>9797500</v>
      </c>
      <c r="C311">
        <v>6300900</v>
      </c>
      <c r="D311">
        <f t="shared" si="4"/>
        <v>6300900</v>
      </c>
      <c r="E311" t="s">
        <v>849</v>
      </c>
      <c r="F311" t="s">
        <v>10430</v>
      </c>
      <c r="G311" s="5" t="s">
        <v>3135</v>
      </c>
      <c r="H311" s="5" t="s">
        <v>2539</v>
      </c>
      <c r="I311" s="5" t="s">
        <v>12920</v>
      </c>
      <c r="J311" t="s">
        <v>5196</v>
      </c>
    </row>
    <row r="312" spans="1:10">
      <c r="A312">
        <v>2574100</v>
      </c>
      <c r="B312">
        <v>13642000</v>
      </c>
      <c r="C312">
        <v>20823000</v>
      </c>
      <c r="D312">
        <f t="shared" si="4"/>
        <v>13642000</v>
      </c>
      <c r="E312" t="s">
        <v>851</v>
      </c>
      <c r="F312" t="s">
        <v>10432</v>
      </c>
      <c r="G312" t="s">
        <v>5204</v>
      </c>
      <c r="H312" s="5" t="s">
        <v>2725</v>
      </c>
      <c r="I312" t="s">
        <v>12922</v>
      </c>
      <c r="J312" t="s">
        <v>5202</v>
      </c>
    </row>
    <row r="313" spans="1:10">
      <c r="A313">
        <v>0</v>
      </c>
      <c r="B313">
        <v>0</v>
      </c>
      <c r="C313">
        <v>0</v>
      </c>
      <c r="D313">
        <f t="shared" si="4"/>
        <v>0</v>
      </c>
      <c r="E313" t="s">
        <v>852</v>
      </c>
      <c r="F313" t="s">
        <v>10433</v>
      </c>
      <c r="G313" s="5" t="s">
        <v>4225</v>
      </c>
      <c r="H313" s="5" t="s">
        <v>5207</v>
      </c>
      <c r="I313" s="5" t="s">
        <v>12923</v>
      </c>
      <c r="J313" t="s">
        <v>5205</v>
      </c>
    </row>
    <row r="314" spans="1:10">
      <c r="A314">
        <v>29905000</v>
      </c>
      <c r="B314">
        <v>54549000</v>
      </c>
      <c r="C314">
        <v>55741000</v>
      </c>
      <c r="D314">
        <f t="shared" si="4"/>
        <v>54549000</v>
      </c>
      <c r="E314" t="s">
        <v>853</v>
      </c>
      <c r="F314" t="s">
        <v>10434</v>
      </c>
      <c r="G314" s="5" t="s">
        <v>5210</v>
      </c>
      <c r="H314" s="5" t="s">
        <v>5211</v>
      </c>
      <c r="I314" s="5" t="s">
        <v>12924</v>
      </c>
      <c r="J314" s="5" t="s">
        <v>5208</v>
      </c>
    </row>
    <row r="315" spans="1:10">
      <c r="A315">
        <v>0</v>
      </c>
      <c r="B315">
        <v>0</v>
      </c>
      <c r="C315">
        <v>0</v>
      </c>
      <c r="D315">
        <f t="shared" si="4"/>
        <v>0</v>
      </c>
      <c r="E315" t="s">
        <v>856</v>
      </c>
      <c r="F315" t="s">
        <v>10437</v>
      </c>
      <c r="G315" s="5" t="s">
        <v>2611</v>
      </c>
      <c r="H315" s="5" t="s">
        <v>5220</v>
      </c>
      <c r="I315" s="5" t="s">
        <v>12927</v>
      </c>
      <c r="J315" t="s">
        <v>5218</v>
      </c>
    </row>
    <row r="316" spans="1:10">
      <c r="A316">
        <v>0</v>
      </c>
      <c r="B316">
        <v>0</v>
      </c>
      <c r="C316">
        <v>0</v>
      </c>
      <c r="D316">
        <f t="shared" si="4"/>
        <v>0</v>
      </c>
      <c r="E316" t="s">
        <v>862</v>
      </c>
      <c r="F316" t="s">
        <v>10443</v>
      </c>
      <c r="G316" s="5" t="s">
        <v>5239</v>
      </c>
      <c r="H316" s="5" t="s">
        <v>2743</v>
      </c>
      <c r="I316" s="5" t="s">
        <v>12933</v>
      </c>
      <c r="J316" t="s">
        <v>5238</v>
      </c>
    </row>
    <row r="317" spans="1:10">
      <c r="A317">
        <v>0</v>
      </c>
      <c r="B317">
        <v>0</v>
      </c>
      <c r="C317">
        <v>0</v>
      </c>
      <c r="D317">
        <f t="shared" si="4"/>
        <v>0</v>
      </c>
      <c r="E317" t="s">
        <v>863</v>
      </c>
      <c r="F317" t="s">
        <v>10444</v>
      </c>
      <c r="G317" s="6" t="s">
        <v>2667</v>
      </c>
      <c r="H317" s="5" t="s">
        <v>5242</v>
      </c>
      <c r="I317" s="6" t="s">
        <v>12934</v>
      </c>
      <c r="J317" t="s">
        <v>5240</v>
      </c>
    </row>
    <row r="318" spans="1:10">
      <c r="A318">
        <v>187930000</v>
      </c>
      <c r="B318">
        <v>193670000</v>
      </c>
      <c r="C318">
        <v>109160000</v>
      </c>
      <c r="D318">
        <f t="shared" si="4"/>
        <v>187930000</v>
      </c>
      <c r="E318" t="s">
        <v>2439</v>
      </c>
      <c r="F318" t="s">
        <v>10446</v>
      </c>
      <c r="G318" t="s">
        <v>4281</v>
      </c>
      <c r="H318" s="5" t="s">
        <v>2699</v>
      </c>
      <c r="I318" s="5" t="s">
        <v>12936</v>
      </c>
      <c r="J318" t="s">
        <v>12937</v>
      </c>
    </row>
    <row r="319" spans="1:10">
      <c r="A319">
        <v>140420000</v>
      </c>
      <c r="B319">
        <v>141270000</v>
      </c>
      <c r="C319">
        <v>138350000</v>
      </c>
      <c r="D319">
        <f t="shared" si="4"/>
        <v>140420000</v>
      </c>
      <c r="E319" t="s">
        <v>2441</v>
      </c>
      <c r="F319" t="s">
        <v>10450</v>
      </c>
      <c r="G319" t="s">
        <v>2698</v>
      </c>
      <c r="H319" s="5" t="s">
        <v>2699</v>
      </c>
      <c r="I319" s="5" t="s">
        <v>12941</v>
      </c>
      <c r="J319" t="s">
        <v>12942</v>
      </c>
    </row>
    <row r="320" spans="1:10">
      <c r="A320">
        <v>14460000</v>
      </c>
      <c r="B320">
        <v>12604000</v>
      </c>
      <c r="C320">
        <v>11724000</v>
      </c>
      <c r="D320">
        <f t="shared" si="4"/>
        <v>12604000</v>
      </c>
      <c r="E320" t="s">
        <v>868</v>
      </c>
      <c r="F320" t="s">
        <v>10453</v>
      </c>
      <c r="G320" s="5" t="s">
        <v>5265</v>
      </c>
      <c r="H320" s="5" t="s">
        <v>5266</v>
      </c>
      <c r="I320" s="5" t="s">
        <v>12947</v>
      </c>
      <c r="J320" t="s">
        <v>5264</v>
      </c>
    </row>
    <row r="321" spans="1:10">
      <c r="A321">
        <v>0</v>
      </c>
      <c r="B321">
        <v>0</v>
      </c>
      <c r="C321">
        <v>0</v>
      </c>
      <c r="D321">
        <f t="shared" si="4"/>
        <v>0</v>
      </c>
      <c r="E321" t="s">
        <v>874</v>
      </c>
      <c r="F321" t="s">
        <v>10458</v>
      </c>
      <c r="G321" s="5" t="s">
        <v>2611</v>
      </c>
      <c r="H321" s="5" t="s">
        <v>2747</v>
      </c>
      <c r="I321" s="5" t="s">
        <v>12953</v>
      </c>
      <c r="J321" t="s">
        <v>5281</v>
      </c>
    </row>
    <row r="322" spans="1:10">
      <c r="A322">
        <v>0</v>
      </c>
      <c r="B322">
        <v>0</v>
      </c>
      <c r="C322">
        <v>0</v>
      </c>
      <c r="D322">
        <f t="shared" ref="D322:D385" si="5">MEDIAN(A322:C322)</f>
        <v>0</v>
      </c>
      <c r="E322" t="s">
        <v>878</v>
      </c>
      <c r="F322" t="s">
        <v>10462</v>
      </c>
      <c r="G322" s="5" t="s">
        <v>5295</v>
      </c>
      <c r="H322" s="5" t="s">
        <v>5296</v>
      </c>
      <c r="I322" s="5" t="s">
        <v>12957</v>
      </c>
      <c r="J322" t="s">
        <v>5294</v>
      </c>
    </row>
    <row r="323" spans="1:10">
      <c r="A323">
        <v>299250000</v>
      </c>
      <c r="B323">
        <v>235720000</v>
      </c>
      <c r="C323">
        <v>297950000</v>
      </c>
      <c r="D323">
        <f t="shared" si="5"/>
        <v>297950000</v>
      </c>
      <c r="E323" t="s">
        <v>2443</v>
      </c>
      <c r="F323" t="s">
        <v>10468</v>
      </c>
      <c r="G323" t="s">
        <v>2797</v>
      </c>
      <c r="H323" s="5" t="s">
        <v>5308</v>
      </c>
      <c r="I323" s="5" t="s">
        <v>12963</v>
      </c>
      <c r="J323" t="s">
        <v>12964</v>
      </c>
    </row>
    <row r="324" spans="1:10">
      <c r="A324">
        <v>0</v>
      </c>
      <c r="B324">
        <v>5472300</v>
      </c>
      <c r="C324">
        <v>9522900</v>
      </c>
      <c r="D324">
        <f t="shared" si="5"/>
        <v>5472300</v>
      </c>
      <c r="E324" t="s">
        <v>885</v>
      </c>
      <c r="F324" t="s">
        <v>10470</v>
      </c>
      <c r="G324" s="5" t="s">
        <v>5314</v>
      </c>
      <c r="H324" s="5" t="s">
        <v>2539</v>
      </c>
      <c r="I324" s="5" t="s">
        <v>12967</v>
      </c>
      <c r="J324" t="s">
        <v>5312</v>
      </c>
    </row>
    <row r="325" spans="1:10">
      <c r="A325">
        <v>0</v>
      </c>
      <c r="B325">
        <v>7481200</v>
      </c>
      <c r="C325">
        <v>16162000</v>
      </c>
      <c r="D325">
        <f t="shared" si="5"/>
        <v>7481200</v>
      </c>
      <c r="E325" t="s">
        <v>889</v>
      </c>
      <c r="F325" t="s">
        <v>10474</v>
      </c>
      <c r="G325" t="s">
        <v>5325</v>
      </c>
      <c r="H325" s="5" t="s">
        <v>5326</v>
      </c>
      <c r="I325" t="s">
        <v>12970</v>
      </c>
      <c r="J325" t="s">
        <v>5323</v>
      </c>
    </row>
    <row r="326" spans="1:10">
      <c r="A326">
        <v>0</v>
      </c>
      <c r="B326">
        <v>5081200</v>
      </c>
      <c r="C326">
        <v>7175900</v>
      </c>
      <c r="D326">
        <f t="shared" si="5"/>
        <v>5081200</v>
      </c>
      <c r="E326" t="s">
        <v>890</v>
      </c>
      <c r="F326" t="s">
        <v>10475</v>
      </c>
      <c r="G326" s="5" t="s">
        <v>4362</v>
      </c>
      <c r="H326" s="5" t="s">
        <v>5329</v>
      </c>
      <c r="I326" s="5" t="s">
        <v>12971</v>
      </c>
      <c r="J326" t="s">
        <v>5327</v>
      </c>
    </row>
    <row r="327" spans="1:10">
      <c r="A327">
        <v>0</v>
      </c>
      <c r="B327">
        <v>0</v>
      </c>
      <c r="C327">
        <v>0</v>
      </c>
      <c r="D327">
        <f t="shared" si="5"/>
        <v>0</v>
      </c>
      <c r="E327" t="s">
        <v>892</v>
      </c>
      <c r="F327" t="s">
        <v>10477</v>
      </c>
      <c r="G327" s="5" t="s">
        <v>2611</v>
      </c>
      <c r="H327" s="5" t="s">
        <v>5334</v>
      </c>
      <c r="I327" s="5" t="s">
        <v>12973</v>
      </c>
      <c r="J327" t="s">
        <v>5332</v>
      </c>
    </row>
    <row r="328" spans="1:10">
      <c r="A328">
        <v>478190000</v>
      </c>
      <c r="B328">
        <v>374480000</v>
      </c>
      <c r="C328">
        <v>396420000</v>
      </c>
      <c r="D328">
        <f t="shared" si="5"/>
        <v>396420000</v>
      </c>
      <c r="E328" t="s">
        <v>2444</v>
      </c>
      <c r="F328" t="s">
        <v>10483</v>
      </c>
      <c r="G328" t="s">
        <v>5354</v>
      </c>
      <c r="H328" s="5" t="s">
        <v>2699</v>
      </c>
      <c r="I328" t="s">
        <v>12980</v>
      </c>
      <c r="J328" t="s">
        <v>12981</v>
      </c>
    </row>
    <row r="329" spans="1:10">
      <c r="A329">
        <v>0</v>
      </c>
      <c r="B329">
        <v>0</v>
      </c>
      <c r="C329">
        <v>0</v>
      </c>
      <c r="D329">
        <f t="shared" si="5"/>
        <v>0</v>
      </c>
      <c r="E329" t="s">
        <v>899</v>
      </c>
      <c r="F329" t="s">
        <v>10484</v>
      </c>
      <c r="G329" t="s">
        <v>5357</v>
      </c>
      <c r="H329" s="5" t="s">
        <v>3527</v>
      </c>
      <c r="I329" s="5" t="s">
        <v>12982</v>
      </c>
      <c r="J329" t="s">
        <v>5355</v>
      </c>
    </row>
    <row r="330" spans="1:10">
      <c r="A330">
        <v>0</v>
      </c>
      <c r="B330">
        <v>0</v>
      </c>
      <c r="C330">
        <v>0</v>
      </c>
      <c r="D330">
        <f t="shared" si="5"/>
        <v>0</v>
      </c>
      <c r="E330" t="s">
        <v>906</v>
      </c>
      <c r="F330" t="s">
        <v>10488</v>
      </c>
      <c r="G330" t="s">
        <v>5377</v>
      </c>
      <c r="H330" s="5" t="s">
        <v>3416</v>
      </c>
      <c r="I330" t="s">
        <v>12988</v>
      </c>
      <c r="J330" t="s">
        <v>5375</v>
      </c>
    </row>
    <row r="331" spans="1:10">
      <c r="A331">
        <v>0</v>
      </c>
      <c r="B331">
        <v>0</v>
      </c>
      <c r="C331">
        <v>0</v>
      </c>
      <c r="D331">
        <f t="shared" si="5"/>
        <v>0</v>
      </c>
      <c r="E331" t="s">
        <v>907</v>
      </c>
      <c r="F331" t="s">
        <v>10489</v>
      </c>
      <c r="G331" t="s">
        <v>5380</v>
      </c>
      <c r="H331" s="5" t="s">
        <v>2725</v>
      </c>
      <c r="I331" t="s">
        <v>12989</v>
      </c>
      <c r="J331" t="s">
        <v>5378</v>
      </c>
    </row>
    <row r="332" spans="1:10">
      <c r="A332">
        <v>0</v>
      </c>
      <c r="B332">
        <v>0</v>
      </c>
      <c r="C332">
        <v>0</v>
      </c>
      <c r="D332">
        <f t="shared" si="5"/>
        <v>0</v>
      </c>
      <c r="E332" t="s">
        <v>909</v>
      </c>
      <c r="F332" t="s">
        <v>10491</v>
      </c>
      <c r="G332" s="5" t="s">
        <v>5386</v>
      </c>
      <c r="H332" s="5" t="s">
        <v>5387</v>
      </c>
      <c r="I332" s="5" t="s">
        <v>12991</v>
      </c>
      <c r="J332" t="s">
        <v>5384</v>
      </c>
    </row>
    <row r="333" spans="1:10">
      <c r="A333">
        <v>0</v>
      </c>
      <c r="B333">
        <v>0</v>
      </c>
      <c r="C333">
        <v>0</v>
      </c>
      <c r="D333">
        <f t="shared" si="5"/>
        <v>0</v>
      </c>
      <c r="E333" t="s">
        <v>911</v>
      </c>
      <c r="F333" t="s">
        <v>10494</v>
      </c>
      <c r="G333" s="6" t="s">
        <v>2497</v>
      </c>
      <c r="H333" s="5" t="s">
        <v>3940</v>
      </c>
      <c r="I333" s="6" t="s">
        <v>12994</v>
      </c>
      <c r="J333" t="s">
        <v>5395</v>
      </c>
    </row>
    <row r="334" spans="1:10">
      <c r="A334">
        <v>0</v>
      </c>
      <c r="B334">
        <v>0</v>
      </c>
      <c r="C334">
        <v>0</v>
      </c>
      <c r="D334">
        <f t="shared" si="5"/>
        <v>0</v>
      </c>
      <c r="E334" t="s">
        <v>912</v>
      </c>
      <c r="F334" t="s">
        <v>10495</v>
      </c>
      <c r="G334" t="s">
        <v>2698</v>
      </c>
      <c r="H334" s="5" t="s">
        <v>2699</v>
      </c>
      <c r="I334" s="5" t="s">
        <v>12817</v>
      </c>
      <c r="J334" t="s">
        <v>12995</v>
      </c>
    </row>
    <row r="335" spans="1:10">
      <c r="A335">
        <v>24302000</v>
      </c>
      <c r="B335">
        <v>38818000</v>
      </c>
      <c r="C335">
        <v>37708000</v>
      </c>
      <c r="D335">
        <f t="shared" si="5"/>
        <v>37708000</v>
      </c>
      <c r="E335" t="s">
        <v>2446</v>
      </c>
      <c r="F335" t="s">
        <v>10501</v>
      </c>
      <c r="G335" s="5" t="s">
        <v>5418</v>
      </c>
      <c r="H335" s="5" t="s">
        <v>5419</v>
      </c>
      <c r="I335" s="5" t="s">
        <v>13002</v>
      </c>
      <c r="J335" t="s">
        <v>5417</v>
      </c>
    </row>
    <row r="336" spans="1:10">
      <c r="A336">
        <v>0</v>
      </c>
      <c r="B336">
        <v>0</v>
      </c>
      <c r="C336">
        <v>0</v>
      </c>
      <c r="D336">
        <f t="shared" si="5"/>
        <v>0</v>
      </c>
      <c r="E336" t="s">
        <v>919</v>
      </c>
      <c r="F336" t="s">
        <v>10503</v>
      </c>
      <c r="G336" t="s">
        <v>5423</v>
      </c>
      <c r="H336" s="5" t="s">
        <v>5424</v>
      </c>
      <c r="I336" t="s">
        <v>13004</v>
      </c>
      <c r="J336" t="s">
        <v>5421</v>
      </c>
    </row>
    <row r="337" spans="1:10">
      <c r="A337">
        <v>0</v>
      </c>
      <c r="B337">
        <v>0</v>
      </c>
      <c r="C337">
        <v>0</v>
      </c>
      <c r="D337">
        <f t="shared" si="5"/>
        <v>0</v>
      </c>
      <c r="E337" t="s">
        <v>921</v>
      </c>
      <c r="F337" t="s">
        <v>10504</v>
      </c>
      <c r="G337" t="s">
        <v>5430</v>
      </c>
      <c r="H337" s="5" t="s">
        <v>5431</v>
      </c>
      <c r="I337" t="s">
        <v>13005</v>
      </c>
      <c r="J337" t="s">
        <v>5428</v>
      </c>
    </row>
    <row r="338" spans="1:10">
      <c r="A338">
        <v>0</v>
      </c>
      <c r="B338">
        <v>0</v>
      </c>
      <c r="C338">
        <v>0</v>
      </c>
      <c r="D338">
        <f t="shared" si="5"/>
        <v>0</v>
      </c>
      <c r="E338" t="s">
        <v>923</v>
      </c>
      <c r="F338" t="s">
        <v>10506</v>
      </c>
      <c r="G338" s="5" t="s">
        <v>2611</v>
      </c>
      <c r="H338" s="5" t="s">
        <v>2539</v>
      </c>
      <c r="I338" s="5" t="s">
        <v>13007</v>
      </c>
      <c r="J338" t="s">
        <v>5437</v>
      </c>
    </row>
    <row r="339" spans="1:10">
      <c r="A339">
        <v>0</v>
      </c>
      <c r="B339">
        <v>7372400</v>
      </c>
      <c r="C339">
        <v>11726000</v>
      </c>
      <c r="D339">
        <f t="shared" si="5"/>
        <v>7372400</v>
      </c>
      <c r="E339" t="s">
        <v>926</v>
      </c>
      <c r="F339" t="s">
        <v>10509</v>
      </c>
      <c r="G339" s="5" t="s">
        <v>5448</v>
      </c>
      <c r="H339" s="5" t="s">
        <v>5449</v>
      </c>
      <c r="I339" s="5" t="s">
        <v>13010</v>
      </c>
      <c r="J339" t="s">
        <v>5446</v>
      </c>
    </row>
    <row r="340" spans="1:10">
      <c r="A340">
        <v>0</v>
      </c>
      <c r="B340">
        <v>0</v>
      </c>
      <c r="C340">
        <v>0</v>
      </c>
      <c r="D340">
        <f t="shared" si="5"/>
        <v>0</v>
      </c>
      <c r="E340" t="s">
        <v>928</v>
      </c>
      <c r="F340" t="s">
        <v>10511</v>
      </c>
      <c r="G340" s="5" t="s">
        <v>4583</v>
      </c>
      <c r="H340" s="5" t="s">
        <v>5455</v>
      </c>
      <c r="I340" s="5" t="s">
        <v>13012</v>
      </c>
      <c r="J340" t="s">
        <v>5454</v>
      </c>
    </row>
    <row r="341" spans="1:10">
      <c r="A341">
        <v>0</v>
      </c>
      <c r="B341">
        <v>0</v>
      </c>
      <c r="C341">
        <v>0</v>
      </c>
      <c r="D341">
        <f t="shared" si="5"/>
        <v>0</v>
      </c>
      <c r="E341" t="s">
        <v>930</v>
      </c>
      <c r="F341" t="s">
        <v>10513</v>
      </c>
      <c r="G341" s="5" t="s">
        <v>3469</v>
      </c>
      <c r="H341" s="5" t="s">
        <v>5461</v>
      </c>
      <c r="I341" s="5" t="s">
        <v>13014</v>
      </c>
      <c r="J341" s="5" t="s">
        <v>5459</v>
      </c>
    </row>
    <row r="342" spans="1:10">
      <c r="A342">
        <v>503920000</v>
      </c>
      <c r="B342">
        <v>431860000</v>
      </c>
      <c r="C342">
        <v>361640000</v>
      </c>
      <c r="D342">
        <f t="shared" si="5"/>
        <v>431860000</v>
      </c>
      <c r="E342" t="s">
        <v>932</v>
      </c>
      <c r="F342" t="s">
        <v>10515</v>
      </c>
      <c r="G342" s="5" t="s">
        <v>5466</v>
      </c>
      <c r="H342" s="5" t="s">
        <v>3346</v>
      </c>
      <c r="I342" s="5" t="s">
        <v>13016</v>
      </c>
      <c r="J342" t="s">
        <v>5464</v>
      </c>
    </row>
    <row r="343" spans="1:10">
      <c r="A343">
        <v>0</v>
      </c>
      <c r="B343">
        <v>0</v>
      </c>
      <c r="C343">
        <v>0</v>
      </c>
      <c r="D343">
        <f t="shared" si="5"/>
        <v>0</v>
      </c>
      <c r="E343" t="s">
        <v>933</v>
      </c>
      <c r="F343" t="s">
        <v>10516</v>
      </c>
      <c r="G343" s="5" t="s">
        <v>3563</v>
      </c>
      <c r="H343" s="5" t="s">
        <v>3564</v>
      </c>
      <c r="I343" s="5" t="s">
        <v>13017</v>
      </c>
      <c r="J343" t="s">
        <v>5468</v>
      </c>
    </row>
    <row r="344" spans="1:10">
      <c r="A344">
        <v>10359000</v>
      </c>
      <c r="B344">
        <v>32679000</v>
      </c>
      <c r="C344">
        <v>32027000</v>
      </c>
      <c r="D344">
        <f t="shared" si="5"/>
        <v>32027000</v>
      </c>
      <c r="E344" t="s">
        <v>934</v>
      </c>
      <c r="F344" t="s">
        <v>10517</v>
      </c>
      <c r="G344" s="5" t="s">
        <v>5472</v>
      </c>
      <c r="H344" s="5" t="s">
        <v>5473</v>
      </c>
      <c r="I344" s="5" t="s">
        <v>13018</v>
      </c>
      <c r="J344" t="s">
        <v>5470</v>
      </c>
    </row>
    <row r="345" spans="1:10">
      <c r="A345">
        <v>0</v>
      </c>
      <c r="B345">
        <v>10436000</v>
      </c>
      <c r="C345">
        <v>10825000</v>
      </c>
      <c r="D345">
        <f t="shared" si="5"/>
        <v>10436000</v>
      </c>
      <c r="E345" t="s">
        <v>936</v>
      </c>
      <c r="F345" t="s">
        <v>10519</v>
      </c>
      <c r="G345" s="5" t="s">
        <v>5478</v>
      </c>
      <c r="H345" s="5" t="s">
        <v>2725</v>
      </c>
      <c r="I345" s="5" t="s">
        <v>13020</v>
      </c>
      <c r="J345" t="s">
        <v>5476</v>
      </c>
    </row>
    <row r="346" spans="1:10">
      <c r="A346">
        <v>0</v>
      </c>
      <c r="B346">
        <v>8726800</v>
      </c>
      <c r="C346">
        <v>13556000</v>
      </c>
      <c r="D346">
        <f t="shared" si="5"/>
        <v>8726800</v>
      </c>
      <c r="E346" t="s">
        <v>938</v>
      </c>
      <c r="F346" t="s">
        <v>10521</v>
      </c>
      <c r="G346" s="5" t="s">
        <v>2550</v>
      </c>
      <c r="H346" s="5" t="s">
        <v>2743</v>
      </c>
      <c r="I346" s="5" t="s">
        <v>13022</v>
      </c>
      <c r="J346" s="5" t="s">
        <v>5485</v>
      </c>
    </row>
    <row r="347" spans="1:10">
      <c r="A347">
        <v>0</v>
      </c>
      <c r="B347">
        <v>0</v>
      </c>
      <c r="C347">
        <v>0</v>
      </c>
      <c r="D347">
        <f t="shared" si="5"/>
        <v>0</v>
      </c>
      <c r="E347" t="s">
        <v>939</v>
      </c>
      <c r="F347" t="s">
        <v>10522</v>
      </c>
      <c r="G347" s="5" t="s">
        <v>2538</v>
      </c>
      <c r="H347" s="5" t="s">
        <v>2743</v>
      </c>
      <c r="I347" s="5" t="s">
        <v>13023</v>
      </c>
      <c r="J347" t="s">
        <v>5487</v>
      </c>
    </row>
    <row r="348" spans="1:10">
      <c r="A348">
        <v>0</v>
      </c>
      <c r="B348">
        <v>0</v>
      </c>
      <c r="C348">
        <v>0</v>
      </c>
      <c r="D348">
        <f t="shared" si="5"/>
        <v>0</v>
      </c>
      <c r="E348" t="s">
        <v>943</v>
      </c>
      <c r="F348" t="s">
        <v>10525</v>
      </c>
      <c r="G348" s="5" t="s">
        <v>5496</v>
      </c>
      <c r="H348" s="5" t="s">
        <v>5497</v>
      </c>
      <c r="I348" s="5" t="s">
        <v>13027</v>
      </c>
      <c r="J348" t="s">
        <v>13028</v>
      </c>
    </row>
    <row r="349" spans="1:10">
      <c r="A349">
        <v>6093000</v>
      </c>
      <c r="B349">
        <v>17531000</v>
      </c>
      <c r="C349">
        <v>20140000</v>
      </c>
      <c r="D349">
        <f t="shared" si="5"/>
        <v>17531000</v>
      </c>
      <c r="E349" t="s">
        <v>945</v>
      </c>
      <c r="F349" t="s">
        <v>10527</v>
      </c>
      <c r="G349" s="5" t="s">
        <v>5500</v>
      </c>
      <c r="H349" s="5" t="s">
        <v>5501</v>
      </c>
      <c r="I349" s="5" t="s">
        <v>13030</v>
      </c>
      <c r="J349" t="s">
        <v>5498</v>
      </c>
    </row>
    <row r="350" spans="1:10">
      <c r="A350">
        <v>0</v>
      </c>
      <c r="B350">
        <v>0</v>
      </c>
      <c r="C350">
        <v>5763400</v>
      </c>
      <c r="D350">
        <f t="shared" si="5"/>
        <v>0</v>
      </c>
      <c r="E350" t="s">
        <v>950</v>
      </c>
      <c r="F350" t="s">
        <v>10532</v>
      </c>
      <c r="G350" s="5" t="s">
        <v>2550</v>
      </c>
      <c r="H350" s="5" t="s">
        <v>5511</v>
      </c>
      <c r="I350" s="5" t="s">
        <v>13036</v>
      </c>
      <c r="J350" t="s">
        <v>5510</v>
      </c>
    </row>
    <row r="351" spans="1:10">
      <c r="A351">
        <v>131320000</v>
      </c>
      <c r="B351">
        <v>126280000</v>
      </c>
      <c r="C351">
        <v>113930000</v>
      </c>
      <c r="D351">
        <f t="shared" si="5"/>
        <v>126280000</v>
      </c>
      <c r="E351" t="s">
        <v>951</v>
      </c>
      <c r="F351" t="s">
        <v>10533</v>
      </c>
      <c r="G351" s="5" t="s">
        <v>5514</v>
      </c>
      <c r="H351" s="5" t="s">
        <v>4564</v>
      </c>
      <c r="I351" s="5" t="s">
        <v>13037</v>
      </c>
      <c r="J351" t="s">
        <v>5512</v>
      </c>
    </row>
    <row r="352" spans="1:10">
      <c r="A352">
        <v>47459000</v>
      </c>
      <c r="B352">
        <v>81293000</v>
      </c>
      <c r="C352">
        <v>71568000</v>
      </c>
      <c r="D352">
        <f t="shared" si="5"/>
        <v>71568000</v>
      </c>
      <c r="E352" t="s">
        <v>953</v>
      </c>
      <c r="F352" t="s">
        <v>10535</v>
      </c>
      <c r="G352" s="5" t="s">
        <v>5519</v>
      </c>
      <c r="H352" s="5" t="s">
        <v>5520</v>
      </c>
      <c r="I352" s="5" t="s">
        <v>13039</v>
      </c>
      <c r="J352" t="s">
        <v>5517</v>
      </c>
    </row>
    <row r="353" spans="1:10">
      <c r="A353">
        <v>26824000</v>
      </c>
      <c r="B353">
        <v>22942000</v>
      </c>
      <c r="C353">
        <v>17050000</v>
      </c>
      <c r="D353">
        <f t="shared" si="5"/>
        <v>22942000</v>
      </c>
      <c r="E353" t="s">
        <v>959</v>
      </c>
      <c r="F353" t="s">
        <v>10540</v>
      </c>
      <c r="G353" t="s">
        <v>5540</v>
      </c>
      <c r="H353" s="5" t="s">
        <v>2725</v>
      </c>
      <c r="I353" t="s">
        <v>13045</v>
      </c>
      <c r="J353" t="s">
        <v>5539</v>
      </c>
    </row>
    <row r="354" spans="1:10">
      <c r="A354">
        <v>11181000</v>
      </c>
      <c r="B354">
        <v>8540000</v>
      </c>
      <c r="C354">
        <v>12515000</v>
      </c>
      <c r="D354">
        <f t="shared" si="5"/>
        <v>11181000</v>
      </c>
      <c r="E354" t="s">
        <v>960</v>
      </c>
      <c r="F354" t="s">
        <v>10541</v>
      </c>
      <c r="G354" s="5" t="s">
        <v>5543</v>
      </c>
      <c r="H354" s="5" t="s">
        <v>2668</v>
      </c>
      <c r="I354" s="5" t="s">
        <v>13046</v>
      </c>
      <c r="J354" t="s">
        <v>5541</v>
      </c>
    </row>
    <row r="355" spans="1:10">
      <c r="A355">
        <v>0</v>
      </c>
      <c r="B355">
        <v>0</v>
      </c>
      <c r="C355">
        <v>824390</v>
      </c>
      <c r="D355">
        <f t="shared" si="5"/>
        <v>0</v>
      </c>
      <c r="E355" t="s">
        <v>963</v>
      </c>
      <c r="F355" t="s">
        <v>10544</v>
      </c>
      <c r="G355" t="s">
        <v>5552</v>
      </c>
      <c r="H355" s="5" t="s">
        <v>5553</v>
      </c>
      <c r="I355" t="s">
        <v>13049</v>
      </c>
      <c r="J355" t="s">
        <v>5550</v>
      </c>
    </row>
    <row r="356" spans="1:10">
      <c r="A356">
        <v>1748500</v>
      </c>
      <c r="B356">
        <v>5656700</v>
      </c>
      <c r="C356">
        <v>11183000</v>
      </c>
      <c r="D356">
        <f t="shared" si="5"/>
        <v>5656700</v>
      </c>
      <c r="E356" t="s">
        <v>965</v>
      </c>
      <c r="F356" t="s">
        <v>10546</v>
      </c>
      <c r="G356" s="5" t="s">
        <v>5559</v>
      </c>
      <c r="H356" s="5" t="s">
        <v>5560</v>
      </c>
      <c r="I356" s="5" t="s">
        <v>13051</v>
      </c>
      <c r="J356" s="5" t="s">
        <v>5558</v>
      </c>
    </row>
    <row r="357" spans="1:10">
      <c r="A357">
        <v>0</v>
      </c>
      <c r="B357">
        <v>0</v>
      </c>
      <c r="C357">
        <v>0</v>
      </c>
      <c r="D357">
        <f t="shared" si="5"/>
        <v>0</v>
      </c>
      <c r="E357" t="s">
        <v>968</v>
      </c>
      <c r="F357" t="s">
        <v>10548</v>
      </c>
      <c r="G357" s="5" t="s">
        <v>2611</v>
      </c>
      <c r="H357" s="5" t="s">
        <v>5242</v>
      </c>
      <c r="I357" s="5" t="s">
        <v>2611</v>
      </c>
      <c r="J357" t="s">
        <v>5566</v>
      </c>
    </row>
    <row r="358" spans="1:10">
      <c r="A358">
        <v>12861000</v>
      </c>
      <c r="B358">
        <v>20857000</v>
      </c>
      <c r="C358">
        <v>30150000</v>
      </c>
      <c r="D358">
        <f t="shared" si="5"/>
        <v>20857000</v>
      </c>
      <c r="E358" t="s">
        <v>970</v>
      </c>
      <c r="F358" t="s">
        <v>10550</v>
      </c>
      <c r="G358" s="5" t="s">
        <v>3752</v>
      </c>
      <c r="H358" s="5" t="s">
        <v>5572</v>
      </c>
      <c r="I358" s="5" t="s">
        <v>13054</v>
      </c>
      <c r="J358" t="s">
        <v>5570</v>
      </c>
    </row>
    <row r="359" spans="1:10">
      <c r="A359">
        <v>0</v>
      </c>
      <c r="B359">
        <v>11881000</v>
      </c>
      <c r="C359">
        <v>10929000</v>
      </c>
      <c r="D359">
        <f t="shared" si="5"/>
        <v>10929000</v>
      </c>
      <c r="E359" t="s">
        <v>972</v>
      </c>
      <c r="F359" t="s">
        <v>10552</v>
      </c>
      <c r="G359" s="5" t="s">
        <v>5577</v>
      </c>
      <c r="H359" s="5" t="s">
        <v>2743</v>
      </c>
      <c r="I359" s="5" t="s">
        <v>13056</v>
      </c>
      <c r="J359" t="s">
        <v>5575</v>
      </c>
    </row>
    <row r="360" spans="1:10">
      <c r="A360">
        <v>0</v>
      </c>
      <c r="B360">
        <v>0</v>
      </c>
      <c r="C360">
        <v>0</v>
      </c>
      <c r="D360">
        <f t="shared" si="5"/>
        <v>0</v>
      </c>
      <c r="E360" t="s">
        <v>976</v>
      </c>
      <c r="F360" t="s">
        <v>10556</v>
      </c>
      <c r="G360" s="5" t="s">
        <v>5592</v>
      </c>
      <c r="H360" s="5" t="s">
        <v>2539</v>
      </c>
      <c r="I360" s="5" t="s">
        <v>13060</v>
      </c>
      <c r="J360" t="s">
        <v>5590</v>
      </c>
    </row>
    <row r="361" spans="1:10">
      <c r="A361">
        <v>299700000</v>
      </c>
      <c r="B361">
        <v>280760000</v>
      </c>
      <c r="C361">
        <v>297650000</v>
      </c>
      <c r="D361">
        <f t="shared" si="5"/>
        <v>297650000</v>
      </c>
      <c r="E361" t="s">
        <v>977</v>
      </c>
      <c r="F361" t="s">
        <v>10557</v>
      </c>
      <c r="G361" t="s">
        <v>2698</v>
      </c>
      <c r="H361" s="5" t="s">
        <v>2699</v>
      </c>
      <c r="I361" s="5" t="s">
        <v>12941</v>
      </c>
      <c r="J361" t="s">
        <v>13061</v>
      </c>
    </row>
    <row r="362" spans="1:10">
      <c r="A362">
        <v>0</v>
      </c>
      <c r="B362">
        <v>0</v>
      </c>
      <c r="C362">
        <v>0</v>
      </c>
      <c r="D362">
        <f t="shared" si="5"/>
        <v>0</v>
      </c>
      <c r="E362" t="s">
        <v>980</v>
      </c>
      <c r="F362" t="s">
        <v>10560</v>
      </c>
      <c r="G362" s="5" t="s">
        <v>5600</v>
      </c>
      <c r="H362" s="5" t="s">
        <v>5601</v>
      </c>
      <c r="I362" s="5" t="s">
        <v>13064</v>
      </c>
      <c r="J362" t="s">
        <v>5598</v>
      </c>
    </row>
    <row r="363" spans="1:10">
      <c r="A363">
        <v>0</v>
      </c>
      <c r="B363">
        <v>0</v>
      </c>
      <c r="C363">
        <v>0</v>
      </c>
      <c r="D363">
        <f t="shared" si="5"/>
        <v>0</v>
      </c>
      <c r="E363" t="s">
        <v>981</v>
      </c>
      <c r="F363" t="s">
        <v>10561</v>
      </c>
      <c r="G363" s="5" t="s">
        <v>4252</v>
      </c>
      <c r="H363" s="5" t="s">
        <v>5604</v>
      </c>
      <c r="I363" s="5" t="s">
        <v>13065</v>
      </c>
      <c r="J363" t="s">
        <v>5602</v>
      </c>
    </row>
    <row r="364" spans="1:10">
      <c r="A364">
        <v>0</v>
      </c>
      <c r="B364">
        <v>0</v>
      </c>
      <c r="C364">
        <v>0</v>
      </c>
      <c r="D364">
        <f t="shared" si="5"/>
        <v>0</v>
      </c>
      <c r="E364" t="s">
        <v>982</v>
      </c>
      <c r="F364" t="s">
        <v>10562</v>
      </c>
      <c r="G364" s="5" t="s">
        <v>2611</v>
      </c>
      <c r="H364" s="5" t="s">
        <v>4564</v>
      </c>
      <c r="I364" s="5" t="s">
        <v>13066</v>
      </c>
      <c r="J364" t="s">
        <v>5605</v>
      </c>
    </row>
    <row r="365" spans="1:10">
      <c r="A365">
        <v>11068000</v>
      </c>
      <c r="B365">
        <v>10762000</v>
      </c>
      <c r="C365">
        <v>18271000</v>
      </c>
      <c r="D365">
        <f t="shared" si="5"/>
        <v>11068000</v>
      </c>
      <c r="E365" t="s">
        <v>983</v>
      </c>
      <c r="F365" t="s">
        <v>10563</v>
      </c>
      <c r="G365" s="5" t="s">
        <v>2767</v>
      </c>
      <c r="H365" s="5" t="s">
        <v>2539</v>
      </c>
      <c r="I365" s="5" t="s">
        <v>13067</v>
      </c>
      <c r="J365" t="s">
        <v>5607</v>
      </c>
    </row>
    <row r="366" spans="1:10">
      <c r="A366">
        <v>366060000</v>
      </c>
      <c r="B366">
        <v>357310000</v>
      </c>
      <c r="C366">
        <v>346510000</v>
      </c>
      <c r="D366">
        <f t="shared" si="5"/>
        <v>357310000</v>
      </c>
      <c r="E366" t="s">
        <v>986</v>
      </c>
      <c r="F366" t="s">
        <v>10566</v>
      </c>
      <c r="G366" s="5" t="s">
        <v>5612</v>
      </c>
      <c r="H366" s="5" t="s">
        <v>2798</v>
      </c>
      <c r="I366" s="5" t="s">
        <v>13070</v>
      </c>
      <c r="J366" t="s">
        <v>13071</v>
      </c>
    </row>
    <row r="367" spans="1:10">
      <c r="A367">
        <v>0</v>
      </c>
      <c r="B367">
        <v>0</v>
      </c>
      <c r="C367">
        <v>0</v>
      </c>
      <c r="D367">
        <f t="shared" si="5"/>
        <v>0</v>
      </c>
      <c r="E367" t="s">
        <v>987</v>
      </c>
      <c r="F367" t="s">
        <v>10567</v>
      </c>
      <c r="G367" s="5" t="s">
        <v>5615</v>
      </c>
      <c r="H367" s="5" t="s">
        <v>5616</v>
      </c>
      <c r="I367" s="5" t="s">
        <v>13072</v>
      </c>
      <c r="J367" t="s">
        <v>5613</v>
      </c>
    </row>
    <row r="368" spans="1:10">
      <c r="A368">
        <v>0</v>
      </c>
      <c r="B368">
        <v>0</v>
      </c>
      <c r="C368">
        <v>0</v>
      </c>
      <c r="D368">
        <f t="shared" si="5"/>
        <v>0</v>
      </c>
      <c r="E368" t="s">
        <v>991</v>
      </c>
      <c r="F368" t="s">
        <v>10571</v>
      </c>
      <c r="G368" s="5" t="s">
        <v>5626</v>
      </c>
      <c r="H368" s="5" t="s">
        <v>2743</v>
      </c>
      <c r="I368" s="5" t="s">
        <v>13076</v>
      </c>
      <c r="J368" t="s">
        <v>5624</v>
      </c>
    </row>
    <row r="369" spans="1:10">
      <c r="A369">
        <v>237250000</v>
      </c>
      <c r="B369">
        <v>225780000</v>
      </c>
      <c r="C369">
        <v>268880000</v>
      </c>
      <c r="D369">
        <f t="shared" si="5"/>
        <v>237250000</v>
      </c>
      <c r="E369" t="s">
        <v>993</v>
      </c>
      <c r="F369" t="s">
        <v>10573</v>
      </c>
      <c r="G369" t="s">
        <v>2698</v>
      </c>
      <c r="H369" s="5" t="s">
        <v>2699</v>
      </c>
      <c r="I369" s="5" t="s">
        <v>13078</v>
      </c>
      <c r="J369" t="s">
        <v>13079</v>
      </c>
    </row>
    <row r="370" spans="1:10">
      <c r="A370">
        <v>0</v>
      </c>
      <c r="B370">
        <v>0</v>
      </c>
      <c r="C370">
        <v>0</v>
      </c>
      <c r="D370">
        <f t="shared" si="5"/>
        <v>0</v>
      </c>
      <c r="E370" t="s">
        <v>995</v>
      </c>
      <c r="F370" t="s">
        <v>10575</v>
      </c>
      <c r="G370" s="5" t="s">
        <v>2538</v>
      </c>
      <c r="H370" s="5" t="s">
        <v>2539</v>
      </c>
      <c r="I370" s="5" t="s">
        <v>13081</v>
      </c>
      <c r="J370" t="s">
        <v>5634</v>
      </c>
    </row>
    <row r="371" spans="1:10">
      <c r="A371">
        <v>0</v>
      </c>
      <c r="B371">
        <v>0</v>
      </c>
      <c r="C371">
        <v>0</v>
      </c>
      <c r="D371">
        <f t="shared" si="5"/>
        <v>0</v>
      </c>
      <c r="E371" t="s">
        <v>997</v>
      </c>
      <c r="F371" t="s">
        <v>10577</v>
      </c>
      <c r="G371" t="s">
        <v>5641</v>
      </c>
      <c r="H371" s="5" t="s">
        <v>5642</v>
      </c>
      <c r="I371" t="s">
        <v>13083</v>
      </c>
      <c r="J371" t="s">
        <v>5639</v>
      </c>
    </row>
    <row r="372" spans="1:10">
      <c r="A372">
        <v>0</v>
      </c>
      <c r="B372">
        <v>0</v>
      </c>
      <c r="C372">
        <v>0</v>
      </c>
      <c r="D372">
        <f t="shared" si="5"/>
        <v>0</v>
      </c>
      <c r="E372" t="s">
        <v>1000</v>
      </c>
      <c r="F372" t="s">
        <v>10580</v>
      </c>
      <c r="G372" s="5" t="s">
        <v>5651</v>
      </c>
      <c r="H372" s="5" t="s">
        <v>5652</v>
      </c>
      <c r="I372" s="5" t="s">
        <v>13086</v>
      </c>
      <c r="J372" t="s">
        <v>5649</v>
      </c>
    </row>
    <row r="373" spans="1:10">
      <c r="A373">
        <v>6208400</v>
      </c>
      <c r="B373">
        <v>5449700</v>
      </c>
      <c r="C373">
        <v>7778000</v>
      </c>
      <c r="D373">
        <f t="shared" si="5"/>
        <v>6208400</v>
      </c>
      <c r="E373" t="s">
        <v>1003</v>
      </c>
      <c r="F373" t="s">
        <v>10583</v>
      </c>
      <c r="G373" t="s">
        <v>5660</v>
      </c>
      <c r="H373" s="5" t="s">
        <v>2539</v>
      </c>
      <c r="I373" t="s">
        <v>13089</v>
      </c>
      <c r="J373" t="s">
        <v>5658</v>
      </c>
    </row>
    <row r="374" spans="1:10">
      <c r="A374">
        <v>3325000</v>
      </c>
      <c r="B374">
        <v>10846000</v>
      </c>
      <c r="C374">
        <v>7875700</v>
      </c>
      <c r="D374">
        <f t="shared" si="5"/>
        <v>7875700</v>
      </c>
      <c r="E374" t="s">
        <v>1006</v>
      </c>
      <c r="F374" t="s">
        <v>10586</v>
      </c>
      <c r="G374" s="5" t="s">
        <v>3135</v>
      </c>
      <c r="H374" s="5" t="s">
        <v>5668</v>
      </c>
      <c r="I374" s="5" t="s">
        <v>13091</v>
      </c>
      <c r="J374" s="5" t="s">
        <v>5666</v>
      </c>
    </row>
    <row r="375" spans="1:10">
      <c r="A375">
        <v>198240000</v>
      </c>
      <c r="B375">
        <v>147710000</v>
      </c>
      <c r="C375">
        <v>136550000</v>
      </c>
      <c r="D375">
        <f t="shared" si="5"/>
        <v>147710000</v>
      </c>
      <c r="E375" t="s">
        <v>2447</v>
      </c>
      <c r="F375" t="s">
        <v>10587</v>
      </c>
      <c r="G375" s="5" t="s">
        <v>5612</v>
      </c>
      <c r="H375" s="5" t="s">
        <v>2699</v>
      </c>
      <c r="I375" s="5" t="s">
        <v>13093</v>
      </c>
      <c r="J375" t="s">
        <v>13094</v>
      </c>
    </row>
    <row r="376" spans="1:10">
      <c r="A376">
        <v>6277600</v>
      </c>
      <c r="B376">
        <v>10640000</v>
      </c>
      <c r="C376">
        <v>20770000</v>
      </c>
      <c r="D376">
        <f t="shared" si="5"/>
        <v>10640000</v>
      </c>
      <c r="E376" t="s">
        <v>1011</v>
      </c>
      <c r="F376" t="s">
        <v>1011</v>
      </c>
      <c r="G376" s="5" t="s">
        <v>3135</v>
      </c>
      <c r="H376" s="5" t="s">
        <v>5242</v>
      </c>
      <c r="I376" s="5" t="s">
        <v>13098</v>
      </c>
      <c r="J376" t="s">
        <v>5680</v>
      </c>
    </row>
    <row r="377" spans="1:10">
      <c r="A377">
        <v>0</v>
      </c>
      <c r="B377">
        <v>0</v>
      </c>
      <c r="C377">
        <v>0</v>
      </c>
      <c r="D377">
        <f t="shared" si="5"/>
        <v>0</v>
      </c>
      <c r="E377" t="s">
        <v>1012</v>
      </c>
      <c r="F377" t="s">
        <v>10591</v>
      </c>
      <c r="G377" s="5" t="s">
        <v>5684</v>
      </c>
      <c r="H377" s="5" t="s">
        <v>2725</v>
      </c>
      <c r="I377" s="5" t="s">
        <v>13099</v>
      </c>
      <c r="J377" t="s">
        <v>5682</v>
      </c>
    </row>
    <row r="378" spans="1:10">
      <c r="A378">
        <v>0</v>
      </c>
      <c r="B378">
        <v>0</v>
      </c>
      <c r="C378">
        <v>0</v>
      </c>
      <c r="D378">
        <f t="shared" si="5"/>
        <v>0</v>
      </c>
      <c r="E378" t="s">
        <v>1015</v>
      </c>
      <c r="F378" t="s">
        <v>10594</v>
      </c>
      <c r="G378" s="6" t="s">
        <v>5691</v>
      </c>
      <c r="H378" s="5" t="s">
        <v>5692</v>
      </c>
      <c r="I378" s="6" t="s">
        <v>13102</v>
      </c>
      <c r="J378" t="s">
        <v>5690</v>
      </c>
    </row>
    <row r="379" spans="1:10">
      <c r="A379">
        <v>0</v>
      </c>
      <c r="B379">
        <v>10188000</v>
      </c>
      <c r="C379">
        <v>3169900</v>
      </c>
      <c r="D379">
        <f t="shared" si="5"/>
        <v>3169900</v>
      </c>
      <c r="E379" t="s">
        <v>1024</v>
      </c>
      <c r="F379" t="s">
        <v>10603</v>
      </c>
      <c r="G379" s="5" t="s">
        <v>5711</v>
      </c>
      <c r="H379" s="5" t="s">
        <v>2539</v>
      </c>
      <c r="I379" s="5" t="s">
        <v>13112</v>
      </c>
      <c r="J379" t="s">
        <v>5709</v>
      </c>
    </row>
    <row r="380" spans="1:10">
      <c r="A380">
        <v>0</v>
      </c>
      <c r="B380">
        <v>0</v>
      </c>
      <c r="C380">
        <v>0</v>
      </c>
      <c r="D380">
        <f t="shared" si="5"/>
        <v>0</v>
      </c>
      <c r="E380" t="s">
        <v>1026</v>
      </c>
      <c r="F380" t="s">
        <v>10605</v>
      </c>
      <c r="G380" s="5" t="s">
        <v>3563</v>
      </c>
      <c r="H380" s="5" t="s">
        <v>2646</v>
      </c>
      <c r="I380" s="5" t="s">
        <v>13114</v>
      </c>
      <c r="J380" t="s">
        <v>5714</v>
      </c>
    </row>
    <row r="381" spans="1:10">
      <c r="A381">
        <v>0</v>
      </c>
      <c r="B381">
        <v>0</v>
      </c>
      <c r="C381">
        <v>0</v>
      </c>
      <c r="D381">
        <f t="shared" si="5"/>
        <v>0</v>
      </c>
      <c r="E381" t="s">
        <v>1027</v>
      </c>
      <c r="F381" t="s">
        <v>10606</v>
      </c>
      <c r="G381" s="5" t="s">
        <v>5718</v>
      </c>
      <c r="H381" s="5" t="s">
        <v>5719</v>
      </c>
      <c r="I381" s="5" t="s">
        <v>13115</v>
      </c>
      <c r="J381" t="s">
        <v>5716</v>
      </c>
    </row>
    <row r="382" spans="1:10">
      <c r="A382">
        <v>0</v>
      </c>
      <c r="B382">
        <v>16868000</v>
      </c>
      <c r="C382">
        <v>17517000</v>
      </c>
      <c r="D382">
        <f t="shared" si="5"/>
        <v>16868000</v>
      </c>
      <c r="E382" t="s">
        <v>1029</v>
      </c>
      <c r="F382" t="s">
        <v>10608</v>
      </c>
      <c r="G382" s="5" t="s">
        <v>5726</v>
      </c>
      <c r="H382" s="5" t="s">
        <v>5727</v>
      </c>
      <c r="I382" s="5" t="s">
        <v>13118</v>
      </c>
      <c r="J382" t="s">
        <v>5725</v>
      </c>
    </row>
    <row r="383" spans="1:10">
      <c r="A383">
        <v>2435800</v>
      </c>
      <c r="B383">
        <v>11689000</v>
      </c>
      <c r="C383">
        <v>14155000</v>
      </c>
      <c r="D383">
        <f t="shared" si="5"/>
        <v>11689000</v>
      </c>
      <c r="E383" t="s">
        <v>1032</v>
      </c>
      <c r="F383" t="s">
        <v>10611</v>
      </c>
      <c r="G383" s="5" t="s">
        <v>5737</v>
      </c>
      <c r="H383" s="5" t="s">
        <v>3940</v>
      </c>
      <c r="I383" s="5" t="s">
        <v>13121</v>
      </c>
      <c r="J383" t="s">
        <v>5735</v>
      </c>
    </row>
    <row r="384" spans="1:10">
      <c r="A384">
        <v>0</v>
      </c>
      <c r="B384">
        <v>0</v>
      </c>
      <c r="C384">
        <v>0</v>
      </c>
      <c r="D384">
        <f t="shared" si="5"/>
        <v>0</v>
      </c>
      <c r="E384" t="s">
        <v>1042</v>
      </c>
      <c r="F384" t="s">
        <v>10621</v>
      </c>
      <c r="G384" t="s">
        <v>5768</v>
      </c>
      <c r="H384" s="5" t="s">
        <v>5769</v>
      </c>
      <c r="I384" t="s">
        <v>13131</v>
      </c>
      <c r="J384" t="s">
        <v>5766</v>
      </c>
    </row>
    <row r="385" spans="1:10">
      <c r="A385">
        <v>0</v>
      </c>
      <c r="B385">
        <v>0</v>
      </c>
      <c r="C385">
        <v>0</v>
      </c>
      <c r="D385">
        <f t="shared" si="5"/>
        <v>0</v>
      </c>
      <c r="E385" t="s">
        <v>1044</v>
      </c>
      <c r="F385" t="s">
        <v>10623</v>
      </c>
      <c r="G385" s="5" t="s">
        <v>5774</v>
      </c>
      <c r="H385" s="5" t="s">
        <v>5775</v>
      </c>
      <c r="I385" s="5" t="s">
        <v>13134</v>
      </c>
      <c r="J385" t="s">
        <v>5772</v>
      </c>
    </row>
    <row r="386" spans="1:10">
      <c r="A386">
        <v>0</v>
      </c>
      <c r="B386">
        <v>0</v>
      </c>
      <c r="C386">
        <v>0</v>
      </c>
      <c r="D386">
        <f t="shared" ref="D386:D449" si="6">MEDIAN(A386:C386)</f>
        <v>0</v>
      </c>
      <c r="E386" t="s">
        <v>1045</v>
      </c>
      <c r="F386" t="s">
        <v>10624</v>
      </c>
      <c r="G386" s="5" t="s">
        <v>2550</v>
      </c>
      <c r="H386" s="5" t="s">
        <v>2743</v>
      </c>
      <c r="I386" s="5" t="s">
        <v>13135</v>
      </c>
      <c r="J386" t="s">
        <v>5776</v>
      </c>
    </row>
    <row r="387" spans="1:10">
      <c r="A387">
        <v>0</v>
      </c>
      <c r="B387">
        <v>0</v>
      </c>
      <c r="C387">
        <v>0</v>
      </c>
      <c r="D387">
        <f t="shared" si="6"/>
        <v>0</v>
      </c>
      <c r="E387" t="s">
        <v>1049</v>
      </c>
      <c r="F387" t="s">
        <v>10628</v>
      </c>
      <c r="G387" t="s">
        <v>2777</v>
      </c>
      <c r="H387" s="5" t="s">
        <v>5787</v>
      </c>
      <c r="I387" t="s">
        <v>13140</v>
      </c>
      <c r="J387" t="s">
        <v>5785</v>
      </c>
    </row>
    <row r="388" spans="1:10">
      <c r="A388">
        <v>0</v>
      </c>
      <c r="B388">
        <v>0</v>
      </c>
      <c r="C388">
        <v>8212700</v>
      </c>
      <c r="D388">
        <f t="shared" si="6"/>
        <v>0</v>
      </c>
      <c r="E388" t="s">
        <v>1050</v>
      </c>
      <c r="F388" t="s">
        <v>10629</v>
      </c>
      <c r="G388" s="5" t="s">
        <v>3135</v>
      </c>
      <c r="H388" s="5" t="s">
        <v>5790</v>
      </c>
      <c r="I388" s="5" t="s">
        <v>13141</v>
      </c>
      <c r="J388" t="s">
        <v>5788</v>
      </c>
    </row>
    <row r="389" spans="1:10">
      <c r="A389">
        <v>0</v>
      </c>
      <c r="B389">
        <v>0</v>
      </c>
      <c r="C389">
        <v>0</v>
      </c>
      <c r="D389">
        <f t="shared" si="6"/>
        <v>0</v>
      </c>
      <c r="E389" t="s">
        <v>1051</v>
      </c>
      <c r="F389" t="s">
        <v>10630</v>
      </c>
      <c r="G389" s="5" t="s">
        <v>5794</v>
      </c>
      <c r="H389" s="5" t="s">
        <v>5795</v>
      </c>
      <c r="I389" s="5" t="s">
        <v>13142</v>
      </c>
      <c r="J389" t="s">
        <v>5792</v>
      </c>
    </row>
    <row r="390" spans="1:10">
      <c r="A390">
        <v>0</v>
      </c>
      <c r="B390">
        <v>0</v>
      </c>
      <c r="C390">
        <v>0</v>
      </c>
      <c r="D390">
        <f t="shared" si="6"/>
        <v>0</v>
      </c>
      <c r="E390" t="s">
        <v>1052</v>
      </c>
      <c r="F390" t="s">
        <v>10631</v>
      </c>
      <c r="G390" s="5" t="s">
        <v>5798</v>
      </c>
      <c r="H390" s="5" t="s">
        <v>2539</v>
      </c>
      <c r="I390" s="5" t="s">
        <v>13143</v>
      </c>
      <c r="J390" t="s">
        <v>5796</v>
      </c>
    </row>
    <row r="391" spans="1:10">
      <c r="A391">
        <v>20848000</v>
      </c>
      <c r="B391">
        <v>11860000</v>
      </c>
      <c r="C391">
        <v>13643000</v>
      </c>
      <c r="D391">
        <f t="shared" si="6"/>
        <v>13643000</v>
      </c>
      <c r="E391" t="s">
        <v>1056</v>
      </c>
      <c r="F391" t="s">
        <v>10635</v>
      </c>
      <c r="G391" s="5" t="s">
        <v>3469</v>
      </c>
      <c r="H391" s="5" t="s">
        <v>2743</v>
      </c>
      <c r="I391" s="5" t="s">
        <v>13147</v>
      </c>
      <c r="J391" t="s">
        <v>5808</v>
      </c>
    </row>
    <row r="392" spans="1:10">
      <c r="A392">
        <v>6547400</v>
      </c>
      <c r="B392">
        <v>10850000</v>
      </c>
      <c r="C392">
        <v>13792000</v>
      </c>
      <c r="D392">
        <f t="shared" si="6"/>
        <v>10850000</v>
      </c>
      <c r="E392" t="s">
        <v>1062</v>
      </c>
      <c r="F392" t="s">
        <v>10639</v>
      </c>
      <c r="G392" s="5" t="s">
        <v>2538</v>
      </c>
      <c r="H392" s="5" t="s">
        <v>2539</v>
      </c>
      <c r="I392" s="5" t="s">
        <v>13153</v>
      </c>
      <c r="J392" t="s">
        <v>5825</v>
      </c>
    </row>
    <row r="393" spans="1:10">
      <c r="A393">
        <v>0</v>
      </c>
      <c r="B393">
        <v>0</v>
      </c>
      <c r="C393">
        <v>0</v>
      </c>
      <c r="D393">
        <f t="shared" si="6"/>
        <v>0</v>
      </c>
      <c r="E393" t="s">
        <v>2448</v>
      </c>
      <c r="F393" t="s">
        <v>10640</v>
      </c>
      <c r="G393" t="s">
        <v>2698</v>
      </c>
      <c r="H393" s="5" t="s">
        <v>2699</v>
      </c>
      <c r="I393" s="5" t="s">
        <v>13154</v>
      </c>
      <c r="J393" t="s">
        <v>13155</v>
      </c>
    </row>
    <row r="394" spans="1:10">
      <c r="A394">
        <v>0</v>
      </c>
      <c r="B394">
        <v>0</v>
      </c>
      <c r="C394">
        <v>0</v>
      </c>
      <c r="D394">
        <f t="shared" si="6"/>
        <v>0</v>
      </c>
      <c r="E394" t="s">
        <v>1068</v>
      </c>
      <c r="F394" t="s">
        <v>10646</v>
      </c>
      <c r="G394" t="s">
        <v>5844</v>
      </c>
      <c r="H394" s="5" t="s">
        <v>5845</v>
      </c>
      <c r="I394" t="s">
        <v>13162</v>
      </c>
      <c r="J394" t="s">
        <v>5842</v>
      </c>
    </row>
    <row r="395" spans="1:10">
      <c r="A395">
        <v>13353000</v>
      </c>
      <c r="B395">
        <v>12136000</v>
      </c>
      <c r="C395">
        <v>11578000</v>
      </c>
      <c r="D395">
        <f t="shared" si="6"/>
        <v>12136000</v>
      </c>
      <c r="E395" t="s">
        <v>1073</v>
      </c>
      <c r="F395" t="s">
        <v>10651</v>
      </c>
      <c r="G395" s="5" t="s">
        <v>5862</v>
      </c>
      <c r="H395" s="5" t="s">
        <v>5863</v>
      </c>
      <c r="I395" s="5" t="s">
        <v>13167</v>
      </c>
      <c r="J395" t="s">
        <v>5860</v>
      </c>
    </row>
    <row r="396" spans="1:10">
      <c r="A396">
        <v>0</v>
      </c>
      <c r="B396">
        <v>0</v>
      </c>
      <c r="C396">
        <v>0</v>
      </c>
      <c r="D396">
        <f t="shared" si="6"/>
        <v>0</v>
      </c>
      <c r="E396" t="s">
        <v>1074</v>
      </c>
      <c r="F396" t="s">
        <v>10652</v>
      </c>
      <c r="G396" s="5" t="s">
        <v>5866</v>
      </c>
      <c r="H396" s="5" t="s">
        <v>5867</v>
      </c>
      <c r="I396" s="5" t="s">
        <v>13168</v>
      </c>
      <c r="J396" t="s">
        <v>5864</v>
      </c>
    </row>
    <row r="397" spans="1:10">
      <c r="A397">
        <v>133510000</v>
      </c>
      <c r="B397">
        <v>73826000</v>
      </c>
      <c r="C397">
        <v>148960000</v>
      </c>
      <c r="D397">
        <f t="shared" si="6"/>
        <v>133510000</v>
      </c>
      <c r="E397" t="s">
        <v>1075</v>
      </c>
      <c r="F397" t="s">
        <v>10653</v>
      </c>
      <c r="G397" s="5" t="s">
        <v>5869</v>
      </c>
      <c r="H397" s="5" t="s">
        <v>2747</v>
      </c>
      <c r="I397" s="5" t="s">
        <v>13169</v>
      </c>
      <c r="J397" t="s">
        <v>5868</v>
      </c>
    </row>
    <row r="398" spans="1:10">
      <c r="A398">
        <v>7127500</v>
      </c>
      <c r="B398">
        <v>9084300</v>
      </c>
      <c r="C398">
        <v>14233000</v>
      </c>
      <c r="D398">
        <f t="shared" si="6"/>
        <v>9084300</v>
      </c>
      <c r="E398" t="s">
        <v>2449</v>
      </c>
      <c r="F398" t="s">
        <v>10655</v>
      </c>
      <c r="G398" s="5" t="s">
        <v>4362</v>
      </c>
      <c r="H398" s="5" t="s">
        <v>2539</v>
      </c>
      <c r="I398" s="5" t="s">
        <v>13172</v>
      </c>
      <c r="J398" t="s">
        <v>5877</v>
      </c>
    </row>
    <row r="399" spans="1:10">
      <c r="A399">
        <v>0</v>
      </c>
      <c r="B399">
        <v>5663900</v>
      </c>
      <c r="C399">
        <v>9252100</v>
      </c>
      <c r="D399">
        <f t="shared" si="6"/>
        <v>5663900</v>
      </c>
      <c r="E399" t="s">
        <v>1078</v>
      </c>
      <c r="F399" t="s">
        <v>10656</v>
      </c>
      <c r="G399" s="5" t="s">
        <v>5882</v>
      </c>
      <c r="H399" s="5" t="s">
        <v>5883</v>
      </c>
      <c r="I399" s="5" t="s">
        <v>13173</v>
      </c>
      <c r="J399" t="s">
        <v>5880</v>
      </c>
    </row>
    <row r="400" spans="1:10">
      <c r="A400">
        <v>0</v>
      </c>
      <c r="B400">
        <v>0</v>
      </c>
      <c r="C400">
        <v>0</v>
      </c>
      <c r="D400">
        <f t="shared" si="6"/>
        <v>0</v>
      </c>
      <c r="E400" t="s">
        <v>1079</v>
      </c>
      <c r="F400" t="s">
        <v>10657</v>
      </c>
      <c r="G400" s="5" t="s">
        <v>5886</v>
      </c>
      <c r="H400" s="5" t="s">
        <v>5887</v>
      </c>
      <c r="I400" s="5" t="s">
        <v>13174</v>
      </c>
      <c r="J400" t="s">
        <v>5884</v>
      </c>
    </row>
    <row r="401" spans="1:10">
      <c r="A401">
        <v>285220000</v>
      </c>
      <c r="B401">
        <v>290820000</v>
      </c>
      <c r="C401">
        <v>255270000</v>
      </c>
      <c r="D401">
        <f t="shared" si="6"/>
        <v>285220000</v>
      </c>
      <c r="E401" t="s">
        <v>2450</v>
      </c>
      <c r="F401" t="s">
        <v>10664</v>
      </c>
      <c r="G401" s="5" t="s">
        <v>5907</v>
      </c>
      <c r="H401" s="5" t="s">
        <v>2699</v>
      </c>
      <c r="I401" s="5" t="s">
        <v>13181</v>
      </c>
      <c r="J401" t="s">
        <v>13182</v>
      </c>
    </row>
    <row r="402" spans="1:10">
      <c r="A402">
        <v>0</v>
      </c>
      <c r="B402">
        <v>0</v>
      </c>
      <c r="C402">
        <v>0</v>
      </c>
      <c r="D402">
        <f t="shared" si="6"/>
        <v>0</v>
      </c>
      <c r="E402" t="s">
        <v>1089</v>
      </c>
      <c r="F402" t="s">
        <v>10668</v>
      </c>
      <c r="G402" s="5" t="s">
        <v>2611</v>
      </c>
      <c r="H402" s="5" t="s">
        <v>2539</v>
      </c>
      <c r="I402" s="5" t="s">
        <v>13186</v>
      </c>
      <c r="J402" t="s">
        <v>5918</v>
      </c>
    </row>
    <row r="403" spans="1:10">
      <c r="A403">
        <v>0</v>
      </c>
      <c r="B403">
        <v>0</v>
      </c>
      <c r="C403">
        <v>0</v>
      </c>
      <c r="D403">
        <f t="shared" si="6"/>
        <v>0</v>
      </c>
      <c r="E403" t="s">
        <v>1091</v>
      </c>
      <c r="F403" t="s">
        <v>10669</v>
      </c>
      <c r="G403" s="5" t="s">
        <v>5923</v>
      </c>
      <c r="H403" s="5" t="s">
        <v>5924</v>
      </c>
      <c r="I403" s="5" t="s">
        <v>13187</v>
      </c>
      <c r="J403" t="s">
        <v>5922</v>
      </c>
    </row>
    <row r="404" spans="1:10">
      <c r="A404">
        <v>0</v>
      </c>
      <c r="B404">
        <v>0</v>
      </c>
      <c r="C404">
        <v>0</v>
      </c>
      <c r="D404">
        <f t="shared" si="6"/>
        <v>0</v>
      </c>
      <c r="E404" t="s">
        <v>1095</v>
      </c>
      <c r="F404" t="s">
        <v>10673</v>
      </c>
      <c r="G404" s="5" t="s">
        <v>2550</v>
      </c>
      <c r="H404" s="5" t="s">
        <v>2725</v>
      </c>
      <c r="I404" s="5" t="s">
        <v>13191</v>
      </c>
      <c r="J404" t="s">
        <v>5933</v>
      </c>
    </row>
    <row r="405" spans="1:10">
      <c r="A405">
        <v>0</v>
      </c>
      <c r="B405">
        <v>0</v>
      </c>
      <c r="C405">
        <v>0</v>
      </c>
      <c r="D405">
        <f t="shared" si="6"/>
        <v>0</v>
      </c>
      <c r="E405" t="s">
        <v>1098</v>
      </c>
      <c r="F405" t="s">
        <v>10676</v>
      </c>
      <c r="G405" s="5" t="s">
        <v>5946</v>
      </c>
      <c r="H405" s="5" t="s">
        <v>3287</v>
      </c>
      <c r="I405" s="5" t="s">
        <v>13194</v>
      </c>
      <c r="J405" t="s">
        <v>5944</v>
      </c>
    </row>
    <row r="406" spans="1:10">
      <c r="A406">
        <v>0</v>
      </c>
      <c r="B406">
        <v>0</v>
      </c>
      <c r="C406">
        <v>0</v>
      </c>
      <c r="D406">
        <f t="shared" si="6"/>
        <v>0</v>
      </c>
      <c r="E406" t="s">
        <v>1104</v>
      </c>
      <c r="F406" t="s">
        <v>10681</v>
      </c>
      <c r="G406" t="s">
        <v>5965</v>
      </c>
      <c r="H406" s="5" t="s">
        <v>5966</v>
      </c>
      <c r="I406" t="s">
        <v>13200</v>
      </c>
      <c r="J406" t="s">
        <v>5963</v>
      </c>
    </row>
    <row r="407" spans="1:10">
      <c r="A407">
        <v>4585700</v>
      </c>
      <c r="B407">
        <v>9328600</v>
      </c>
      <c r="C407">
        <v>12337000</v>
      </c>
      <c r="D407">
        <f t="shared" si="6"/>
        <v>9328600</v>
      </c>
      <c r="E407" t="s">
        <v>1106</v>
      </c>
      <c r="F407" t="s">
        <v>10683</v>
      </c>
      <c r="G407" s="5" t="s">
        <v>3402</v>
      </c>
      <c r="H407" s="5" t="s">
        <v>4576</v>
      </c>
      <c r="I407" s="5" t="s">
        <v>13202</v>
      </c>
      <c r="J407" t="s">
        <v>5970</v>
      </c>
    </row>
    <row r="408" spans="1:10">
      <c r="A408">
        <v>0</v>
      </c>
      <c r="B408">
        <v>0</v>
      </c>
      <c r="C408">
        <v>0</v>
      </c>
      <c r="D408">
        <f t="shared" si="6"/>
        <v>0</v>
      </c>
      <c r="E408" t="s">
        <v>1110</v>
      </c>
      <c r="F408" t="s">
        <v>10687</v>
      </c>
      <c r="G408" s="5" t="s">
        <v>5986</v>
      </c>
      <c r="H408" s="5" t="s">
        <v>5987</v>
      </c>
      <c r="I408" s="5" t="s">
        <v>13206</v>
      </c>
      <c r="J408" t="s">
        <v>5984</v>
      </c>
    </row>
    <row r="409" spans="1:10">
      <c r="A409">
        <v>0</v>
      </c>
      <c r="B409">
        <v>0</v>
      </c>
      <c r="C409">
        <v>7704300</v>
      </c>
      <c r="D409">
        <f t="shared" si="6"/>
        <v>0</v>
      </c>
      <c r="E409" t="s">
        <v>2451</v>
      </c>
      <c r="F409" t="s">
        <v>10690</v>
      </c>
      <c r="G409" s="5" t="s">
        <v>2538</v>
      </c>
      <c r="H409" s="5" t="s">
        <v>2743</v>
      </c>
      <c r="I409" s="5" t="s">
        <v>13211</v>
      </c>
      <c r="J409" t="s">
        <v>5995</v>
      </c>
    </row>
    <row r="410" spans="1:10">
      <c r="A410">
        <v>0</v>
      </c>
      <c r="B410">
        <v>0</v>
      </c>
      <c r="C410">
        <v>0</v>
      </c>
      <c r="D410">
        <f t="shared" si="6"/>
        <v>0</v>
      </c>
      <c r="E410" t="s">
        <v>1115</v>
      </c>
      <c r="F410" t="s">
        <v>10692</v>
      </c>
      <c r="G410" s="5" t="s">
        <v>6003</v>
      </c>
      <c r="H410" s="5" t="s">
        <v>4584</v>
      </c>
      <c r="I410" s="5" t="s">
        <v>13213</v>
      </c>
      <c r="J410" t="s">
        <v>6002</v>
      </c>
    </row>
    <row r="411" spans="1:10">
      <c r="A411">
        <v>0</v>
      </c>
      <c r="B411">
        <v>3165900</v>
      </c>
      <c r="C411">
        <v>0</v>
      </c>
      <c r="D411">
        <f t="shared" si="6"/>
        <v>0</v>
      </c>
      <c r="E411" t="s">
        <v>1116</v>
      </c>
      <c r="F411" t="s">
        <v>10693</v>
      </c>
      <c r="G411" t="s">
        <v>6006</v>
      </c>
      <c r="H411" s="5" t="s">
        <v>2747</v>
      </c>
      <c r="I411" t="s">
        <v>13214</v>
      </c>
      <c r="J411" t="s">
        <v>6004</v>
      </c>
    </row>
    <row r="412" spans="1:10">
      <c r="A412">
        <v>36838000</v>
      </c>
      <c r="B412">
        <v>30507000</v>
      </c>
      <c r="C412">
        <v>23542000</v>
      </c>
      <c r="D412">
        <f t="shared" si="6"/>
        <v>30507000</v>
      </c>
      <c r="E412" t="s">
        <v>1119</v>
      </c>
      <c r="F412" t="s">
        <v>10696</v>
      </c>
      <c r="G412" t="s">
        <v>3615</v>
      </c>
      <c r="H412" s="5" t="s">
        <v>4871</v>
      </c>
      <c r="I412" t="s">
        <v>13217</v>
      </c>
      <c r="J412" t="s">
        <v>6011</v>
      </c>
    </row>
    <row r="413" spans="1:10">
      <c r="A413">
        <v>0</v>
      </c>
      <c r="B413">
        <v>11762000</v>
      </c>
      <c r="C413">
        <v>14904000</v>
      </c>
      <c r="D413">
        <f t="shared" si="6"/>
        <v>11762000</v>
      </c>
      <c r="E413" t="s">
        <v>1121</v>
      </c>
      <c r="F413" t="s">
        <v>10697</v>
      </c>
      <c r="G413" s="5" t="s">
        <v>3131</v>
      </c>
      <c r="H413" s="5" t="s">
        <v>2747</v>
      </c>
      <c r="I413" s="5" t="s">
        <v>13218</v>
      </c>
      <c r="J413" s="5" t="s">
        <v>6015</v>
      </c>
    </row>
    <row r="414" spans="1:10">
      <c r="A414">
        <v>0</v>
      </c>
      <c r="B414">
        <v>0</v>
      </c>
      <c r="C414">
        <v>0</v>
      </c>
      <c r="D414">
        <f t="shared" si="6"/>
        <v>0</v>
      </c>
      <c r="E414" t="s">
        <v>1122</v>
      </c>
      <c r="F414" t="s">
        <v>10698</v>
      </c>
      <c r="G414" s="5" t="s">
        <v>6019</v>
      </c>
      <c r="H414" s="5" t="s">
        <v>2743</v>
      </c>
      <c r="I414" s="5" t="s">
        <v>13219</v>
      </c>
      <c r="J414" t="s">
        <v>6017</v>
      </c>
    </row>
    <row r="415" spans="1:10">
      <c r="A415">
        <v>0</v>
      </c>
      <c r="B415">
        <v>0</v>
      </c>
      <c r="C415">
        <v>0</v>
      </c>
      <c r="D415">
        <f t="shared" si="6"/>
        <v>0</v>
      </c>
      <c r="E415" t="s">
        <v>1129</v>
      </c>
      <c r="F415" t="s">
        <v>10705</v>
      </c>
      <c r="G415" s="5" t="s">
        <v>3286</v>
      </c>
      <c r="H415" s="5" t="s">
        <v>2743</v>
      </c>
      <c r="I415" s="5" t="s">
        <v>13225</v>
      </c>
      <c r="J415" t="s">
        <v>6036</v>
      </c>
    </row>
    <row r="416" spans="1:10">
      <c r="A416">
        <v>0</v>
      </c>
      <c r="B416">
        <v>0</v>
      </c>
      <c r="C416">
        <v>0</v>
      </c>
      <c r="D416">
        <f t="shared" si="6"/>
        <v>0</v>
      </c>
      <c r="E416" t="s">
        <v>1130</v>
      </c>
      <c r="F416" t="s">
        <v>10706</v>
      </c>
      <c r="G416" s="5" t="s">
        <v>2607</v>
      </c>
      <c r="H416" s="5" t="s">
        <v>6041</v>
      </c>
      <c r="I416" s="5" t="s">
        <v>13226</v>
      </c>
      <c r="J416" t="s">
        <v>6039</v>
      </c>
    </row>
    <row r="417" spans="1:10">
      <c r="A417">
        <v>0</v>
      </c>
      <c r="B417">
        <v>0</v>
      </c>
      <c r="C417">
        <v>0</v>
      </c>
      <c r="D417">
        <f t="shared" si="6"/>
        <v>0</v>
      </c>
      <c r="E417" t="s">
        <v>1131</v>
      </c>
      <c r="F417" t="s">
        <v>10707</v>
      </c>
      <c r="G417" s="5" t="s">
        <v>6044</v>
      </c>
      <c r="H417" s="5" t="s">
        <v>6045</v>
      </c>
      <c r="I417" s="5" t="s">
        <v>13227</v>
      </c>
      <c r="J417" t="s">
        <v>6042</v>
      </c>
    </row>
    <row r="418" spans="1:10">
      <c r="A418">
        <v>0</v>
      </c>
      <c r="B418">
        <v>0</v>
      </c>
      <c r="C418">
        <v>11908000</v>
      </c>
      <c r="D418">
        <f t="shared" si="6"/>
        <v>0</v>
      </c>
      <c r="E418" t="s">
        <v>1132</v>
      </c>
      <c r="F418" t="s">
        <v>1132</v>
      </c>
      <c r="G418" s="5" t="s">
        <v>2611</v>
      </c>
      <c r="H418" s="5" t="s">
        <v>2539</v>
      </c>
      <c r="I418" s="5" t="s">
        <v>13228</v>
      </c>
      <c r="J418" t="s">
        <v>6046</v>
      </c>
    </row>
    <row r="419" spans="1:10">
      <c r="A419">
        <v>0</v>
      </c>
      <c r="B419">
        <v>0</v>
      </c>
      <c r="C419">
        <v>4759300</v>
      </c>
      <c r="D419">
        <f t="shared" si="6"/>
        <v>0</v>
      </c>
      <c r="E419" t="s">
        <v>1133</v>
      </c>
      <c r="F419" t="s">
        <v>10708</v>
      </c>
      <c r="G419" t="s">
        <v>6050</v>
      </c>
      <c r="H419" s="5" t="s">
        <v>6051</v>
      </c>
      <c r="I419" t="s">
        <v>13229</v>
      </c>
      <c r="J419" t="s">
        <v>6048</v>
      </c>
    </row>
    <row r="420" spans="1:10">
      <c r="A420">
        <v>0</v>
      </c>
      <c r="B420">
        <v>0</v>
      </c>
      <c r="C420">
        <v>0</v>
      </c>
      <c r="D420">
        <f t="shared" si="6"/>
        <v>0</v>
      </c>
      <c r="E420" t="s">
        <v>1134</v>
      </c>
      <c r="F420" t="s">
        <v>10709</v>
      </c>
      <c r="G420" s="5" t="s">
        <v>6054</v>
      </c>
      <c r="H420" s="5" t="s">
        <v>6055</v>
      </c>
      <c r="I420" s="5" t="s">
        <v>13230</v>
      </c>
      <c r="J420" t="s">
        <v>6052</v>
      </c>
    </row>
    <row r="421" spans="1:10">
      <c r="A421">
        <v>0</v>
      </c>
      <c r="B421">
        <v>0</v>
      </c>
      <c r="C421">
        <v>0</v>
      </c>
      <c r="D421">
        <f t="shared" si="6"/>
        <v>0</v>
      </c>
      <c r="E421" t="s">
        <v>1135</v>
      </c>
      <c r="F421" t="s">
        <v>10710</v>
      </c>
      <c r="G421" s="5" t="s">
        <v>6058</v>
      </c>
      <c r="H421" s="5" t="s">
        <v>6059</v>
      </c>
      <c r="I421" s="5" t="s">
        <v>13231</v>
      </c>
      <c r="J421" t="s">
        <v>6056</v>
      </c>
    </row>
    <row r="422" spans="1:10">
      <c r="A422">
        <v>78028000</v>
      </c>
      <c r="B422">
        <v>75822000</v>
      </c>
      <c r="C422">
        <v>103940000</v>
      </c>
      <c r="D422">
        <f t="shared" si="6"/>
        <v>78028000</v>
      </c>
      <c r="E422" t="s">
        <v>1144</v>
      </c>
      <c r="F422" t="s">
        <v>10719</v>
      </c>
      <c r="G422" t="s">
        <v>6085</v>
      </c>
      <c r="H422" s="5" t="s">
        <v>2699</v>
      </c>
      <c r="I422" s="5" t="s">
        <v>13240</v>
      </c>
      <c r="J422" t="s">
        <v>13241</v>
      </c>
    </row>
    <row r="423" spans="1:10">
      <c r="A423">
        <v>0</v>
      </c>
      <c r="B423">
        <v>0</v>
      </c>
      <c r="C423">
        <v>0</v>
      </c>
      <c r="D423">
        <f t="shared" si="6"/>
        <v>0</v>
      </c>
      <c r="E423" t="s">
        <v>1147</v>
      </c>
      <c r="F423" t="s">
        <v>10722</v>
      </c>
      <c r="G423" s="5" t="s">
        <v>6092</v>
      </c>
      <c r="H423" s="5" t="s">
        <v>2539</v>
      </c>
      <c r="I423" s="5" t="s">
        <v>13243</v>
      </c>
      <c r="J423" t="s">
        <v>6090</v>
      </c>
    </row>
    <row r="424" spans="1:10">
      <c r="A424">
        <v>1123600</v>
      </c>
      <c r="B424">
        <v>1892200</v>
      </c>
      <c r="C424">
        <v>992840</v>
      </c>
      <c r="D424">
        <f t="shared" si="6"/>
        <v>1123600</v>
      </c>
      <c r="E424" t="s">
        <v>1148</v>
      </c>
      <c r="F424" t="s">
        <v>10723</v>
      </c>
      <c r="G424" s="5" t="s">
        <v>6094</v>
      </c>
      <c r="H424" s="5" t="s">
        <v>2747</v>
      </c>
      <c r="I424" s="5" t="s">
        <v>13244</v>
      </c>
      <c r="J424" t="s">
        <v>6093</v>
      </c>
    </row>
    <row r="425" spans="1:10">
      <c r="A425">
        <v>0</v>
      </c>
      <c r="B425">
        <v>0</v>
      </c>
      <c r="C425">
        <v>0</v>
      </c>
      <c r="D425">
        <f t="shared" si="6"/>
        <v>0</v>
      </c>
      <c r="E425" t="s">
        <v>1149</v>
      </c>
      <c r="F425" t="s">
        <v>10724</v>
      </c>
      <c r="G425" s="6" t="s">
        <v>6097</v>
      </c>
      <c r="H425" s="5" t="s">
        <v>6098</v>
      </c>
      <c r="I425" s="5" t="s">
        <v>13245</v>
      </c>
      <c r="J425" t="s">
        <v>6095</v>
      </c>
    </row>
    <row r="426" spans="1:10">
      <c r="A426">
        <v>0</v>
      </c>
      <c r="B426">
        <v>0</v>
      </c>
      <c r="C426">
        <v>0</v>
      </c>
      <c r="D426">
        <f t="shared" si="6"/>
        <v>0</v>
      </c>
      <c r="E426" t="s">
        <v>1153</v>
      </c>
      <c r="F426" t="s">
        <v>10728</v>
      </c>
      <c r="G426" s="5" t="s">
        <v>2550</v>
      </c>
      <c r="H426" s="5" t="s">
        <v>2539</v>
      </c>
      <c r="I426" s="5" t="s">
        <v>13249</v>
      </c>
      <c r="J426" t="s">
        <v>6109</v>
      </c>
    </row>
    <row r="427" spans="1:10">
      <c r="A427">
        <v>9815300</v>
      </c>
      <c r="B427">
        <v>10939000</v>
      </c>
      <c r="C427">
        <v>0</v>
      </c>
      <c r="D427">
        <f t="shared" si="6"/>
        <v>9815300</v>
      </c>
      <c r="E427" t="s">
        <v>1157</v>
      </c>
      <c r="F427" t="s">
        <v>10732</v>
      </c>
      <c r="G427" s="5" t="s">
        <v>2611</v>
      </c>
      <c r="H427" s="5" t="s">
        <v>6119</v>
      </c>
      <c r="I427" s="5" t="s">
        <v>13253</v>
      </c>
      <c r="J427" t="s">
        <v>6117</v>
      </c>
    </row>
    <row r="428" spans="1:10">
      <c r="A428">
        <v>0</v>
      </c>
      <c r="B428">
        <v>0</v>
      </c>
      <c r="C428">
        <v>0</v>
      </c>
      <c r="D428">
        <f t="shared" si="6"/>
        <v>0</v>
      </c>
      <c r="E428" t="s">
        <v>2453</v>
      </c>
      <c r="F428" t="s">
        <v>10740</v>
      </c>
      <c r="G428" s="6" t="s">
        <v>6142</v>
      </c>
      <c r="H428" s="5" t="s">
        <v>6143</v>
      </c>
      <c r="I428" s="6" t="s">
        <v>13261</v>
      </c>
      <c r="J428" t="s">
        <v>6141</v>
      </c>
    </row>
    <row r="429" spans="1:10">
      <c r="A429">
        <v>0</v>
      </c>
      <c r="B429">
        <v>0</v>
      </c>
      <c r="C429">
        <v>0</v>
      </c>
      <c r="D429">
        <f t="shared" si="6"/>
        <v>0</v>
      </c>
      <c r="E429" t="s">
        <v>1166</v>
      </c>
      <c r="F429" t="s">
        <v>10742</v>
      </c>
      <c r="G429" t="s">
        <v>4492</v>
      </c>
      <c r="H429" s="5" t="s">
        <v>2725</v>
      </c>
      <c r="I429" t="s">
        <v>13263</v>
      </c>
      <c r="J429" t="s">
        <v>6148</v>
      </c>
    </row>
    <row r="430" spans="1:10">
      <c r="A430">
        <v>30387000</v>
      </c>
      <c r="B430">
        <v>52574000</v>
      </c>
      <c r="C430">
        <v>38476000</v>
      </c>
      <c r="D430">
        <f t="shared" si="6"/>
        <v>38476000</v>
      </c>
      <c r="E430" t="s">
        <v>1170</v>
      </c>
      <c r="F430" t="s">
        <v>10746</v>
      </c>
      <c r="G430" s="5" t="s">
        <v>6094</v>
      </c>
      <c r="H430" s="5" t="s">
        <v>4564</v>
      </c>
      <c r="I430" s="5" t="s">
        <v>13244</v>
      </c>
      <c r="J430" t="s">
        <v>6157</v>
      </c>
    </row>
    <row r="431" spans="1:10">
      <c r="A431">
        <v>0</v>
      </c>
      <c r="B431">
        <v>6455300</v>
      </c>
      <c r="C431">
        <v>5423200</v>
      </c>
      <c r="D431">
        <f t="shared" si="6"/>
        <v>5423200</v>
      </c>
      <c r="E431" t="s">
        <v>1172</v>
      </c>
      <c r="F431" t="s">
        <v>10748</v>
      </c>
      <c r="G431" s="5" t="s">
        <v>6164</v>
      </c>
      <c r="H431" s="5" t="s">
        <v>6165</v>
      </c>
      <c r="I431" s="5" t="s">
        <v>13268</v>
      </c>
      <c r="J431" t="s">
        <v>6162</v>
      </c>
    </row>
    <row r="432" spans="1:10">
      <c r="A432">
        <v>3098900</v>
      </c>
      <c r="B432">
        <v>5208700</v>
      </c>
      <c r="C432">
        <v>10379000</v>
      </c>
      <c r="D432">
        <f t="shared" si="6"/>
        <v>5208700</v>
      </c>
      <c r="E432" t="s">
        <v>1173</v>
      </c>
      <c r="F432" t="s">
        <v>10749</v>
      </c>
      <c r="G432" t="s">
        <v>3611</v>
      </c>
      <c r="H432" s="5" t="s">
        <v>2747</v>
      </c>
      <c r="I432" t="s">
        <v>12334</v>
      </c>
      <c r="J432" t="s">
        <v>6166</v>
      </c>
    </row>
    <row r="433" spans="1:10">
      <c r="A433">
        <v>0</v>
      </c>
      <c r="B433">
        <v>0</v>
      </c>
      <c r="C433">
        <v>0</v>
      </c>
      <c r="D433">
        <f t="shared" si="6"/>
        <v>0</v>
      </c>
      <c r="E433" t="s">
        <v>1174</v>
      </c>
      <c r="F433" t="s">
        <v>1174</v>
      </c>
      <c r="G433" s="5" t="s">
        <v>2611</v>
      </c>
      <c r="H433" s="5" t="s">
        <v>2539</v>
      </c>
      <c r="I433" s="5" t="s">
        <v>2611</v>
      </c>
      <c r="J433" t="s">
        <v>6167</v>
      </c>
    </row>
    <row r="434" spans="1:10">
      <c r="A434">
        <v>0</v>
      </c>
      <c r="B434">
        <v>0</v>
      </c>
      <c r="C434">
        <v>0</v>
      </c>
      <c r="D434">
        <f t="shared" si="6"/>
        <v>0</v>
      </c>
      <c r="E434" t="s">
        <v>1175</v>
      </c>
      <c r="F434" t="s">
        <v>10750</v>
      </c>
      <c r="G434" s="5" t="s">
        <v>6170</v>
      </c>
      <c r="H434" s="5" t="s">
        <v>6171</v>
      </c>
      <c r="I434" s="5" t="s">
        <v>13269</v>
      </c>
      <c r="J434" t="s">
        <v>6168</v>
      </c>
    </row>
    <row r="435" spans="1:10">
      <c r="A435">
        <v>20327000</v>
      </c>
      <c r="B435">
        <v>16995000</v>
      </c>
      <c r="C435">
        <v>10338000</v>
      </c>
      <c r="D435">
        <f t="shared" si="6"/>
        <v>16995000</v>
      </c>
      <c r="E435" t="s">
        <v>1177</v>
      </c>
      <c r="F435" t="s">
        <v>10752</v>
      </c>
      <c r="G435" s="5" t="s">
        <v>6177</v>
      </c>
      <c r="H435" s="5" t="s">
        <v>6178</v>
      </c>
      <c r="I435" s="5" t="s">
        <v>13271</v>
      </c>
      <c r="J435" t="s">
        <v>6176</v>
      </c>
    </row>
    <row r="436" spans="1:10">
      <c r="A436">
        <v>0</v>
      </c>
      <c r="B436">
        <v>0</v>
      </c>
      <c r="C436">
        <v>2590100</v>
      </c>
      <c r="D436">
        <f t="shared" si="6"/>
        <v>0</v>
      </c>
      <c r="E436" t="s">
        <v>1178</v>
      </c>
      <c r="F436" t="s">
        <v>10753</v>
      </c>
      <c r="G436" s="5" t="s">
        <v>4583</v>
      </c>
      <c r="H436" s="5" t="s">
        <v>5455</v>
      </c>
      <c r="I436" s="5" t="s">
        <v>13272</v>
      </c>
      <c r="J436" t="s">
        <v>6179</v>
      </c>
    </row>
    <row r="437" spans="1:10">
      <c r="A437">
        <v>0</v>
      </c>
      <c r="B437">
        <v>0</v>
      </c>
      <c r="C437">
        <v>0</v>
      </c>
      <c r="D437">
        <f t="shared" si="6"/>
        <v>0</v>
      </c>
      <c r="E437" t="s">
        <v>1182</v>
      </c>
      <c r="F437" t="s">
        <v>10757</v>
      </c>
      <c r="G437" s="5" t="s">
        <v>6191</v>
      </c>
      <c r="H437" s="5" t="s">
        <v>6192</v>
      </c>
      <c r="I437" s="5" t="s">
        <v>13276</v>
      </c>
      <c r="J437" s="5" t="s">
        <v>6189</v>
      </c>
    </row>
    <row r="438" spans="1:10">
      <c r="A438">
        <v>5469100</v>
      </c>
      <c r="B438">
        <v>12777000</v>
      </c>
      <c r="C438">
        <v>14482000</v>
      </c>
      <c r="D438">
        <f t="shared" si="6"/>
        <v>12777000</v>
      </c>
      <c r="E438" t="s">
        <v>1183</v>
      </c>
      <c r="F438" t="s">
        <v>10758</v>
      </c>
      <c r="G438" t="s">
        <v>6195</v>
      </c>
      <c r="H438" s="5" t="s">
        <v>6196</v>
      </c>
      <c r="I438" s="5" t="s">
        <v>13277</v>
      </c>
      <c r="J438" t="s">
        <v>6193</v>
      </c>
    </row>
    <row r="439" spans="1:10">
      <c r="A439">
        <v>0</v>
      </c>
      <c r="B439">
        <v>0</v>
      </c>
      <c r="C439">
        <v>0</v>
      </c>
      <c r="D439">
        <f t="shared" si="6"/>
        <v>0</v>
      </c>
      <c r="E439" t="s">
        <v>1184</v>
      </c>
      <c r="F439" t="s">
        <v>10759</v>
      </c>
      <c r="G439" t="s">
        <v>6199</v>
      </c>
      <c r="H439" s="5" t="s">
        <v>6200</v>
      </c>
      <c r="I439" s="5" t="s">
        <v>13278</v>
      </c>
      <c r="J439" t="s">
        <v>6197</v>
      </c>
    </row>
    <row r="440" spans="1:10">
      <c r="A440">
        <v>0</v>
      </c>
      <c r="B440">
        <v>0</v>
      </c>
      <c r="C440">
        <v>0</v>
      </c>
      <c r="D440">
        <f t="shared" si="6"/>
        <v>0</v>
      </c>
      <c r="E440" t="s">
        <v>1185</v>
      </c>
      <c r="F440" t="s">
        <v>10760</v>
      </c>
      <c r="G440" s="5" t="s">
        <v>6203</v>
      </c>
      <c r="H440" s="5" t="s">
        <v>6204</v>
      </c>
      <c r="I440" s="5" t="s">
        <v>13279</v>
      </c>
      <c r="J440" t="s">
        <v>6201</v>
      </c>
    </row>
    <row r="441" spans="1:10">
      <c r="A441">
        <v>0</v>
      </c>
      <c r="B441">
        <v>0</v>
      </c>
      <c r="C441">
        <v>0</v>
      </c>
      <c r="D441">
        <f t="shared" si="6"/>
        <v>0</v>
      </c>
      <c r="E441" t="s">
        <v>1186</v>
      </c>
      <c r="F441" t="s">
        <v>10761</v>
      </c>
      <c r="G441" s="5" t="s">
        <v>6206</v>
      </c>
      <c r="H441" s="5" t="s">
        <v>6207</v>
      </c>
      <c r="I441" s="5" t="s">
        <v>13281</v>
      </c>
      <c r="J441" t="s">
        <v>6205</v>
      </c>
    </row>
    <row r="442" spans="1:10">
      <c r="A442">
        <v>270920000</v>
      </c>
      <c r="B442">
        <v>287120000</v>
      </c>
      <c r="C442">
        <v>227760000</v>
      </c>
      <c r="D442">
        <f t="shared" si="6"/>
        <v>270920000</v>
      </c>
      <c r="E442" t="s">
        <v>1190</v>
      </c>
      <c r="F442" t="s">
        <v>10764</v>
      </c>
      <c r="G442" s="6" t="s">
        <v>6219</v>
      </c>
      <c r="H442" s="5" t="s">
        <v>2668</v>
      </c>
      <c r="I442" s="6" t="s">
        <v>13285</v>
      </c>
      <c r="J442" t="s">
        <v>6217</v>
      </c>
    </row>
    <row r="443" spans="1:10">
      <c r="A443">
        <v>0</v>
      </c>
      <c r="B443">
        <v>0</v>
      </c>
      <c r="C443">
        <v>6960600</v>
      </c>
      <c r="D443">
        <f t="shared" si="6"/>
        <v>0</v>
      </c>
      <c r="E443" t="s">
        <v>1193</v>
      </c>
      <c r="F443" t="s">
        <v>10767</v>
      </c>
      <c r="G443" s="5" t="s">
        <v>6228</v>
      </c>
      <c r="H443" s="5" t="s">
        <v>6229</v>
      </c>
      <c r="I443" s="5" t="s">
        <v>13288</v>
      </c>
      <c r="J443" t="s">
        <v>6226</v>
      </c>
    </row>
    <row r="444" spans="1:10">
      <c r="A444">
        <v>0</v>
      </c>
      <c r="B444">
        <v>0</v>
      </c>
      <c r="C444">
        <v>0</v>
      </c>
      <c r="D444">
        <f t="shared" si="6"/>
        <v>0</v>
      </c>
      <c r="E444" t="s">
        <v>1198</v>
      </c>
      <c r="F444" t="s">
        <v>1198</v>
      </c>
      <c r="G444" t="s">
        <v>2777</v>
      </c>
      <c r="H444" s="5" t="s">
        <v>6241</v>
      </c>
      <c r="I444" t="s">
        <v>13292</v>
      </c>
      <c r="J444" t="s">
        <v>6239</v>
      </c>
    </row>
    <row r="445" spans="1:10">
      <c r="A445">
        <v>0</v>
      </c>
      <c r="B445">
        <v>0</v>
      </c>
      <c r="C445">
        <v>1150600</v>
      </c>
      <c r="D445">
        <f t="shared" si="6"/>
        <v>0</v>
      </c>
      <c r="E445" t="s">
        <v>1205</v>
      </c>
      <c r="F445" t="s">
        <v>10778</v>
      </c>
      <c r="G445" s="5" t="s">
        <v>6266</v>
      </c>
      <c r="H445" s="5" t="s">
        <v>6267</v>
      </c>
      <c r="I445" s="5" t="s">
        <v>13299</v>
      </c>
      <c r="J445" t="s">
        <v>6264</v>
      </c>
    </row>
    <row r="446" spans="1:10">
      <c r="A446">
        <v>0</v>
      </c>
      <c r="B446">
        <v>0</v>
      </c>
      <c r="C446">
        <v>0</v>
      </c>
      <c r="D446">
        <f t="shared" si="6"/>
        <v>0</v>
      </c>
      <c r="E446" t="s">
        <v>1207</v>
      </c>
      <c r="F446" t="s">
        <v>10780</v>
      </c>
      <c r="G446" s="5" t="s">
        <v>6274</v>
      </c>
      <c r="H446" s="5" t="s">
        <v>6275</v>
      </c>
      <c r="I446" s="5" t="s">
        <v>13301</v>
      </c>
      <c r="J446" t="s">
        <v>6272</v>
      </c>
    </row>
    <row r="447" spans="1:10">
      <c r="A447">
        <v>0</v>
      </c>
      <c r="B447">
        <v>0</v>
      </c>
      <c r="C447">
        <v>0</v>
      </c>
      <c r="D447">
        <f t="shared" si="6"/>
        <v>0</v>
      </c>
      <c r="E447" t="s">
        <v>1208</v>
      </c>
      <c r="F447" t="s">
        <v>10781</v>
      </c>
      <c r="G447" s="5" t="s">
        <v>6278</v>
      </c>
      <c r="H447" s="5" t="s">
        <v>6279</v>
      </c>
      <c r="I447" s="5" t="s">
        <v>13302</v>
      </c>
      <c r="J447" t="s">
        <v>6276</v>
      </c>
    </row>
    <row r="448" spans="1:10">
      <c r="A448">
        <v>0</v>
      </c>
      <c r="B448">
        <v>0</v>
      </c>
      <c r="C448">
        <v>0</v>
      </c>
      <c r="D448">
        <f t="shared" si="6"/>
        <v>0</v>
      </c>
      <c r="E448" t="s">
        <v>1211</v>
      </c>
      <c r="F448" t="s">
        <v>10784</v>
      </c>
      <c r="G448" s="5" t="s">
        <v>6286</v>
      </c>
      <c r="H448" s="5" t="s">
        <v>3940</v>
      </c>
      <c r="I448" s="5" t="s">
        <v>13306</v>
      </c>
      <c r="J448" t="s">
        <v>6284</v>
      </c>
    </row>
    <row r="449" spans="1:10">
      <c r="A449">
        <v>0</v>
      </c>
      <c r="B449">
        <v>0</v>
      </c>
      <c r="C449">
        <v>4291000</v>
      </c>
      <c r="D449">
        <f t="shared" si="6"/>
        <v>0</v>
      </c>
      <c r="E449" t="s">
        <v>1217</v>
      </c>
      <c r="F449" t="s">
        <v>10790</v>
      </c>
      <c r="G449" s="5" t="s">
        <v>6094</v>
      </c>
      <c r="H449" s="5" t="s">
        <v>4564</v>
      </c>
      <c r="I449" s="5" t="s">
        <v>13244</v>
      </c>
      <c r="J449" t="s">
        <v>6300</v>
      </c>
    </row>
    <row r="450" spans="1:10">
      <c r="A450">
        <v>0</v>
      </c>
      <c r="B450">
        <v>3492400</v>
      </c>
      <c r="C450">
        <v>3033800</v>
      </c>
      <c r="D450">
        <f t="shared" ref="D450:D513" si="7">MEDIAN(A450:C450)</f>
        <v>3033800</v>
      </c>
      <c r="E450" t="s">
        <v>1218</v>
      </c>
      <c r="F450" t="s">
        <v>10791</v>
      </c>
      <c r="G450" s="6" t="s">
        <v>2534</v>
      </c>
      <c r="H450" s="5" t="s">
        <v>6303</v>
      </c>
      <c r="I450" s="6" t="s">
        <v>13311</v>
      </c>
      <c r="J450" t="s">
        <v>6301</v>
      </c>
    </row>
    <row r="451" spans="1:10">
      <c r="A451">
        <v>0</v>
      </c>
      <c r="B451">
        <v>0</v>
      </c>
      <c r="C451">
        <v>0</v>
      </c>
      <c r="D451">
        <f t="shared" si="7"/>
        <v>0</v>
      </c>
      <c r="E451" t="s">
        <v>1220</v>
      </c>
      <c r="F451" t="s">
        <v>10793</v>
      </c>
      <c r="G451" t="s">
        <v>2777</v>
      </c>
      <c r="H451" s="5" t="s">
        <v>2747</v>
      </c>
      <c r="I451" t="s">
        <v>13313</v>
      </c>
      <c r="J451" t="s">
        <v>6306</v>
      </c>
    </row>
    <row r="452" spans="1:10">
      <c r="A452">
        <v>0</v>
      </c>
      <c r="B452">
        <v>0</v>
      </c>
      <c r="C452">
        <v>0</v>
      </c>
      <c r="D452">
        <f t="shared" si="7"/>
        <v>0</v>
      </c>
      <c r="E452" t="s">
        <v>1221</v>
      </c>
      <c r="F452" t="s">
        <v>10794</v>
      </c>
      <c r="G452" s="5" t="s">
        <v>6310</v>
      </c>
      <c r="H452" s="5" t="s">
        <v>6311</v>
      </c>
      <c r="I452" s="5" t="s">
        <v>6310</v>
      </c>
      <c r="J452" t="s">
        <v>6309</v>
      </c>
    </row>
    <row r="453" spans="1:10">
      <c r="A453">
        <v>0</v>
      </c>
      <c r="B453">
        <v>0</v>
      </c>
      <c r="C453">
        <v>0</v>
      </c>
      <c r="D453">
        <f t="shared" si="7"/>
        <v>0</v>
      </c>
      <c r="E453" t="s">
        <v>1222</v>
      </c>
      <c r="F453" t="s">
        <v>10795</v>
      </c>
      <c r="G453" s="5" t="s">
        <v>6314</v>
      </c>
      <c r="H453" s="5" t="s">
        <v>6315</v>
      </c>
      <c r="I453" s="5" t="s">
        <v>13314</v>
      </c>
      <c r="J453" t="s">
        <v>6312</v>
      </c>
    </row>
    <row r="454" spans="1:10">
      <c r="A454">
        <v>0</v>
      </c>
      <c r="B454">
        <v>0</v>
      </c>
      <c r="C454">
        <v>0</v>
      </c>
      <c r="D454">
        <f t="shared" si="7"/>
        <v>0</v>
      </c>
      <c r="E454" t="s">
        <v>1224</v>
      </c>
      <c r="F454" t="s">
        <v>10797</v>
      </c>
      <c r="G454" s="5" t="s">
        <v>6322</v>
      </c>
      <c r="H454" s="5" t="s">
        <v>2539</v>
      </c>
      <c r="I454" s="5" t="s">
        <v>13316</v>
      </c>
      <c r="J454" t="s">
        <v>6320</v>
      </c>
    </row>
    <row r="455" spans="1:10">
      <c r="A455">
        <v>98731000</v>
      </c>
      <c r="B455">
        <v>120480000</v>
      </c>
      <c r="C455">
        <v>132140000</v>
      </c>
      <c r="D455">
        <f t="shared" si="7"/>
        <v>120480000</v>
      </c>
      <c r="E455" t="s">
        <v>1225</v>
      </c>
      <c r="F455" t="s">
        <v>10798</v>
      </c>
      <c r="G455" s="5" t="s">
        <v>6325</v>
      </c>
      <c r="H455" s="5" t="s">
        <v>6326</v>
      </c>
      <c r="I455" s="5" t="s">
        <v>13317</v>
      </c>
      <c r="J455" t="s">
        <v>6323</v>
      </c>
    </row>
    <row r="456" spans="1:10">
      <c r="A456">
        <v>91619000</v>
      </c>
      <c r="B456">
        <v>51588000</v>
      </c>
      <c r="C456">
        <v>43605000</v>
      </c>
      <c r="D456">
        <f t="shared" si="7"/>
        <v>51588000</v>
      </c>
      <c r="E456" t="s">
        <v>1228</v>
      </c>
      <c r="F456" t="s">
        <v>10801</v>
      </c>
      <c r="G456" t="s">
        <v>4281</v>
      </c>
      <c r="H456" s="5" t="s">
        <v>6333</v>
      </c>
      <c r="I456" s="5" t="s">
        <v>13320</v>
      </c>
      <c r="J456" t="s">
        <v>13321</v>
      </c>
    </row>
    <row r="457" spans="1:10">
      <c r="A457">
        <v>8737600</v>
      </c>
      <c r="B457">
        <v>11410000</v>
      </c>
      <c r="C457">
        <v>14907000</v>
      </c>
      <c r="D457">
        <f t="shared" si="7"/>
        <v>11410000</v>
      </c>
      <c r="E457" t="s">
        <v>2454</v>
      </c>
      <c r="F457" t="s">
        <v>10802</v>
      </c>
      <c r="G457" s="5" t="s">
        <v>6336</v>
      </c>
      <c r="H457" s="5" t="s">
        <v>2539</v>
      </c>
      <c r="I457" s="5" t="s">
        <v>13322</v>
      </c>
      <c r="J457" t="s">
        <v>6334</v>
      </c>
    </row>
    <row r="458" spans="1:10">
      <c r="A458">
        <v>0</v>
      </c>
      <c r="B458">
        <v>0</v>
      </c>
      <c r="C458">
        <v>0</v>
      </c>
      <c r="D458">
        <f t="shared" si="7"/>
        <v>0</v>
      </c>
      <c r="E458" t="s">
        <v>1229</v>
      </c>
      <c r="F458" t="s">
        <v>10803</v>
      </c>
      <c r="G458" s="5" t="s">
        <v>2538</v>
      </c>
      <c r="H458" s="5" t="s">
        <v>6339</v>
      </c>
      <c r="I458" s="5" t="s">
        <v>13323</v>
      </c>
      <c r="J458" t="s">
        <v>6337</v>
      </c>
    </row>
    <row r="459" spans="1:10">
      <c r="A459">
        <v>31804000</v>
      </c>
      <c r="B459">
        <v>27753000</v>
      </c>
      <c r="C459">
        <v>23568000</v>
      </c>
      <c r="D459">
        <f t="shared" si="7"/>
        <v>27753000</v>
      </c>
      <c r="E459" t="s">
        <v>1242</v>
      </c>
      <c r="F459" t="s">
        <v>10816</v>
      </c>
      <c r="G459" t="s">
        <v>3599</v>
      </c>
      <c r="H459" s="5" t="s">
        <v>2699</v>
      </c>
      <c r="I459" s="5" t="s">
        <v>13335</v>
      </c>
      <c r="J459" t="s">
        <v>13336</v>
      </c>
    </row>
    <row r="460" spans="1:10">
      <c r="A460">
        <v>30736000</v>
      </c>
      <c r="B460">
        <v>18309000</v>
      </c>
      <c r="C460">
        <v>16050000</v>
      </c>
      <c r="D460">
        <f t="shared" si="7"/>
        <v>18309000</v>
      </c>
      <c r="E460" t="s">
        <v>1245</v>
      </c>
      <c r="F460" t="s">
        <v>10819</v>
      </c>
      <c r="G460" s="5" t="s">
        <v>2801</v>
      </c>
      <c r="H460" s="5" t="s">
        <v>2798</v>
      </c>
      <c r="I460" s="5" t="s">
        <v>12050</v>
      </c>
      <c r="J460" t="s">
        <v>13339</v>
      </c>
    </row>
    <row r="461" spans="1:10">
      <c r="A461">
        <v>319770000</v>
      </c>
      <c r="B461">
        <v>284760000</v>
      </c>
      <c r="C461">
        <v>207330000</v>
      </c>
      <c r="D461">
        <f t="shared" si="7"/>
        <v>284760000</v>
      </c>
      <c r="E461" t="s">
        <v>2455</v>
      </c>
      <c r="F461" t="s">
        <v>10820</v>
      </c>
      <c r="G461" t="s">
        <v>4281</v>
      </c>
      <c r="H461" s="5" t="s">
        <v>2798</v>
      </c>
      <c r="I461" s="5" t="s">
        <v>12936</v>
      </c>
      <c r="J461" t="s">
        <v>13340</v>
      </c>
    </row>
    <row r="462" spans="1:10">
      <c r="A462">
        <v>0</v>
      </c>
      <c r="B462">
        <v>0</v>
      </c>
      <c r="C462">
        <v>0</v>
      </c>
      <c r="D462">
        <f t="shared" si="7"/>
        <v>0</v>
      </c>
      <c r="E462" t="s">
        <v>1249</v>
      </c>
      <c r="F462" t="s">
        <v>10824</v>
      </c>
      <c r="G462" s="5" t="s">
        <v>2611</v>
      </c>
      <c r="H462" s="5" t="s">
        <v>2539</v>
      </c>
      <c r="I462" s="5" t="s">
        <v>13345</v>
      </c>
      <c r="J462" t="s">
        <v>6388</v>
      </c>
    </row>
    <row r="463" spans="1:10">
      <c r="A463">
        <v>0</v>
      </c>
      <c r="B463">
        <v>0</v>
      </c>
      <c r="C463">
        <v>0</v>
      </c>
      <c r="D463">
        <f t="shared" si="7"/>
        <v>0</v>
      </c>
      <c r="E463" t="s">
        <v>1250</v>
      </c>
      <c r="F463" t="s">
        <v>10825</v>
      </c>
      <c r="G463" t="s">
        <v>6392</v>
      </c>
      <c r="H463" s="5" t="s">
        <v>6393</v>
      </c>
      <c r="I463" t="s">
        <v>13346</v>
      </c>
      <c r="J463" t="s">
        <v>6390</v>
      </c>
    </row>
    <row r="464" spans="1:10">
      <c r="A464">
        <v>0</v>
      </c>
      <c r="B464">
        <v>0</v>
      </c>
      <c r="C464">
        <v>0</v>
      </c>
      <c r="D464">
        <f t="shared" si="7"/>
        <v>0</v>
      </c>
      <c r="E464" t="s">
        <v>1258</v>
      </c>
      <c r="F464" t="s">
        <v>10832</v>
      </c>
      <c r="G464" t="s">
        <v>6413</v>
      </c>
      <c r="H464" s="5" t="s">
        <v>2711</v>
      </c>
      <c r="I464" t="s">
        <v>13353</v>
      </c>
      <c r="J464" t="s">
        <v>6411</v>
      </c>
    </row>
    <row r="465" spans="1:10">
      <c r="A465">
        <v>0</v>
      </c>
      <c r="B465">
        <v>0</v>
      </c>
      <c r="C465">
        <v>16458000</v>
      </c>
      <c r="D465">
        <f t="shared" si="7"/>
        <v>0</v>
      </c>
      <c r="E465" t="s">
        <v>1261</v>
      </c>
      <c r="F465" t="s">
        <v>10835</v>
      </c>
      <c r="G465" s="5" t="s">
        <v>5466</v>
      </c>
      <c r="H465" s="5" t="s">
        <v>2747</v>
      </c>
      <c r="I465" s="5" t="s">
        <v>13356</v>
      </c>
      <c r="J465" t="s">
        <v>6420</v>
      </c>
    </row>
    <row r="466" spans="1:10">
      <c r="A466">
        <v>29775000</v>
      </c>
      <c r="B466">
        <v>120320000</v>
      </c>
      <c r="C466">
        <v>84748000</v>
      </c>
      <c r="D466">
        <f t="shared" si="7"/>
        <v>84748000</v>
      </c>
      <c r="E466" t="s">
        <v>1263</v>
      </c>
      <c r="F466" t="s">
        <v>10837</v>
      </c>
      <c r="G466" s="5" t="s">
        <v>3131</v>
      </c>
      <c r="H466" s="5" t="s">
        <v>6426</v>
      </c>
      <c r="I466" s="5" t="s">
        <v>13358</v>
      </c>
      <c r="J466" t="s">
        <v>6424</v>
      </c>
    </row>
    <row r="467" spans="1:10">
      <c r="A467">
        <v>0</v>
      </c>
      <c r="B467">
        <v>0</v>
      </c>
      <c r="C467">
        <v>0</v>
      </c>
      <c r="D467">
        <f t="shared" si="7"/>
        <v>0</v>
      </c>
      <c r="E467" t="s">
        <v>1266</v>
      </c>
      <c r="F467" t="s">
        <v>10839</v>
      </c>
      <c r="G467" t="s">
        <v>2764</v>
      </c>
      <c r="H467" s="5" t="s">
        <v>2743</v>
      </c>
      <c r="I467" t="s">
        <v>13360</v>
      </c>
      <c r="J467" t="s">
        <v>6432</v>
      </c>
    </row>
    <row r="468" spans="1:10">
      <c r="A468">
        <v>0</v>
      </c>
      <c r="B468">
        <v>0</v>
      </c>
      <c r="C468">
        <v>0</v>
      </c>
      <c r="D468">
        <f t="shared" si="7"/>
        <v>0</v>
      </c>
      <c r="E468" t="s">
        <v>1268</v>
      </c>
      <c r="F468" t="s">
        <v>10841</v>
      </c>
      <c r="G468" s="6" t="s">
        <v>6440</v>
      </c>
      <c r="H468" s="5" t="s">
        <v>6441</v>
      </c>
      <c r="I468" s="6" t="s">
        <v>13362</v>
      </c>
      <c r="J468" t="s">
        <v>6438</v>
      </c>
    </row>
    <row r="469" spans="1:10">
      <c r="A469">
        <v>0</v>
      </c>
      <c r="B469">
        <v>3386400</v>
      </c>
      <c r="C469">
        <v>6237400</v>
      </c>
      <c r="D469">
        <f t="shared" si="7"/>
        <v>3386400</v>
      </c>
      <c r="E469" t="s">
        <v>1271</v>
      </c>
      <c r="F469" t="s">
        <v>10844</v>
      </c>
      <c r="G469" t="s">
        <v>6451</v>
      </c>
      <c r="H469" s="5" t="s">
        <v>3527</v>
      </c>
      <c r="I469" s="5" t="s">
        <v>13365</v>
      </c>
      <c r="J469" t="s">
        <v>6449</v>
      </c>
    </row>
    <row r="470" spans="1:10">
      <c r="A470">
        <v>0</v>
      </c>
      <c r="B470">
        <v>0</v>
      </c>
      <c r="C470">
        <v>0</v>
      </c>
      <c r="D470">
        <f t="shared" si="7"/>
        <v>0</v>
      </c>
      <c r="E470" t="s">
        <v>1272</v>
      </c>
      <c r="F470" t="s">
        <v>10846</v>
      </c>
      <c r="G470" s="5" t="s">
        <v>6457</v>
      </c>
      <c r="H470" s="5" t="s">
        <v>6458</v>
      </c>
      <c r="I470" s="5" t="s">
        <v>13368</v>
      </c>
      <c r="J470" t="s">
        <v>6455</v>
      </c>
    </row>
    <row r="471" spans="1:10">
      <c r="A471">
        <v>0</v>
      </c>
      <c r="B471">
        <v>0</v>
      </c>
      <c r="C471">
        <v>0</v>
      </c>
      <c r="D471">
        <f t="shared" si="7"/>
        <v>0</v>
      </c>
      <c r="E471" t="s">
        <v>1274</v>
      </c>
      <c r="F471" t="s">
        <v>10849</v>
      </c>
      <c r="G471" s="5" t="s">
        <v>6467</v>
      </c>
      <c r="H471" s="5" t="s">
        <v>2743</v>
      </c>
      <c r="I471" s="5" t="s">
        <v>13371</v>
      </c>
      <c r="J471" t="s">
        <v>6465</v>
      </c>
    </row>
    <row r="472" spans="1:10">
      <c r="A472">
        <v>17296000</v>
      </c>
      <c r="B472">
        <v>39425000</v>
      </c>
      <c r="C472">
        <v>48131000</v>
      </c>
      <c r="D472">
        <f t="shared" si="7"/>
        <v>39425000</v>
      </c>
      <c r="E472" t="s">
        <v>1277</v>
      </c>
      <c r="F472" t="s">
        <v>10852</v>
      </c>
      <c r="G472" t="s">
        <v>3611</v>
      </c>
      <c r="H472" s="5" t="s">
        <v>2747</v>
      </c>
      <c r="I472" t="s">
        <v>12334</v>
      </c>
      <c r="J472" t="s">
        <v>6475</v>
      </c>
    </row>
    <row r="473" spans="1:10">
      <c r="A473">
        <v>0</v>
      </c>
      <c r="B473">
        <v>0</v>
      </c>
      <c r="C473">
        <v>0</v>
      </c>
      <c r="D473">
        <f t="shared" si="7"/>
        <v>0</v>
      </c>
      <c r="E473" t="s">
        <v>1278</v>
      </c>
      <c r="F473" t="s">
        <v>10853</v>
      </c>
      <c r="G473" t="s">
        <v>6478</v>
      </c>
      <c r="H473" s="5" t="s">
        <v>6479</v>
      </c>
      <c r="I473" t="s">
        <v>13374</v>
      </c>
      <c r="J473" t="s">
        <v>6476</v>
      </c>
    </row>
    <row r="474" spans="1:10">
      <c r="A474">
        <v>7025700</v>
      </c>
      <c r="B474">
        <v>11502000</v>
      </c>
      <c r="C474">
        <v>26087000</v>
      </c>
      <c r="D474">
        <f t="shared" si="7"/>
        <v>11502000</v>
      </c>
      <c r="E474" t="s">
        <v>1279</v>
      </c>
      <c r="F474" t="s">
        <v>10854</v>
      </c>
      <c r="G474" s="5" t="s">
        <v>6482</v>
      </c>
      <c r="H474" s="5" t="s">
        <v>6483</v>
      </c>
      <c r="I474" s="5" t="s">
        <v>13375</v>
      </c>
      <c r="J474" t="s">
        <v>6480</v>
      </c>
    </row>
    <row r="475" spans="1:10">
      <c r="A475">
        <v>0</v>
      </c>
      <c r="B475">
        <v>0</v>
      </c>
      <c r="C475">
        <v>0</v>
      </c>
      <c r="D475">
        <f t="shared" si="7"/>
        <v>0</v>
      </c>
      <c r="E475" t="s">
        <v>1281</v>
      </c>
      <c r="F475" t="s">
        <v>10856</v>
      </c>
      <c r="G475" s="5" t="s">
        <v>2538</v>
      </c>
      <c r="H475" s="5" t="s">
        <v>6488</v>
      </c>
      <c r="I475" s="5" t="s">
        <v>13377</v>
      </c>
      <c r="J475" t="s">
        <v>6486</v>
      </c>
    </row>
    <row r="476" spans="1:10">
      <c r="A476">
        <v>0</v>
      </c>
      <c r="B476">
        <v>0</v>
      </c>
      <c r="C476">
        <v>0</v>
      </c>
      <c r="D476">
        <f t="shared" si="7"/>
        <v>0</v>
      </c>
      <c r="E476" t="s">
        <v>1282</v>
      </c>
      <c r="F476" t="s">
        <v>10857</v>
      </c>
      <c r="G476" s="5" t="s">
        <v>2538</v>
      </c>
      <c r="H476" s="5" t="s">
        <v>6491</v>
      </c>
      <c r="I476" s="5" t="s">
        <v>13378</v>
      </c>
      <c r="J476" t="s">
        <v>6489</v>
      </c>
    </row>
    <row r="477" spans="1:10">
      <c r="A477">
        <v>11925000</v>
      </c>
      <c r="B477">
        <v>9763600</v>
      </c>
      <c r="C477">
        <v>0</v>
      </c>
      <c r="D477">
        <f t="shared" si="7"/>
        <v>9763600</v>
      </c>
      <c r="E477" t="s">
        <v>1283</v>
      </c>
      <c r="F477" t="s">
        <v>10858</v>
      </c>
      <c r="G477" s="5" t="s">
        <v>3135</v>
      </c>
      <c r="H477" s="5" t="s">
        <v>6495</v>
      </c>
      <c r="I477" s="5" t="s">
        <v>13379</v>
      </c>
      <c r="J477" t="s">
        <v>6493</v>
      </c>
    </row>
    <row r="478" spans="1:10">
      <c r="A478">
        <v>0</v>
      </c>
      <c r="B478">
        <v>0</v>
      </c>
      <c r="C478">
        <v>0</v>
      </c>
      <c r="D478">
        <f t="shared" si="7"/>
        <v>0</v>
      </c>
      <c r="E478" t="s">
        <v>1292</v>
      </c>
      <c r="F478" t="s">
        <v>10866</v>
      </c>
      <c r="G478" t="s">
        <v>6519</v>
      </c>
      <c r="H478" s="5" t="s">
        <v>6520</v>
      </c>
      <c r="I478" t="s">
        <v>13387</v>
      </c>
      <c r="J478" t="s">
        <v>6518</v>
      </c>
    </row>
    <row r="479" spans="1:10">
      <c r="A479">
        <v>53304000</v>
      </c>
      <c r="B479">
        <v>43314000</v>
      </c>
      <c r="C479">
        <v>80402000</v>
      </c>
      <c r="D479">
        <f t="shared" si="7"/>
        <v>53304000</v>
      </c>
      <c r="E479" t="s">
        <v>2458</v>
      </c>
      <c r="F479" t="s">
        <v>10870</v>
      </c>
      <c r="G479" t="s">
        <v>2698</v>
      </c>
      <c r="H479" s="5" t="s">
        <v>2699</v>
      </c>
      <c r="I479" s="5" t="s">
        <v>13391</v>
      </c>
      <c r="J479" t="s">
        <v>13392</v>
      </c>
    </row>
    <row r="480" spans="1:10">
      <c r="A480">
        <v>0</v>
      </c>
      <c r="B480">
        <v>0</v>
      </c>
      <c r="C480">
        <v>0</v>
      </c>
      <c r="D480">
        <f t="shared" si="7"/>
        <v>0</v>
      </c>
      <c r="E480" t="s">
        <v>1299</v>
      </c>
      <c r="F480" t="s">
        <v>10874</v>
      </c>
      <c r="G480" s="5" t="s">
        <v>2716</v>
      </c>
      <c r="H480" s="5" t="s">
        <v>2539</v>
      </c>
      <c r="I480" s="5" t="s">
        <v>13396</v>
      </c>
      <c r="J480" t="s">
        <v>6537</v>
      </c>
    </row>
    <row r="481" spans="1:10">
      <c r="A481">
        <v>0</v>
      </c>
      <c r="B481">
        <v>0</v>
      </c>
      <c r="C481">
        <v>1011600</v>
      </c>
      <c r="D481">
        <f t="shared" si="7"/>
        <v>0</v>
      </c>
      <c r="E481" t="s">
        <v>1301</v>
      </c>
      <c r="F481" t="s">
        <v>10876</v>
      </c>
      <c r="G481" s="5" t="s">
        <v>6544</v>
      </c>
      <c r="H481" s="5" t="s">
        <v>2747</v>
      </c>
      <c r="I481" s="5" t="s">
        <v>13398</v>
      </c>
      <c r="J481" t="s">
        <v>6542</v>
      </c>
    </row>
    <row r="482" spans="1:10">
      <c r="A482">
        <v>1316900000</v>
      </c>
      <c r="B482">
        <v>939080000</v>
      </c>
      <c r="C482">
        <v>747260000</v>
      </c>
      <c r="D482">
        <f t="shared" si="7"/>
        <v>939080000</v>
      </c>
      <c r="E482" t="s">
        <v>1305</v>
      </c>
      <c r="F482" t="s">
        <v>10880</v>
      </c>
      <c r="G482" s="5" t="s">
        <v>6556</v>
      </c>
      <c r="H482" s="5" t="s">
        <v>2798</v>
      </c>
      <c r="I482" s="5" t="s">
        <v>13403</v>
      </c>
      <c r="J482" t="s">
        <v>13404</v>
      </c>
    </row>
    <row r="483" spans="1:10">
      <c r="A483">
        <v>0</v>
      </c>
      <c r="B483">
        <v>0</v>
      </c>
      <c r="C483">
        <v>0</v>
      </c>
      <c r="D483">
        <f t="shared" si="7"/>
        <v>0</v>
      </c>
      <c r="E483" t="s">
        <v>1306</v>
      </c>
      <c r="F483" t="s">
        <v>10881</v>
      </c>
      <c r="G483" t="s">
        <v>6559</v>
      </c>
      <c r="H483" s="5" t="s">
        <v>6560</v>
      </c>
      <c r="I483" t="s">
        <v>13405</v>
      </c>
      <c r="J483" t="s">
        <v>6557</v>
      </c>
    </row>
    <row r="484" spans="1:10">
      <c r="A484">
        <v>0</v>
      </c>
      <c r="B484">
        <v>0</v>
      </c>
      <c r="C484">
        <v>0</v>
      </c>
      <c r="D484">
        <f t="shared" si="7"/>
        <v>0</v>
      </c>
      <c r="E484" t="s">
        <v>1307</v>
      </c>
      <c r="F484" t="s">
        <v>10882</v>
      </c>
      <c r="G484" s="5" t="s">
        <v>2611</v>
      </c>
      <c r="H484" s="5" t="s">
        <v>2539</v>
      </c>
      <c r="I484" s="5" t="s">
        <v>13406</v>
      </c>
      <c r="J484" t="s">
        <v>6561</v>
      </c>
    </row>
    <row r="485" spans="1:10">
      <c r="A485">
        <v>0</v>
      </c>
      <c r="B485">
        <v>18828000</v>
      </c>
      <c r="C485">
        <v>15552000</v>
      </c>
      <c r="D485">
        <f t="shared" si="7"/>
        <v>15552000</v>
      </c>
      <c r="E485" t="s">
        <v>1308</v>
      </c>
      <c r="F485" t="s">
        <v>10883</v>
      </c>
      <c r="G485" s="5" t="s">
        <v>6564</v>
      </c>
      <c r="H485" s="5" t="s">
        <v>4751</v>
      </c>
      <c r="I485" s="5" t="s">
        <v>13407</v>
      </c>
      <c r="J485" t="s">
        <v>6562</v>
      </c>
    </row>
    <row r="486" spans="1:10">
      <c r="A486">
        <v>0</v>
      </c>
      <c r="B486">
        <v>0</v>
      </c>
      <c r="C486">
        <v>0</v>
      </c>
      <c r="D486">
        <f t="shared" si="7"/>
        <v>0</v>
      </c>
      <c r="E486" t="s">
        <v>1309</v>
      </c>
      <c r="F486" t="s">
        <v>10884</v>
      </c>
      <c r="G486" s="5" t="s">
        <v>2611</v>
      </c>
      <c r="H486" s="5" t="s">
        <v>2539</v>
      </c>
      <c r="I486" s="5" t="s">
        <v>13408</v>
      </c>
      <c r="J486" t="s">
        <v>6565</v>
      </c>
    </row>
    <row r="487" spans="1:10">
      <c r="A487">
        <v>0</v>
      </c>
      <c r="B487">
        <v>0</v>
      </c>
      <c r="C487">
        <v>0</v>
      </c>
      <c r="D487">
        <f t="shared" si="7"/>
        <v>0</v>
      </c>
      <c r="E487" t="s">
        <v>1310</v>
      </c>
      <c r="F487" t="s">
        <v>10885</v>
      </c>
      <c r="G487" s="5" t="s">
        <v>6569</v>
      </c>
      <c r="H487" s="5" t="s">
        <v>6570</v>
      </c>
      <c r="I487" s="5" t="s">
        <v>13409</v>
      </c>
      <c r="J487" t="s">
        <v>6567</v>
      </c>
    </row>
    <row r="488" spans="1:10">
      <c r="A488">
        <v>0</v>
      </c>
      <c r="B488">
        <v>0</v>
      </c>
      <c r="C488">
        <v>1190200</v>
      </c>
      <c r="D488">
        <f t="shared" si="7"/>
        <v>0</v>
      </c>
      <c r="E488" t="s">
        <v>1311</v>
      </c>
      <c r="F488" t="s">
        <v>10886</v>
      </c>
      <c r="G488" s="5" t="s">
        <v>6572</v>
      </c>
      <c r="H488" s="5" t="s">
        <v>2539</v>
      </c>
      <c r="I488" s="5" t="s">
        <v>13410</v>
      </c>
      <c r="J488" t="s">
        <v>6571</v>
      </c>
    </row>
    <row r="489" spans="1:10">
      <c r="A489">
        <v>0</v>
      </c>
      <c r="B489">
        <v>0</v>
      </c>
      <c r="C489">
        <v>0</v>
      </c>
      <c r="D489">
        <f t="shared" si="7"/>
        <v>0</v>
      </c>
      <c r="E489" t="s">
        <v>1320</v>
      </c>
      <c r="F489" t="s">
        <v>10895</v>
      </c>
      <c r="G489" t="s">
        <v>2698</v>
      </c>
      <c r="H489" s="5" t="s">
        <v>2699</v>
      </c>
      <c r="I489" s="5" t="s">
        <v>13421</v>
      </c>
      <c r="J489" t="s">
        <v>13422</v>
      </c>
    </row>
    <row r="490" spans="1:10">
      <c r="A490">
        <v>10544000</v>
      </c>
      <c r="B490">
        <v>10918000</v>
      </c>
      <c r="C490">
        <v>12121000</v>
      </c>
      <c r="D490">
        <f t="shared" si="7"/>
        <v>10918000</v>
      </c>
      <c r="E490" t="s">
        <v>1323</v>
      </c>
      <c r="F490" t="s">
        <v>10898</v>
      </c>
      <c r="G490" s="5" t="s">
        <v>6606</v>
      </c>
      <c r="H490" s="5" t="s">
        <v>6607</v>
      </c>
      <c r="I490" s="5" t="s">
        <v>13425</v>
      </c>
      <c r="J490" t="s">
        <v>6604</v>
      </c>
    </row>
    <row r="491" spans="1:10">
      <c r="A491">
        <v>0</v>
      </c>
      <c r="B491">
        <v>0</v>
      </c>
      <c r="C491">
        <v>0</v>
      </c>
      <c r="D491">
        <f t="shared" si="7"/>
        <v>0</v>
      </c>
      <c r="E491" t="s">
        <v>1326</v>
      </c>
      <c r="F491" t="s">
        <v>10901</v>
      </c>
      <c r="G491" t="s">
        <v>3441</v>
      </c>
      <c r="H491" s="5" t="s">
        <v>6614</v>
      </c>
      <c r="I491" t="s">
        <v>13429</v>
      </c>
      <c r="J491" t="s">
        <v>6612</v>
      </c>
    </row>
    <row r="492" spans="1:10">
      <c r="A492">
        <v>0</v>
      </c>
      <c r="B492">
        <v>0</v>
      </c>
      <c r="C492">
        <v>0</v>
      </c>
      <c r="D492">
        <f t="shared" si="7"/>
        <v>0</v>
      </c>
      <c r="E492" t="s">
        <v>1329</v>
      </c>
      <c r="F492" t="s">
        <v>10904</v>
      </c>
      <c r="G492" s="5" t="s">
        <v>2538</v>
      </c>
      <c r="H492" s="5" t="s">
        <v>6570</v>
      </c>
      <c r="I492" s="5" t="s">
        <v>13432</v>
      </c>
      <c r="J492" t="s">
        <v>6619</v>
      </c>
    </row>
    <row r="493" spans="1:10">
      <c r="A493">
        <v>0</v>
      </c>
      <c r="B493">
        <v>0</v>
      </c>
      <c r="C493">
        <v>0</v>
      </c>
      <c r="D493">
        <f t="shared" si="7"/>
        <v>0</v>
      </c>
      <c r="E493" t="s">
        <v>1330</v>
      </c>
      <c r="F493" t="s">
        <v>10905</v>
      </c>
      <c r="G493" s="5" t="s">
        <v>6623</v>
      </c>
      <c r="H493" s="5" t="s">
        <v>3940</v>
      </c>
      <c r="I493" s="5" t="s">
        <v>13433</v>
      </c>
      <c r="J493" t="s">
        <v>6621</v>
      </c>
    </row>
    <row r="494" spans="1:10">
      <c r="A494">
        <v>0</v>
      </c>
      <c r="B494">
        <v>0</v>
      </c>
      <c r="C494">
        <v>11729000</v>
      </c>
      <c r="D494">
        <f t="shared" si="7"/>
        <v>0</v>
      </c>
      <c r="E494" t="s">
        <v>1332</v>
      </c>
      <c r="F494" t="s">
        <v>1332</v>
      </c>
      <c r="G494" s="5" t="s">
        <v>2611</v>
      </c>
      <c r="H494" s="5" t="s">
        <v>2539</v>
      </c>
      <c r="I494" s="5" t="s">
        <v>13435</v>
      </c>
      <c r="J494" t="s">
        <v>6627</v>
      </c>
    </row>
    <row r="495" spans="1:10">
      <c r="A495">
        <v>0</v>
      </c>
      <c r="B495">
        <v>0</v>
      </c>
      <c r="C495">
        <v>0</v>
      </c>
      <c r="D495">
        <f t="shared" si="7"/>
        <v>0</v>
      </c>
      <c r="E495" t="s">
        <v>1333</v>
      </c>
      <c r="F495" t="s">
        <v>10907</v>
      </c>
      <c r="G495" s="5" t="s">
        <v>2538</v>
      </c>
      <c r="H495" s="5" t="s">
        <v>6631</v>
      </c>
      <c r="I495" s="5" t="s">
        <v>13436</v>
      </c>
      <c r="J495" t="s">
        <v>6629</v>
      </c>
    </row>
    <row r="496" spans="1:10">
      <c r="A496">
        <v>0</v>
      </c>
      <c r="B496">
        <v>0</v>
      </c>
      <c r="C496">
        <v>0</v>
      </c>
      <c r="D496">
        <f t="shared" si="7"/>
        <v>0</v>
      </c>
      <c r="E496" t="s">
        <v>1334</v>
      </c>
      <c r="F496" t="s">
        <v>10908</v>
      </c>
      <c r="G496" s="5" t="s">
        <v>6634</v>
      </c>
      <c r="H496" s="5" t="s">
        <v>6635</v>
      </c>
      <c r="I496" s="5" t="s">
        <v>13437</v>
      </c>
      <c r="J496" t="s">
        <v>6632</v>
      </c>
    </row>
    <row r="497" spans="1:10">
      <c r="A497">
        <v>0</v>
      </c>
      <c r="B497">
        <v>0</v>
      </c>
      <c r="C497">
        <v>0</v>
      </c>
      <c r="D497">
        <f t="shared" si="7"/>
        <v>0</v>
      </c>
      <c r="E497" t="s">
        <v>1337</v>
      </c>
      <c r="F497" t="s">
        <v>10911</v>
      </c>
      <c r="G497" s="5" t="s">
        <v>6642</v>
      </c>
      <c r="H497" s="5" t="s">
        <v>6570</v>
      </c>
      <c r="I497" s="5" t="s">
        <v>13439</v>
      </c>
      <c r="J497" t="s">
        <v>6640</v>
      </c>
    </row>
    <row r="498" spans="1:10">
      <c r="A498">
        <v>0</v>
      </c>
      <c r="B498">
        <v>0</v>
      </c>
      <c r="C498">
        <v>0</v>
      </c>
      <c r="D498">
        <f t="shared" si="7"/>
        <v>0</v>
      </c>
      <c r="E498" t="s">
        <v>1339</v>
      </c>
      <c r="F498" t="s">
        <v>10913</v>
      </c>
      <c r="G498" s="5" t="s">
        <v>2538</v>
      </c>
      <c r="H498" s="5" t="s">
        <v>6648</v>
      </c>
      <c r="I498" s="5" t="s">
        <v>13441</v>
      </c>
      <c r="J498" t="s">
        <v>6646</v>
      </c>
    </row>
    <row r="499" spans="1:10">
      <c r="A499">
        <v>8864600</v>
      </c>
      <c r="B499">
        <v>8776400</v>
      </c>
      <c r="C499">
        <v>6462100</v>
      </c>
      <c r="D499">
        <f t="shared" si="7"/>
        <v>8776400</v>
      </c>
      <c r="E499" t="s">
        <v>1343</v>
      </c>
      <c r="F499" t="s">
        <v>10917</v>
      </c>
      <c r="G499" s="5" t="s">
        <v>6661</v>
      </c>
      <c r="H499" s="5" t="s">
        <v>6662</v>
      </c>
      <c r="I499" s="5" t="s">
        <v>13445</v>
      </c>
      <c r="J499" t="s">
        <v>6659</v>
      </c>
    </row>
    <row r="500" spans="1:10">
      <c r="A500">
        <v>0</v>
      </c>
      <c r="B500">
        <v>6291900</v>
      </c>
      <c r="C500">
        <v>5218900</v>
      </c>
      <c r="D500">
        <f t="shared" si="7"/>
        <v>5218900</v>
      </c>
      <c r="E500" t="s">
        <v>1344</v>
      </c>
      <c r="F500" t="s">
        <v>10918</v>
      </c>
      <c r="G500" t="s">
        <v>3573</v>
      </c>
      <c r="H500" s="5" t="s">
        <v>3527</v>
      </c>
      <c r="I500" s="5" t="s">
        <v>13446</v>
      </c>
      <c r="J500" t="s">
        <v>6663</v>
      </c>
    </row>
    <row r="501" spans="1:10">
      <c r="A501">
        <v>0</v>
      </c>
      <c r="B501">
        <v>0</v>
      </c>
      <c r="C501">
        <v>0</v>
      </c>
      <c r="D501">
        <f t="shared" si="7"/>
        <v>0</v>
      </c>
      <c r="E501" t="s">
        <v>1346</v>
      </c>
      <c r="F501" t="s">
        <v>10920</v>
      </c>
      <c r="G501" t="s">
        <v>2764</v>
      </c>
      <c r="H501" s="5" t="s">
        <v>2725</v>
      </c>
      <c r="I501" t="s">
        <v>13448</v>
      </c>
      <c r="J501" t="s">
        <v>6667</v>
      </c>
    </row>
    <row r="502" spans="1:10">
      <c r="A502">
        <v>0</v>
      </c>
      <c r="B502">
        <v>0</v>
      </c>
      <c r="C502">
        <v>0</v>
      </c>
      <c r="D502">
        <f t="shared" si="7"/>
        <v>0</v>
      </c>
      <c r="E502" t="s">
        <v>1349</v>
      </c>
      <c r="F502" t="s">
        <v>10923</v>
      </c>
      <c r="G502" s="6" t="s">
        <v>6677</v>
      </c>
      <c r="H502" s="5" t="s">
        <v>6678</v>
      </c>
      <c r="I502" s="6" t="s">
        <v>13451</v>
      </c>
      <c r="J502" t="s">
        <v>6675</v>
      </c>
    </row>
    <row r="503" spans="1:10">
      <c r="A503">
        <v>0</v>
      </c>
      <c r="B503">
        <v>0</v>
      </c>
      <c r="C503">
        <v>0</v>
      </c>
      <c r="D503">
        <f t="shared" si="7"/>
        <v>0</v>
      </c>
      <c r="E503" t="s">
        <v>1350</v>
      </c>
      <c r="F503" t="s">
        <v>10924</v>
      </c>
      <c r="G503" s="5" t="s">
        <v>5106</v>
      </c>
      <c r="H503" s="5" t="s">
        <v>6681</v>
      </c>
      <c r="I503" s="5" t="s">
        <v>13452</v>
      </c>
      <c r="J503" t="s">
        <v>6679</v>
      </c>
    </row>
    <row r="504" spans="1:10">
      <c r="A504">
        <v>0</v>
      </c>
      <c r="B504">
        <v>0</v>
      </c>
      <c r="C504">
        <v>0</v>
      </c>
      <c r="D504">
        <f t="shared" si="7"/>
        <v>0</v>
      </c>
      <c r="E504" t="s">
        <v>1353</v>
      </c>
      <c r="F504" t="s">
        <v>10926</v>
      </c>
      <c r="G504" s="5" t="s">
        <v>6687</v>
      </c>
      <c r="H504" s="5" t="s">
        <v>4330</v>
      </c>
      <c r="I504" s="5" t="s">
        <v>13455</v>
      </c>
      <c r="J504" t="s">
        <v>6685</v>
      </c>
    </row>
    <row r="505" spans="1:10">
      <c r="A505">
        <v>0</v>
      </c>
      <c r="B505">
        <v>0</v>
      </c>
      <c r="C505">
        <v>0</v>
      </c>
      <c r="D505">
        <f t="shared" si="7"/>
        <v>0</v>
      </c>
      <c r="E505" t="s">
        <v>1354</v>
      </c>
      <c r="F505" t="s">
        <v>10927</v>
      </c>
      <c r="G505" t="s">
        <v>4450</v>
      </c>
      <c r="H505" s="5" t="s">
        <v>6689</v>
      </c>
      <c r="I505" t="s">
        <v>13456</v>
      </c>
      <c r="J505" t="s">
        <v>6688</v>
      </c>
    </row>
    <row r="506" spans="1:10">
      <c r="A506">
        <v>135410000</v>
      </c>
      <c r="B506">
        <v>98547000</v>
      </c>
      <c r="C506">
        <v>152260000</v>
      </c>
      <c r="D506">
        <f t="shared" si="7"/>
        <v>135410000</v>
      </c>
      <c r="E506" t="s">
        <v>1355</v>
      </c>
      <c r="F506" t="s">
        <v>10928</v>
      </c>
      <c r="G506" s="5" t="s">
        <v>6692</v>
      </c>
      <c r="H506" s="5" t="s">
        <v>2539</v>
      </c>
      <c r="I506" s="5" t="s">
        <v>13457</v>
      </c>
      <c r="J506" t="s">
        <v>6690</v>
      </c>
    </row>
    <row r="507" spans="1:10">
      <c r="A507">
        <v>0</v>
      </c>
      <c r="B507">
        <v>0</v>
      </c>
      <c r="C507">
        <v>0</v>
      </c>
      <c r="D507">
        <f t="shared" si="7"/>
        <v>0</v>
      </c>
      <c r="E507" t="s">
        <v>1357</v>
      </c>
      <c r="F507" t="s">
        <v>10930</v>
      </c>
      <c r="G507" s="5" t="s">
        <v>6698</v>
      </c>
      <c r="H507" s="5" t="s">
        <v>2539</v>
      </c>
      <c r="I507" s="5" t="s">
        <v>13459</v>
      </c>
      <c r="J507" t="s">
        <v>6696</v>
      </c>
    </row>
    <row r="508" spans="1:10">
      <c r="A508">
        <v>0</v>
      </c>
      <c r="B508">
        <v>0</v>
      </c>
      <c r="C508">
        <v>0</v>
      </c>
      <c r="D508">
        <f t="shared" si="7"/>
        <v>0</v>
      </c>
      <c r="E508" t="s">
        <v>1359</v>
      </c>
      <c r="F508" t="s">
        <v>10932</v>
      </c>
      <c r="G508" s="5" t="s">
        <v>6701</v>
      </c>
      <c r="H508" s="5" t="s">
        <v>6702</v>
      </c>
      <c r="I508" s="5" t="s">
        <v>13463</v>
      </c>
      <c r="J508" t="s">
        <v>6699</v>
      </c>
    </row>
    <row r="509" spans="1:10">
      <c r="A509">
        <v>6045800</v>
      </c>
      <c r="B509">
        <v>0</v>
      </c>
      <c r="C509">
        <v>4894100</v>
      </c>
      <c r="D509">
        <f t="shared" si="7"/>
        <v>4894100</v>
      </c>
      <c r="E509" t="s">
        <v>1365</v>
      </c>
      <c r="F509" t="s">
        <v>10937</v>
      </c>
      <c r="G509" s="5" t="s">
        <v>2538</v>
      </c>
      <c r="H509" s="5" t="s">
        <v>2743</v>
      </c>
      <c r="I509" s="5" t="s">
        <v>13468</v>
      </c>
      <c r="J509" t="s">
        <v>6718</v>
      </c>
    </row>
    <row r="510" spans="1:10">
      <c r="A510">
        <v>0</v>
      </c>
      <c r="B510">
        <v>0</v>
      </c>
      <c r="C510">
        <v>0</v>
      </c>
      <c r="D510">
        <f t="shared" si="7"/>
        <v>0</v>
      </c>
      <c r="E510" t="s">
        <v>1368</v>
      </c>
      <c r="F510" t="s">
        <v>10940</v>
      </c>
      <c r="G510" t="s">
        <v>3537</v>
      </c>
      <c r="H510" s="5" t="s">
        <v>3538</v>
      </c>
      <c r="I510" t="s">
        <v>13470</v>
      </c>
      <c r="J510" t="s">
        <v>6723</v>
      </c>
    </row>
    <row r="511" spans="1:10">
      <c r="A511">
        <v>0</v>
      </c>
      <c r="B511">
        <v>41178000</v>
      </c>
      <c r="C511">
        <v>24220000</v>
      </c>
      <c r="D511">
        <f t="shared" si="7"/>
        <v>24220000</v>
      </c>
      <c r="E511" t="s">
        <v>1370</v>
      </c>
      <c r="F511" t="s">
        <v>10942</v>
      </c>
      <c r="G511" t="s">
        <v>6730</v>
      </c>
      <c r="H511" s="5" t="s">
        <v>6731</v>
      </c>
      <c r="I511" t="s">
        <v>13473</v>
      </c>
      <c r="J511" t="s">
        <v>6729</v>
      </c>
    </row>
    <row r="512" spans="1:10">
      <c r="A512">
        <v>0</v>
      </c>
      <c r="B512">
        <v>0</v>
      </c>
      <c r="C512">
        <v>0</v>
      </c>
      <c r="D512">
        <f t="shared" si="7"/>
        <v>0</v>
      </c>
      <c r="E512" t="s">
        <v>1371</v>
      </c>
      <c r="F512" t="s">
        <v>10943</v>
      </c>
      <c r="G512" s="5" t="s">
        <v>3135</v>
      </c>
      <c r="H512" s="5" t="s">
        <v>2539</v>
      </c>
      <c r="I512" s="5" t="s">
        <v>13474</v>
      </c>
      <c r="J512" t="s">
        <v>6732</v>
      </c>
    </row>
    <row r="513" spans="1:10">
      <c r="A513">
        <v>0</v>
      </c>
      <c r="B513">
        <v>0</v>
      </c>
      <c r="C513">
        <v>0</v>
      </c>
      <c r="D513">
        <f t="shared" si="7"/>
        <v>0</v>
      </c>
      <c r="E513" t="s">
        <v>1372</v>
      </c>
      <c r="F513" t="s">
        <v>10944</v>
      </c>
      <c r="G513" s="5" t="s">
        <v>6736</v>
      </c>
      <c r="H513" s="5" t="s">
        <v>6737</v>
      </c>
      <c r="I513" s="5" t="s">
        <v>13475</v>
      </c>
      <c r="J513" t="s">
        <v>6734</v>
      </c>
    </row>
    <row r="514" spans="1:10">
      <c r="A514">
        <v>12907000</v>
      </c>
      <c r="B514">
        <v>14431000</v>
      </c>
      <c r="C514">
        <v>0</v>
      </c>
      <c r="D514">
        <f t="shared" ref="D514:D577" si="8">MEDIAN(A514:C514)</f>
        <v>12907000</v>
      </c>
      <c r="E514" t="s">
        <v>1373</v>
      </c>
      <c r="F514" t="s">
        <v>10945</v>
      </c>
      <c r="G514" s="5" t="s">
        <v>6740</v>
      </c>
      <c r="H514" s="5" t="s">
        <v>6741</v>
      </c>
      <c r="I514" s="5" t="s">
        <v>13476</v>
      </c>
      <c r="J514" t="s">
        <v>6738</v>
      </c>
    </row>
    <row r="515" spans="1:10">
      <c r="A515">
        <v>0</v>
      </c>
      <c r="B515">
        <v>0</v>
      </c>
      <c r="C515">
        <v>0</v>
      </c>
      <c r="D515">
        <f t="shared" si="8"/>
        <v>0</v>
      </c>
      <c r="E515" t="s">
        <v>1375</v>
      </c>
      <c r="F515" t="s">
        <v>10946</v>
      </c>
      <c r="G515" t="s">
        <v>6746</v>
      </c>
      <c r="H515" s="5" t="s">
        <v>2711</v>
      </c>
      <c r="I515" t="s">
        <v>13478</v>
      </c>
      <c r="J515" t="s">
        <v>6744</v>
      </c>
    </row>
    <row r="516" spans="1:10">
      <c r="A516">
        <v>0</v>
      </c>
      <c r="B516">
        <v>0</v>
      </c>
      <c r="C516">
        <v>0</v>
      </c>
      <c r="D516">
        <f t="shared" si="8"/>
        <v>0</v>
      </c>
      <c r="E516" t="s">
        <v>1377</v>
      </c>
      <c r="F516" t="s">
        <v>10948</v>
      </c>
      <c r="G516" s="5" t="s">
        <v>6749</v>
      </c>
      <c r="H516" s="5" t="s">
        <v>6750</v>
      </c>
      <c r="I516" s="5" t="s">
        <v>13480</v>
      </c>
      <c r="J516" t="s">
        <v>6747</v>
      </c>
    </row>
    <row r="517" spans="1:10">
      <c r="A517">
        <v>0</v>
      </c>
      <c r="B517">
        <v>0</v>
      </c>
      <c r="C517">
        <v>0</v>
      </c>
      <c r="D517">
        <f t="shared" si="8"/>
        <v>0</v>
      </c>
      <c r="E517" t="s">
        <v>1380</v>
      </c>
      <c r="F517" t="s">
        <v>10951</v>
      </c>
      <c r="G517" s="5" t="s">
        <v>6760</v>
      </c>
      <c r="H517" s="5" t="s">
        <v>6761</v>
      </c>
      <c r="I517" s="5" t="s">
        <v>13483</v>
      </c>
      <c r="J517" t="s">
        <v>6758</v>
      </c>
    </row>
    <row r="518" spans="1:10">
      <c r="A518">
        <v>4679500</v>
      </c>
      <c r="B518">
        <v>9731700</v>
      </c>
      <c r="C518">
        <v>9870400</v>
      </c>
      <c r="D518">
        <f t="shared" si="8"/>
        <v>9731700</v>
      </c>
      <c r="E518" t="s">
        <v>1381</v>
      </c>
      <c r="F518" t="s">
        <v>10952</v>
      </c>
      <c r="G518" s="5" t="s">
        <v>3415</v>
      </c>
      <c r="H518" s="5" t="s">
        <v>6764</v>
      </c>
      <c r="I518" s="5" t="s">
        <v>13484</v>
      </c>
      <c r="J518" t="s">
        <v>6762</v>
      </c>
    </row>
    <row r="519" spans="1:10">
      <c r="A519">
        <v>0</v>
      </c>
      <c r="B519">
        <v>0</v>
      </c>
      <c r="C519">
        <v>0</v>
      </c>
      <c r="D519">
        <f t="shared" si="8"/>
        <v>0</v>
      </c>
      <c r="E519" t="s">
        <v>1383</v>
      </c>
      <c r="F519" t="s">
        <v>10955</v>
      </c>
      <c r="G519" s="5" t="s">
        <v>2611</v>
      </c>
      <c r="H519" s="5" t="s">
        <v>6775</v>
      </c>
      <c r="I519" s="5" t="s">
        <v>13487</v>
      </c>
      <c r="J519" t="s">
        <v>6773</v>
      </c>
    </row>
    <row r="520" spans="1:10">
      <c r="A520">
        <v>359770000</v>
      </c>
      <c r="B520">
        <v>275640000</v>
      </c>
      <c r="C520">
        <v>193190000</v>
      </c>
      <c r="D520">
        <f t="shared" si="8"/>
        <v>275640000</v>
      </c>
      <c r="E520" t="s">
        <v>1384</v>
      </c>
      <c r="F520" t="s">
        <v>10956</v>
      </c>
      <c r="G520" s="6" t="s">
        <v>6777</v>
      </c>
      <c r="H520" s="5" t="s">
        <v>6778</v>
      </c>
      <c r="I520" s="6" t="s">
        <v>13488</v>
      </c>
      <c r="J520" t="s">
        <v>6776</v>
      </c>
    </row>
    <row r="521" spans="1:10">
      <c r="A521">
        <v>0</v>
      </c>
      <c r="B521">
        <v>0</v>
      </c>
      <c r="C521">
        <v>0</v>
      </c>
      <c r="D521">
        <f t="shared" si="8"/>
        <v>0</v>
      </c>
      <c r="E521" t="s">
        <v>1387</v>
      </c>
      <c r="F521" t="s">
        <v>10959</v>
      </c>
      <c r="G521" s="5" t="s">
        <v>6789</v>
      </c>
      <c r="H521" s="5" t="s">
        <v>6790</v>
      </c>
      <c r="I521" s="5" t="s">
        <v>13491</v>
      </c>
      <c r="J521" t="s">
        <v>6787</v>
      </c>
    </row>
    <row r="522" spans="1:10">
      <c r="A522">
        <v>253550000</v>
      </c>
      <c r="B522">
        <v>185640000</v>
      </c>
      <c r="C522">
        <v>215840000</v>
      </c>
      <c r="D522">
        <f t="shared" si="8"/>
        <v>215840000</v>
      </c>
      <c r="E522" t="s">
        <v>1394</v>
      </c>
      <c r="F522" t="s">
        <v>10966</v>
      </c>
      <c r="G522" s="5" t="s">
        <v>6806</v>
      </c>
      <c r="H522" s="5" t="s">
        <v>2699</v>
      </c>
      <c r="I522" s="5" t="s">
        <v>13499</v>
      </c>
      <c r="J522" t="s">
        <v>13500</v>
      </c>
    </row>
    <row r="523" spans="1:10">
      <c r="A523">
        <v>18119000</v>
      </c>
      <c r="B523">
        <v>22934000</v>
      </c>
      <c r="C523">
        <v>30566000</v>
      </c>
      <c r="D523">
        <f t="shared" si="8"/>
        <v>22934000</v>
      </c>
      <c r="E523" t="s">
        <v>1395</v>
      </c>
      <c r="F523" t="s">
        <v>10967</v>
      </c>
      <c r="G523" s="5" t="s">
        <v>6808</v>
      </c>
      <c r="H523" s="5" t="s">
        <v>2539</v>
      </c>
      <c r="I523" s="5" t="s">
        <v>13501</v>
      </c>
      <c r="J523" t="s">
        <v>6807</v>
      </c>
    </row>
    <row r="524" spans="1:10">
      <c r="A524">
        <v>0</v>
      </c>
      <c r="B524">
        <v>0</v>
      </c>
      <c r="C524">
        <v>0</v>
      </c>
      <c r="D524">
        <f t="shared" si="8"/>
        <v>0</v>
      </c>
      <c r="E524" t="s">
        <v>1401</v>
      </c>
      <c r="F524" t="s">
        <v>10973</v>
      </c>
      <c r="G524" s="6" t="s">
        <v>6826</v>
      </c>
      <c r="H524" s="5" t="s">
        <v>6059</v>
      </c>
      <c r="I524" s="6" t="s">
        <v>13507</v>
      </c>
      <c r="J524" t="s">
        <v>6824</v>
      </c>
    </row>
    <row r="525" spans="1:10">
      <c r="A525">
        <v>0</v>
      </c>
      <c r="B525">
        <v>0</v>
      </c>
      <c r="C525">
        <v>0</v>
      </c>
      <c r="D525">
        <f t="shared" si="8"/>
        <v>0</v>
      </c>
      <c r="E525" t="s">
        <v>1402</v>
      </c>
      <c r="F525" t="s">
        <v>10974</v>
      </c>
      <c r="G525" t="s">
        <v>6829</v>
      </c>
      <c r="H525" s="5" t="s">
        <v>6830</v>
      </c>
      <c r="I525" t="s">
        <v>13508</v>
      </c>
      <c r="J525" t="s">
        <v>6827</v>
      </c>
    </row>
    <row r="526" spans="1:10">
      <c r="A526">
        <v>0</v>
      </c>
      <c r="B526">
        <v>7513800</v>
      </c>
      <c r="C526">
        <v>8888900</v>
      </c>
      <c r="D526">
        <f t="shared" si="8"/>
        <v>7513800</v>
      </c>
      <c r="E526" t="s">
        <v>1404</v>
      </c>
      <c r="F526" t="s">
        <v>10976</v>
      </c>
      <c r="G526" s="6" t="s">
        <v>6834</v>
      </c>
      <c r="H526" s="5" t="s">
        <v>6835</v>
      </c>
      <c r="I526" s="6" t="s">
        <v>13511</v>
      </c>
      <c r="J526" t="s">
        <v>6833</v>
      </c>
    </row>
    <row r="527" spans="1:10">
      <c r="A527">
        <v>0</v>
      </c>
      <c r="B527">
        <v>0</v>
      </c>
      <c r="C527">
        <v>0</v>
      </c>
      <c r="D527">
        <f t="shared" si="8"/>
        <v>0</v>
      </c>
      <c r="E527" t="s">
        <v>1405</v>
      </c>
      <c r="F527" t="s">
        <v>10977</v>
      </c>
      <c r="G527" s="5" t="s">
        <v>6838</v>
      </c>
      <c r="H527" s="5" t="s">
        <v>6839</v>
      </c>
      <c r="I527" s="5" t="s">
        <v>13512</v>
      </c>
      <c r="J527" t="s">
        <v>6836</v>
      </c>
    </row>
    <row r="528" spans="1:10">
      <c r="A528">
        <v>0</v>
      </c>
      <c r="B528">
        <v>0</v>
      </c>
      <c r="C528">
        <v>0</v>
      </c>
      <c r="D528">
        <f t="shared" si="8"/>
        <v>0</v>
      </c>
      <c r="E528" t="s">
        <v>1406</v>
      </c>
      <c r="F528" t="s">
        <v>10978</v>
      </c>
      <c r="G528" s="5" t="s">
        <v>2550</v>
      </c>
      <c r="H528" s="5" t="s">
        <v>6842</v>
      </c>
      <c r="I528" s="5" t="s">
        <v>13513</v>
      </c>
      <c r="J528" t="s">
        <v>6840</v>
      </c>
    </row>
    <row r="529" spans="1:10">
      <c r="A529">
        <v>0</v>
      </c>
      <c r="B529">
        <v>0</v>
      </c>
      <c r="C529">
        <v>0</v>
      </c>
      <c r="D529">
        <f t="shared" si="8"/>
        <v>0</v>
      </c>
      <c r="E529" t="s">
        <v>1409</v>
      </c>
      <c r="F529" t="s">
        <v>10981</v>
      </c>
      <c r="G529" s="5" t="s">
        <v>2538</v>
      </c>
      <c r="H529" s="5" t="s">
        <v>2725</v>
      </c>
      <c r="I529" s="5" t="s">
        <v>13516</v>
      </c>
      <c r="J529" t="s">
        <v>6848</v>
      </c>
    </row>
    <row r="530" spans="1:10">
      <c r="A530">
        <v>0</v>
      </c>
      <c r="B530">
        <v>0</v>
      </c>
      <c r="C530">
        <v>0</v>
      </c>
      <c r="D530">
        <f t="shared" si="8"/>
        <v>0</v>
      </c>
      <c r="E530" t="s">
        <v>1412</v>
      </c>
      <c r="F530" t="s">
        <v>10984</v>
      </c>
      <c r="G530" s="5" t="s">
        <v>2611</v>
      </c>
      <c r="H530" s="5" t="s">
        <v>2539</v>
      </c>
      <c r="I530" s="5" t="s">
        <v>13519</v>
      </c>
      <c r="J530" t="s">
        <v>6857</v>
      </c>
    </row>
    <row r="531" spans="1:10">
      <c r="A531">
        <v>2743800</v>
      </c>
      <c r="B531">
        <v>6002400</v>
      </c>
      <c r="C531">
        <v>6114900</v>
      </c>
      <c r="D531">
        <f t="shared" si="8"/>
        <v>6002400</v>
      </c>
      <c r="E531" t="s">
        <v>1414</v>
      </c>
      <c r="F531" t="s">
        <v>10986</v>
      </c>
      <c r="G531" s="5" t="s">
        <v>6864</v>
      </c>
      <c r="H531" s="5" t="s">
        <v>6865</v>
      </c>
      <c r="I531" s="5" t="s">
        <v>13521</v>
      </c>
      <c r="J531" t="s">
        <v>6862</v>
      </c>
    </row>
    <row r="532" spans="1:10">
      <c r="A532">
        <v>0</v>
      </c>
      <c r="B532">
        <v>5956100</v>
      </c>
      <c r="C532">
        <v>7697100</v>
      </c>
      <c r="D532">
        <f t="shared" si="8"/>
        <v>5956100</v>
      </c>
      <c r="E532" t="s">
        <v>1420</v>
      </c>
      <c r="F532" t="s">
        <v>1420</v>
      </c>
      <c r="G532" s="5" t="s">
        <v>2538</v>
      </c>
      <c r="H532" s="5" t="s">
        <v>2743</v>
      </c>
      <c r="I532" s="5" t="s">
        <v>2538</v>
      </c>
      <c r="J532" t="s">
        <v>6880</v>
      </c>
    </row>
    <row r="533" spans="1:10">
      <c r="A533">
        <v>0</v>
      </c>
      <c r="B533">
        <v>0</v>
      </c>
      <c r="C533">
        <v>0</v>
      </c>
      <c r="D533">
        <f t="shared" si="8"/>
        <v>0</v>
      </c>
      <c r="E533" t="s">
        <v>1421</v>
      </c>
      <c r="F533" t="s">
        <v>10992</v>
      </c>
      <c r="G533" s="5" t="s">
        <v>4356</v>
      </c>
      <c r="H533" s="5" t="s">
        <v>6883</v>
      </c>
      <c r="I533" s="5" t="s">
        <v>13527</v>
      </c>
      <c r="J533" t="s">
        <v>6881</v>
      </c>
    </row>
    <row r="534" spans="1:10">
      <c r="A534">
        <v>0</v>
      </c>
      <c r="B534">
        <v>0</v>
      </c>
      <c r="C534">
        <v>0</v>
      </c>
      <c r="D534">
        <f t="shared" si="8"/>
        <v>0</v>
      </c>
      <c r="E534" t="s">
        <v>1424</v>
      </c>
      <c r="F534" t="s">
        <v>10995</v>
      </c>
      <c r="G534" t="s">
        <v>4853</v>
      </c>
      <c r="H534" s="5" t="s">
        <v>3940</v>
      </c>
      <c r="I534" t="s">
        <v>13530</v>
      </c>
      <c r="J534" t="s">
        <v>6889</v>
      </c>
    </row>
    <row r="535" spans="1:10">
      <c r="A535">
        <v>0</v>
      </c>
      <c r="B535">
        <v>0</v>
      </c>
      <c r="C535">
        <v>0</v>
      </c>
      <c r="D535">
        <f t="shared" si="8"/>
        <v>0</v>
      </c>
      <c r="E535" t="s">
        <v>1428</v>
      </c>
      <c r="F535" t="s">
        <v>10999</v>
      </c>
      <c r="G535" s="6" t="s">
        <v>6902</v>
      </c>
      <c r="H535" s="5" t="s">
        <v>6903</v>
      </c>
      <c r="I535" s="6" t="s">
        <v>13534</v>
      </c>
      <c r="J535" t="s">
        <v>6900</v>
      </c>
    </row>
    <row r="536" spans="1:10">
      <c r="A536">
        <v>0</v>
      </c>
      <c r="B536">
        <v>0</v>
      </c>
      <c r="C536">
        <v>0</v>
      </c>
      <c r="D536">
        <f t="shared" si="8"/>
        <v>0</v>
      </c>
      <c r="E536" t="s">
        <v>1429</v>
      </c>
      <c r="F536" t="s">
        <v>11000</v>
      </c>
      <c r="G536" s="5" t="s">
        <v>6906</v>
      </c>
      <c r="H536" s="5" t="s">
        <v>6907</v>
      </c>
      <c r="I536" s="5" t="s">
        <v>13535</v>
      </c>
      <c r="J536" t="s">
        <v>6904</v>
      </c>
    </row>
    <row r="537" spans="1:10">
      <c r="A537">
        <v>0</v>
      </c>
      <c r="B537">
        <v>4566100</v>
      </c>
      <c r="C537">
        <v>7059400</v>
      </c>
      <c r="D537">
        <f t="shared" si="8"/>
        <v>4566100</v>
      </c>
      <c r="E537" t="s">
        <v>1431</v>
      </c>
      <c r="F537" t="s">
        <v>11002</v>
      </c>
      <c r="G537" s="5" t="s">
        <v>6912</v>
      </c>
      <c r="H537" s="5" t="s">
        <v>6913</v>
      </c>
      <c r="I537" s="5" t="s">
        <v>13538</v>
      </c>
      <c r="J537" t="s">
        <v>6911</v>
      </c>
    </row>
    <row r="538" spans="1:10">
      <c r="A538">
        <v>53842000</v>
      </c>
      <c r="B538">
        <v>34979000</v>
      </c>
      <c r="C538">
        <v>39430000</v>
      </c>
      <c r="D538">
        <f t="shared" si="8"/>
        <v>39430000</v>
      </c>
      <c r="E538" t="s">
        <v>1433</v>
      </c>
      <c r="F538" t="s">
        <v>11004</v>
      </c>
      <c r="G538" t="s">
        <v>4281</v>
      </c>
      <c r="H538" s="5" t="s">
        <v>6333</v>
      </c>
      <c r="I538" s="5" t="s">
        <v>13320</v>
      </c>
      <c r="J538" t="s">
        <v>13539</v>
      </c>
    </row>
    <row r="539" spans="1:10">
      <c r="A539">
        <v>0</v>
      </c>
      <c r="B539">
        <v>0</v>
      </c>
      <c r="C539">
        <v>0</v>
      </c>
      <c r="D539">
        <f t="shared" si="8"/>
        <v>0</v>
      </c>
      <c r="E539" t="s">
        <v>2460</v>
      </c>
      <c r="F539" t="s">
        <v>11009</v>
      </c>
      <c r="G539" s="5" t="s">
        <v>6929</v>
      </c>
      <c r="H539" s="5" t="s">
        <v>6930</v>
      </c>
      <c r="I539" s="5" t="s">
        <v>13545</v>
      </c>
      <c r="J539" t="s">
        <v>6928</v>
      </c>
    </row>
    <row r="540" spans="1:10">
      <c r="A540">
        <v>1656900</v>
      </c>
      <c r="B540">
        <v>13970000</v>
      </c>
      <c r="C540">
        <v>11066000</v>
      </c>
      <c r="D540">
        <f t="shared" si="8"/>
        <v>11066000</v>
      </c>
      <c r="E540" t="s">
        <v>1440</v>
      </c>
      <c r="F540" t="s">
        <v>11012</v>
      </c>
      <c r="G540" t="s">
        <v>6937</v>
      </c>
      <c r="H540" s="5" t="s">
        <v>3527</v>
      </c>
      <c r="I540" s="5" t="s">
        <v>13548</v>
      </c>
      <c r="J540" t="s">
        <v>6935</v>
      </c>
    </row>
    <row r="541" spans="1:10">
      <c r="A541">
        <v>0</v>
      </c>
      <c r="B541">
        <v>0</v>
      </c>
      <c r="C541">
        <v>0</v>
      </c>
      <c r="D541">
        <f t="shared" si="8"/>
        <v>0</v>
      </c>
      <c r="E541" t="s">
        <v>1445</v>
      </c>
      <c r="F541" t="s">
        <v>11017</v>
      </c>
      <c r="G541" s="5" t="s">
        <v>6948</v>
      </c>
      <c r="H541" s="5" t="s">
        <v>6949</v>
      </c>
      <c r="I541" s="5" t="s">
        <v>13553</v>
      </c>
      <c r="J541" t="s">
        <v>6947</v>
      </c>
    </row>
    <row r="542" spans="1:10">
      <c r="A542">
        <v>0</v>
      </c>
      <c r="B542">
        <v>0</v>
      </c>
      <c r="C542">
        <v>0</v>
      </c>
      <c r="D542">
        <f t="shared" si="8"/>
        <v>0</v>
      </c>
      <c r="E542" t="s">
        <v>1447</v>
      </c>
      <c r="F542" t="s">
        <v>11019</v>
      </c>
      <c r="G542" t="s">
        <v>6952</v>
      </c>
      <c r="H542" s="5" t="s">
        <v>6953</v>
      </c>
      <c r="I542" t="s">
        <v>13555</v>
      </c>
      <c r="J542" t="s">
        <v>6951</v>
      </c>
    </row>
    <row r="543" spans="1:10">
      <c r="A543">
        <v>0</v>
      </c>
      <c r="B543">
        <v>2816600</v>
      </c>
      <c r="C543">
        <v>3779500</v>
      </c>
      <c r="D543">
        <f t="shared" si="8"/>
        <v>2816600</v>
      </c>
      <c r="E543" t="s">
        <v>1448</v>
      </c>
      <c r="F543" t="s">
        <v>11020</v>
      </c>
      <c r="G543" s="5" t="s">
        <v>6956</v>
      </c>
      <c r="H543" s="5" t="s">
        <v>6957</v>
      </c>
      <c r="I543" s="5" t="s">
        <v>13556</v>
      </c>
      <c r="J543" t="s">
        <v>6954</v>
      </c>
    </row>
    <row r="544" spans="1:10">
      <c r="A544">
        <v>0</v>
      </c>
      <c r="B544">
        <v>0</v>
      </c>
      <c r="C544">
        <v>0</v>
      </c>
      <c r="D544">
        <f t="shared" si="8"/>
        <v>0</v>
      </c>
      <c r="E544" t="s">
        <v>1450</v>
      </c>
      <c r="F544" t="s">
        <v>11022</v>
      </c>
      <c r="G544" s="5" t="s">
        <v>2607</v>
      </c>
      <c r="H544" s="5" t="s">
        <v>6963</v>
      </c>
      <c r="I544" s="5" t="s">
        <v>13558</v>
      </c>
      <c r="J544" t="s">
        <v>6961</v>
      </c>
    </row>
    <row r="545" spans="1:10">
      <c r="A545">
        <v>2383600</v>
      </c>
      <c r="B545">
        <v>23225000</v>
      </c>
      <c r="C545">
        <v>30280000</v>
      </c>
      <c r="D545">
        <f t="shared" si="8"/>
        <v>23225000</v>
      </c>
      <c r="E545" t="s">
        <v>1453</v>
      </c>
      <c r="F545" t="s">
        <v>11025</v>
      </c>
      <c r="G545" s="5" t="s">
        <v>6971</v>
      </c>
      <c r="H545" s="5" t="s">
        <v>6972</v>
      </c>
      <c r="I545" s="5" t="s">
        <v>13561</v>
      </c>
      <c r="J545" t="s">
        <v>6969</v>
      </c>
    </row>
    <row r="546" spans="1:10">
      <c r="A546">
        <v>0</v>
      </c>
      <c r="B546">
        <v>8490800</v>
      </c>
      <c r="C546">
        <v>9446700</v>
      </c>
      <c r="D546">
        <f t="shared" si="8"/>
        <v>8490800</v>
      </c>
      <c r="E546" t="s">
        <v>1455</v>
      </c>
      <c r="F546" t="s">
        <v>11027</v>
      </c>
      <c r="G546" s="5" t="s">
        <v>6979</v>
      </c>
      <c r="H546" s="5" t="s">
        <v>2747</v>
      </c>
      <c r="I546" s="5" t="s">
        <v>13563</v>
      </c>
      <c r="J546" s="5" t="s">
        <v>6977</v>
      </c>
    </row>
    <row r="547" spans="1:10">
      <c r="A547">
        <v>0</v>
      </c>
      <c r="B547">
        <v>0</v>
      </c>
      <c r="C547">
        <v>0</v>
      </c>
      <c r="D547">
        <f t="shared" si="8"/>
        <v>0</v>
      </c>
      <c r="E547" t="s">
        <v>1458</v>
      </c>
      <c r="F547" t="s">
        <v>11030</v>
      </c>
      <c r="G547" s="5" t="s">
        <v>6988</v>
      </c>
      <c r="H547" s="5" t="s">
        <v>6989</v>
      </c>
      <c r="I547" s="5" t="s">
        <v>13566</v>
      </c>
      <c r="J547" t="s">
        <v>6986</v>
      </c>
    </row>
    <row r="548" spans="1:10">
      <c r="A548">
        <v>0</v>
      </c>
      <c r="B548">
        <v>0</v>
      </c>
      <c r="C548">
        <v>0</v>
      </c>
      <c r="D548">
        <f t="shared" si="8"/>
        <v>0</v>
      </c>
      <c r="E548" t="s">
        <v>1459</v>
      </c>
      <c r="F548" t="s">
        <v>11031</v>
      </c>
      <c r="G548" s="5" t="s">
        <v>6992</v>
      </c>
      <c r="H548" s="5" t="s">
        <v>6993</v>
      </c>
      <c r="I548" s="5" t="s">
        <v>13567</v>
      </c>
      <c r="J548" t="s">
        <v>6990</v>
      </c>
    </row>
    <row r="549" spans="1:10">
      <c r="A549">
        <v>0</v>
      </c>
      <c r="B549">
        <v>0</v>
      </c>
      <c r="C549">
        <v>0</v>
      </c>
      <c r="D549">
        <f t="shared" si="8"/>
        <v>0</v>
      </c>
      <c r="E549" t="s">
        <v>1460</v>
      </c>
      <c r="F549" t="s">
        <v>11032</v>
      </c>
      <c r="G549" s="5" t="s">
        <v>3135</v>
      </c>
      <c r="H549" s="5" t="s">
        <v>2539</v>
      </c>
      <c r="I549" s="5" t="s">
        <v>13568</v>
      </c>
      <c r="J549" t="s">
        <v>6994</v>
      </c>
    </row>
    <row r="550" spans="1:10">
      <c r="A550">
        <v>0</v>
      </c>
      <c r="B550">
        <v>7722100</v>
      </c>
      <c r="C550">
        <v>8269000</v>
      </c>
      <c r="D550">
        <f t="shared" si="8"/>
        <v>7722100</v>
      </c>
      <c r="E550" t="s">
        <v>1462</v>
      </c>
      <c r="F550" t="s">
        <v>1462</v>
      </c>
      <c r="G550" s="5" t="s">
        <v>7000</v>
      </c>
      <c r="H550" s="5" t="s">
        <v>2539</v>
      </c>
      <c r="I550" s="5" t="s">
        <v>13570</v>
      </c>
      <c r="J550" t="s">
        <v>6998</v>
      </c>
    </row>
    <row r="551" spans="1:10">
      <c r="A551">
        <v>79740000</v>
      </c>
      <c r="B551">
        <v>61036000</v>
      </c>
      <c r="C551">
        <v>108340000</v>
      </c>
      <c r="D551">
        <f t="shared" si="8"/>
        <v>79740000</v>
      </c>
      <c r="E551" t="s">
        <v>1468</v>
      </c>
      <c r="F551" t="s">
        <v>11039</v>
      </c>
      <c r="G551" t="s">
        <v>2698</v>
      </c>
      <c r="H551" s="5" t="s">
        <v>2699</v>
      </c>
      <c r="I551" s="5" t="s">
        <v>13078</v>
      </c>
      <c r="J551" t="s">
        <v>13575</v>
      </c>
    </row>
    <row r="552" spans="1:10">
      <c r="A552">
        <v>0</v>
      </c>
      <c r="B552">
        <v>0</v>
      </c>
      <c r="C552">
        <v>0</v>
      </c>
      <c r="D552">
        <f t="shared" si="8"/>
        <v>0</v>
      </c>
      <c r="E552" t="s">
        <v>1470</v>
      </c>
      <c r="F552" t="s">
        <v>11041</v>
      </c>
      <c r="G552" s="5" t="s">
        <v>7023</v>
      </c>
      <c r="H552" s="5" t="s">
        <v>7024</v>
      </c>
      <c r="I552" s="5" t="s">
        <v>13577</v>
      </c>
      <c r="J552" t="s">
        <v>7021</v>
      </c>
    </row>
    <row r="553" spans="1:10">
      <c r="A553">
        <v>0</v>
      </c>
      <c r="B553">
        <v>0</v>
      </c>
      <c r="C553">
        <v>0</v>
      </c>
      <c r="D553">
        <f t="shared" si="8"/>
        <v>0</v>
      </c>
      <c r="E553" t="s">
        <v>1474</v>
      </c>
      <c r="F553" t="s">
        <v>11044</v>
      </c>
      <c r="G553" s="5" t="s">
        <v>2611</v>
      </c>
      <c r="H553" s="5" t="s">
        <v>7034</v>
      </c>
      <c r="I553" s="5" t="s">
        <v>13581</v>
      </c>
      <c r="J553" t="s">
        <v>7032</v>
      </c>
    </row>
    <row r="554" spans="1:10">
      <c r="A554">
        <v>13353000</v>
      </c>
      <c r="B554">
        <v>19863000</v>
      </c>
      <c r="C554">
        <v>15598000</v>
      </c>
      <c r="D554">
        <f t="shared" si="8"/>
        <v>15598000</v>
      </c>
      <c r="E554" t="s">
        <v>1477</v>
      </c>
      <c r="F554" t="s">
        <v>11047</v>
      </c>
      <c r="G554" s="5" t="s">
        <v>7043</v>
      </c>
      <c r="H554" s="5" t="s">
        <v>7044</v>
      </c>
      <c r="I554" s="5" t="s">
        <v>13584</v>
      </c>
      <c r="J554" t="s">
        <v>7041</v>
      </c>
    </row>
    <row r="555" spans="1:10">
      <c r="A555">
        <v>0</v>
      </c>
      <c r="B555">
        <v>0</v>
      </c>
      <c r="C555">
        <v>0</v>
      </c>
      <c r="D555">
        <f t="shared" si="8"/>
        <v>0</v>
      </c>
      <c r="E555" t="s">
        <v>1478</v>
      </c>
      <c r="F555" t="s">
        <v>11048</v>
      </c>
      <c r="G555" s="5" t="s">
        <v>2550</v>
      </c>
      <c r="H555" s="5" t="s">
        <v>2725</v>
      </c>
      <c r="I555" s="5" t="s">
        <v>13585</v>
      </c>
      <c r="J555" t="s">
        <v>7045</v>
      </c>
    </row>
    <row r="556" spans="1:10">
      <c r="A556">
        <v>0</v>
      </c>
      <c r="B556">
        <v>0</v>
      </c>
      <c r="C556">
        <v>0</v>
      </c>
      <c r="D556">
        <f t="shared" si="8"/>
        <v>0</v>
      </c>
      <c r="E556" t="s">
        <v>1480</v>
      </c>
      <c r="F556" t="s">
        <v>11050</v>
      </c>
      <c r="G556" s="5" t="s">
        <v>7054</v>
      </c>
      <c r="H556" s="5" t="s">
        <v>2539</v>
      </c>
      <c r="I556" s="5" t="s">
        <v>13587</v>
      </c>
      <c r="J556" t="s">
        <v>7052</v>
      </c>
    </row>
    <row r="557" spans="1:10">
      <c r="A557">
        <v>0</v>
      </c>
      <c r="B557">
        <v>0</v>
      </c>
      <c r="C557">
        <v>2901900</v>
      </c>
      <c r="D557">
        <f t="shared" si="8"/>
        <v>0</v>
      </c>
      <c r="E557" t="s">
        <v>1481</v>
      </c>
      <c r="F557" t="s">
        <v>11051</v>
      </c>
      <c r="G557" t="s">
        <v>7057</v>
      </c>
      <c r="H557" s="5" t="s">
        <v>7058</v>
      </c>
      <c r="I557" t="s">
        <v>13588</v>
      </c>
      <c r="J557" s="5" t="s">
        <v>7055</v>
      </c>
    </row>
    <row r="558" spans="1:10">
      <c r="A558">
        <v>0</v>
      </c>
      <c r="B558">
        <v>0</v>
      </c>
      <c r="C558">
        <v>0</v>
      </c>
      <c r="D558">
        <f t="shared" si="8"/>
        <v>0</v>
      </c>
      <c r="E558" t="s">
        <v>1482</v>
      </c>
      <c r="F558" t="s">
        <v>11052</v>
      </c>
      <c r="G558" t="s">
        <v>2777</v>
      </c>
      <c r="H558" s="5" t="s">
        <v>7060</v>
      </c>
      <c r="I558" t="s">
        <v>13589</v>
      </c>
      <c r="J558" t="s">
        <v>7059</v>
      </c>
    </row>
    <row r="559" spans="1:10">
      <c r="A559">
        <v>91020000</v>
      </c>
      <c r="B559">
        <v>77721000</v>
      </c>
      <c r="C559">
        <v>107500000</v>
      </c>
      <c r="D559">
        <f t="shared" si="8"/>
        <v>91020000</v>
      </c>
      <c r="E559" t="s">
        <v>2461</v>
      </c>
      <c r="F559" t="s">
        <v>11053</v>
      </c>
      <c r="G559" t="s">
        <v>2698</v>
      </c>
      <c r="H559" s="5" t="s">
        <v>2798</v>
      </c>
      <c r="I559" s="5" t="s">
        <v>12016</v>
      </c>
      <c r="J559" t="s">
        <v>13590</v>
      </c>
    </row>
    <row r="560" spans="1:10">
      <c r="A560">
        <v>0</v>
      </c>
      <c r="B560">
        <v>0</v>
      </c>
      <c r="C560">
        <v>0</v>
      </c>
      <c r="D560">
        <f t="shared" si="8"/>
        <v>0</v>
      </c>
      <c r="E560" t="s">
        <v>1483</v>
      </c>
      <c r="F560" t="s">
        <v>11054</v>
      </c>
      <c r="G560" s="5" t="s">
        <v>7064</v>
      </c>
      <c r="H560" s="5" t="s">
        <v>2725</v>
      </c>
      <c r="I560" s="5" t="s">
        <v>13591</v>
      </c>
      <c r="J560" t="s">
        <v>7062</v>
      </c>
    </row>
    <row r="561" spans="1:10">
      <c r="A561">
        <v>158790000</v>
      </c>
      <c r="B561">
        <v>171910000</v>
      </c>
      <c r="C561">
        <v>173170000</v>
      </c>
      <c r="D561">
        <f t="shared" si="8"/>
        <v>171910000</v>
      </c>
      <c r="E561" t="s">
        <v>2462</v>
      </c>
      <c r="F561" t="s">
        <v>11057</v>
      </c>
      <c r="G561" s="5" t="s">
        <v>2550</v>
      </c>
      <c r="H561" s="5" t="s">
        <v>2743</v>
      </c>
      <c r="I561" s="5" t="s">
        <v>13594</v>
      </c>
      <c r="J561" t="s">
        <v>7072</v>
      </c>
    </row>
    <row r="562" spans="1:10">
      <c r="A562">
        <v>0</v>
      </c>
      <c r="B562">
        <v>0</v>
      </c>
      <c r="C562">
        <v>0</v>
      </c>
      <c r="D562">
        <f t="shared" si="8"/>
        <v>0</v>
      </c>
      <c r="E562" t="s">
        <v>1486</v>
      </c>
      <c r="F562" t="s">
        <v>11058</v>
      </c>
      <c r="G562" t="s">
        <v>7077</v>
      </c>
      <c r="H562" s="5" t="s">
        <v>7078</v>
      </c>
      <c r="I562" t="s">
        <v>13595</v>
      </c>
      <c r="J562" t="s">
        <v>7075</v>
      </c>
    </row>
    <row r="563" spans="1:10">
      <c r="A563">
        <v>743560000</v>
      </c>
      <c r="B563">
        <v>732750000</v>
      </c>
      <c r="C563">
        <v>583850000</v>
      </c>
      <c r="D563">
        <f t="shared" si="8"/>
        <v>732750000</v>
      </c>
      <c r="E563" t="s">
        <v>1487</v>
      </c>
      <c r="F563" t="s">
        <v>11059</v>
      </c>
      <c r="G563" t="s">
        <v>4281</v>
      </c>
      <c r="H563" s="5" t="s">
        <v>5497</v>
      </c>
      <c r="I563" s="5" t="s">
        <v>13596</v>
      </c>
      <c r="J563" t="s">
        <v>13597</v>
      </c>
    </row>
    <row r="564" spans="1:10">
      <c r="A564">
        <v>19861000</v>
      </c>
      <c r="B564">
        <v>24510000</v>
      </c>
      <c r="C564">
        <v>31405000</v>
      </c>
      <c r="D564">
        <f t="shared" si="8"/>
        <v>24510000</v>
      </c>
      <c r="E564" t="s">
        <v>1491</v>
      </c>
      <c r="F564" t="s">
        <v>11062</v>
      </c>
      <c r="G564" s="5" t="s">
        <v>7088</v>
      </c>
      <c r="H564" s="5" t="s">
        <v>7089</v>
      </c>
      <c r="I564" s="5" t="s">
        <v>13600</v>
      </c>
      <c r="J564" t="s">
        <v>7087</v>
      </c>
    </row>
    <row r="565" spans="1:10">
      <c r="A565">
        <v>0</v>
      </c>
      <c r="B565">
        <v>0</v>
      </c>
      <c r="C565">
        <v>0</v>
      </c>
      <c r="D565">
        <f t="shared" si="8"/>
        <v>0</v>
      </c>
      <c r="E565" t="s">
        <v>1492</v>
      </c>
      <c r="F565" t="s">
        <v>11063</v>
      </c>
      <c r="G565" s="5" t="s">
        <v>4766</v>
      </c>
      <c r="H565" s="5" t="s">
        <v>2747</v>
      </c>
      <c r="I565" s="5" t="s">
        <v>13601</v>
      </c>
      <c r="J565" t="s">
        <v>7091</v>
      </c>
    </row>
    <row r="566" spans="1:10">
      <c r="A566">
        <v>183420000</v>
      </c>
      <c r="B566">
        <v>169350000</v>
      </c>
      <c r="C566">
        <v>120780000</v>
      </c>
      <c r="D566">
        <f t="shared" si="8"/>
        <v>169350000</v>
      </c>
      <c r="E566" t="s">
        <v>1493</v>
      </c>
      <c r="F566" t="s">
        <v>11064</v>
      </c>
      <c r="G566" t="s">
        <v>2698</v>
      </c>
      <c r="H566" s="5" t="s">
        <v>2699</v>
      </c>
      <c r="I566" s="5" t="s">
        <v>12016</v>
      </c>
      <c r="J566" t="s">
        <v>13602</v>
      </c>
    </row>
    <row r="567" spans="1:10">
      <c r="A567">
        <v>0</v>
      </c>
      <c r="B567">
        <v>0</v>
      </c>
      <c r="C567">
        <v>0</v>
      </c>
      <c r="D567">
        <f t="shared" si="8"/>
        <v>0</v>
      </c>
      <c r="E567" t="s">
        <v>1494</v>
      </c>
      <c r="F567" t="s">
        <v>11065</v>
      </c>
      <c r="G567" s="5" t="s">
        <v>2538</v>
      </c>
      <c r="H567" s="5" t="s">
        <v>7093</v>
      </c>
      <c r="I567" s="5" t="s">
        <v>13603</v>
      </c>
      <c r="J567" t="s">
        <v>7092</v>
      </c>
    </row>
    <row r="568" spans="1:10">
      <c r="A568">
        <v>1119100000</v>
      </c>
      <c r="B568">
        <v>1036400000</v>
      </c>
      <c r="C568">
        <v>902150000</v>
      </c>
      <c r="D568">
        <f t="shared" si="8"/>
        <v>1036400000</v>
      </c>
      <c r="E568" t="s">
        <v>1500</v>
      </c>
      <c r="F568" t="s">
        <v>11071</v>
      </c>
      <c r="G568" s="5" t="s">
        <v>2801</v>
      </c>
      <c r="H568" s="5" t="s">
        <v>2699</v>
      </c>
      <c r="I568" s="5" t="s">
        <v>13608</v>
      </c>
      <c r="J568" t="s">
        <v>13609</v>
      </c>
    </row>
    <row r="569" spans="1:10">
      <c r="A569">
        <v>0</v>
      </c>
      <c r="B569">
        <v>0</v>
      </c>
      <c r="C569">
        <v>0</v>
      </c>
      <c r="D569">
        <f t="shared" si="8"/>
        <v>0</v>
      </c>
      <c r="E569" t="s">
        <v>1504</v>
      </c>
      <c r="F569" t="s">
        <v>11075</v>
      </c>
      <c r="G569" s="5" t="s">
        <v>7118</v>
      </c>
      <c r="H569" s="5" t="s">
        <v>4127</v>
      </c>
      <c r="I569" s="5" t="s">
        <v>13613</v>
      </c>
      <c r="J569" t="s">
        <v>7116</v>
      </c>
    </row>
    <row r="570" spans="1:10">
      <c r="A570">
        <v>0</v>
      </c>
      <c r="B570">
        <v>0</v>
      </c>
      <c r="C570">
        <v>18043000</v>
      </c>
      <c r="D570">
        <f t="shared" si="8"/>
        <v>0</v>
      </c>
      <c r="E570" t="s">
        <v>1516</v>
      </c>
      <c r="F570" t="s">
        <v>11087</v>
      </c>
      <c r="G570" s="5" t="s">
        <v>7153</v>
      </c>
      <c r="H570" s="5" t="s">
        <v>7154</v>
      </c>
      <c r="I570" s="5" t="s">
        <v>13625</v>
      </c>
      <c r="J570" s="5" t="s">
        <v>7151</v>
      </c>
    </row>
    <row r="571" spans="1:10">
      <c r="A571">
        <v>0</v>
      </c>
      <c r="B571">
        <v>0</v>
      </c>
      <c r="C571">
        <v>0</v>
      </c>
      <c r="D571">
        <f t="shared" si="8"/>
        <v>0</v>
      </c>
      <c r="E571" t="s">
        <v>1517</v>
      </c>
      <c r="F571" t="s">
        <v>11088</v>
      </c>
      <c r="G571" s="5" t="s">
        <v>2538</v>
      </c>
      <c r="H571" s="5" t="s">
        <v>7157</v>
      </c>
      <c r="I571" s="5" t="s">
        <v>13626</v>
      </c>
      <c r="J571" t="s">
        <v>7155</v>
      </c>
    </row>
    <row r="572" spans="1:10">
      <c r="A572">
        <v>0</v>
      </c>
      <c r="B572">
        <v>0</v>
      </c>
      <c r="C572">
        <v>0</v>
      </c>
      <c r="D572">
        <f t="shared" si="8"/>
        <v>0</v>
      </c>
      <c r="E572" t="s">
        <v>1518</v>
      </c>
      <c r="F572" t="s">
        <v>11089</v>
      </c>
      <c r="G572" s="5" t="s">
        <v>7160</v>
      </c>
      <c r="H572" s="5" t="s">
        <v>2743</v>
      </c>
      <c r="I572" s="5" t="s">
        <v>13627</v>
      </c>
      <c r="J572" t="s">
        <v>7158</v>
      </c>
    </row>
    <row r="573" spans="1:10">
      <c r="A573">
        <v>0</v>
      </c>
      <c r="B573">
        <v>0</v>
      </c>
      <c r="C573">
        <v>0</v>
      </c>
      <c r="D573">
        <f t="shared" si="8"/>
        <v>0</v>
      </c>
      <c r="E573" t="s">
        <v>1520</v>
      </c>
      <c r="F573" t="s">
        <v>11091</v>
      </c>
      <c r="G573" s="5" t="s">
        <v>2550</v>
      </c>
      <c r="H573" s="5" t="s">
        <v>2743</v>
      </c>
      <c r="I573" s="5" t="s">
        <v>13594</v>
      </c>
      <c r="J573" t="s">
        <v>7162</v>
      </c>
    </row>
    <row r="574" spans="1:10">
      <c r="A574">
        <v>0</v>
      </c>
      <c r="B574">
        <v>0</v>
      </c>
      <c r="C574">
        <v>0</v>
      </c>
      <c r="D574">
        <f t="shared" si="8"/>
        <v>0</v>
      </c>
      <c r="E574" t="s">
        <v>1523</v>
      </c>
      <c r="F574" t="s">
        <v>11094</v>
      </c>
      <c r="G574" s="5" t="s">
        <v>2611</v>
      </c>
      <c r="H574" s="5" t="s">
        <v>2539</v>
      </c>
      <c r="I574" s="5" t="s">
        <v>13631</v>
      </c>
      <c r="J574" t="s">
        <v>7169</v>
      </c>
    </row>
    <row r="575" spans="1:10">
      <c r="A575">
        <v>0</v>
      </c>
      <c r="B575">
        <v>24091000</v>
      </c>
      <c r="C575">
        <v>23256000</v>
      </c>
      <c r="D575">
        <f t="shared" si="8"/>
        <v>23256000</v>
      </c>
      <c r="E575" t="s">
        <v>1524</v>
      </c>
      <c r="F575" t="s">
        <v>11095</v>
      </c>
      <c r="G575" t="s">
        <v>7174</v>
      </c>
      <c r="H575" s="5" t="s">
        <v>7175</v>
      </c>
      <c r="I575" t="s">
        <v>13632</v>
      </c>
      <c r="J575" t="s">
        <v>7172</v>
      </c>
    </row>
    <row r="576" spans="1:10">
      <c r="A576">
        <v>0</v>
      </c>
      <c r="B576">
        <v>0</v>
      </c>
      <c r="C576">
        <v>0</v>
      </c>
      <c r="D576">
        <f t="shared" si="8"/>
        <v>0</v>
      </c>
      <c r="E576" t="s">
        <v>1526</v>
      </c>
      <c r="F576" t="s">
        <v>11096</v>
      </c>
      <c r="G576" s="5" t="s">
        <v>7179</v>
      </c>
      <c r="H576" s="5" t="s">
        <v>13633</v>
      </c>
      <c r="I576" s="5" t="s">
        <v>13634</v>
      </c>
      <c r="J576" t="s">
        <v>7177</v>
      </c>
    </row>
    <row r="577" spans="1:10">
      <c r="A577">
        <v>27138000</v>
      </c>
      <c r="B577">
        <v>33589000</v>
      </c>
      <c r="C577">
        <v>34158000</v>
      </c>
      <c r="D577">
        <f t="shared" si="8"/>
        <v>33589000</v>
      </c>
      <c r="E577" t="s">
        <v>1528</v>
      </c>
      <c r="F577" t="s">
        <v>11098</v>
      </c>
      <c r="G577" t="s">
        <v>7184</v>
      </c>
      <c r="H577" s="5" t="s">
        <v>7185</v>
      </c>
      <c r="I577" t="s">
        <v>13637</v>
      </c>
      <c r="J577" t="s">
        <v>7182</v>
      </c>
    </row>
    <row r="578" spans="1:10">
      <c r="A578">
        <v>117360000</v>
      </c>
      <c r="B578">
        <v>152840000</v>
      </c>
      <c r="C578">
        <v>136420000</v>
      </c>
      <c r="D578">
        <f t="shared" ref="D578:D641" si="9">MEDIAN(A578:C578)</f>
        <v>136420000</v>
      </c>
      <c r="E578" t="s">
        <v>2463</v>
      </c>
      <c r="F578" t="s">
        <v>11102</v>
      </c>
      <c r="G578" s="5" t="s">
        <v>7196</v>
      </c>
      <c r="H578" s="5" t="s">
        <v>13640</v>
      </c>
      <c r="I578" s="5" t="s">
        <v>13641</v>
      </c>
      <c r="J578" t="s">
        <v>13642</v>
      </c>
    </row>
    <row r="579" spans="1:10">
      <c r="A579">
        <v>0</v>
      </c>
      <c r="B579">
        <v>0</v>
      </c>
      <c r="C579">
        <v>0</v>
      </c>
      <c r="D579">
        <f t="shared" si="9"/>
        <v>0</v>
      </c>
      <c r="E579" t="s">
        <v>1532</v>
      </c>
      <c r="F579" t="s">
        <v>11103</v>
      </c>
      <c r="G579" t="s">
        <v>7198</v>
      </c>
      <c r="H579" s="5" t="s">
        <v>7199</v>
      </c>
      <c r="I579" t="s">
        <v>13643</v>
      </c>
      <c r="J579" t="s">
        <v>7197</v>
      </c>
    </row>
    <row r="580" spans="1:10">
      <c r="A580">
        <v>0</v>
      </c>
      <c r="B580">
        <v>0</v>
      </c>
      <c r="C580">
        <v>0</v>
      </c>
      <c r="D580">
        <f t="shared" si="9"/>
        <v>0</v>
      </c>
      <c r="E580" t="s">
        <v>1533</v>
      </c>
      <c r="F580" t="s">
        <v>11104</v>
      </c>
      <c r="G580" s="5" t="s">
        <v>2611</v>
      </c>
      <c r="H580" s="5" t="s">
        <v>2539</v>
      </c>
      <c r="I580" s="5" t="s">
        <v>13644</v>
      </c>
      <c r="J580" t="s">
        <v>7200</v>
      </c>
    </row>
    <row r="581" spans="1:10">
      <c r="A581">
        <v>105560000</v>
      </c>
      <c r="B581">
        <v>121630000</v>
      </c>
      <c r="C581">
        <v>182640000</v>
      </c>
      <c r="D581">
        <f t="shared" si="9"/>
        <v>121630000</v>
      </c>
      <c r="E581" t="s">
        <v>1534</v>
      </c>
      <c r="F581" t="s">
        <v>11105</v>
      </c>
      <c r="G581" s="5" t="s">
        <v>13645</v>
      </c>
      <c r="H581" s="5" t="s">
        <v>7205</v>
      </c>
      <c r="I581" s="5" t="s">
        <v>13646</v>
      </c>
      <c r="J581" t="s">
        <v>7203</v>
      </c>
    </row>
    <row r="582" spans="1:10">
      <c r="A582">
        <v>0</v>
      </c>
      <c r="B582">
        <v>0</v>
      </c>
      <c r="C582">
        <v>0</v>
      </c>
      <c r="D582">
        <f t="shared" si="9"/>
        <v>0</v>
      </c>
      <c r="E582" t="s">
        <v>1535</v>
      </c>
      <c r="F582" t="s">
        <v>1535</v>
      </c>
      <c r="G582" s="5" t="s">
        <v>2611</v>
      </c>
      <c r="H582" s="5" t="s">
        <v>2539</v>
      </c>
      <c r="I582" s="5" t="s">
        <v>2611</v>
      </c>
      <c r="J582" t="s">
        <v>7206</v>
      </c>
    </row>
    <row r="583" spans="1:10">
      <c r="A583">
        <v>25110000</v>
      </c>
      <c r="B583">
        <v>40990000</v>
      </c>
      <c r="C583">
        <v>29340000</v>
      </c>
      <c r="D583">
        <f t="shared" si="9"/>
        <v>29340000</v>
      </c>
      <c r="E583" t="s">
        <v>1537</v>
      </c>
      <c r="F583" t="s">
        <v>11107</v>
      </c>
      <c r="G583" s="5" t="s">
        <v>7211</v>
      </c>
      <c r="H583" s="5" t="s">
        <v>4751</v>
      </c>
      <c r="I583" s="5" t="s">
        <v>13648</v>
      </c>
      <c r="J583" t="s">
        <v>7209</v>
      </c>
    </row>
    <row r="584" spans="1:10">
      <c r="A584">
        <v>0</v>
      </c>
      <c r="B584">
        <v>0</v>
      </c>
      <c r="C584">
        <v>0</v>
      </c>
      <c r="D584">
        <f t="shared" si="9"/>
        <v>0</v>
      </c>
      <c r="E584" t="s">
        <v>1538</v>
      </c>
      <c r="F584" t="s">
        <v>11108</v>
      </c>
      <c r="G584" t="s">
        <v>3599</v>
      </c>
      <c r="H584" s="5" t="s">
        <v>2699</v>
      </c>
      <c r="I584" s="5" t="s">
        <v>13649</v>
      </c>
      <c r="J584" t="s">
        <v>13650</v>
      </c>
    </row>
    <row r="585" spans="1:10">
      <c r="A585">
        <v>0</v>
      </c>
      <c r="B585">
        <v>0</v>
      </c>
      <c r="C585">
        <v>0</v>
      </c>
      <c r="D585">
        <f t="shared" si="9"/>
        <v>0</v>
      </c>
      <c r="E585" t="s">
        <v>1541</v>
      </c>
      <c r="F585" t="s">
        <v>11111</v>
      </c>
      <c r="G585" s="5" t="s">
        <v>7221</v>
      </c>
      <c r="H585" s="5" t="s">
        <v>7222</v>
      </c>
      <c r="I585" s="5" t="s">
        <v>13653</v>
      </c>
      <c r="J585" t="s">
        <v>7219</v>
      </c>
    </row>
    <row r="586" spans="1:10">
      <c r="A586">
        <v>0</v>
      </c>
      <c r="B586">
        <v>0</v>
      </c>
      <c r="C586">
        <v>0</v>
      </c>
      <c r="D586">
        <f t="shared" si="9"/>
        <v>0</v>
      </c>
      <c r="E586" t="s">
        <v>1544</v>
      </c>
      <c r="F586" t="s">
        <v>11114</v>
      </c>
      <c r="G586" s="5" t="s">
        <v>2611</v>
      </c>
      <c r="H586" s="5" t="s">
        <v>2539</v>
      </c>
      <c r="I586" s="5" t="s">
        <v>13656</v>
      </c>
      <c r="J586" t="s">
        <v>7228</v>
      </c>
    </row>
    <row r="587" spans="1:10">
      <c r="A587">
        <v>10150000</v>
      </c>
      <c r="B587">
        <v>10362000</v>
      </c>
      <c r="C587">
        <v>7911900</v>
      </c>
      <c r="D587">
        <f t="shared" si="9"/>
        <v>10150000</v>
      </c>
      <c r="E587" t="s">
        <v>1549</v>
      </c>
      <c r="F587" t="s">
        <v>11119</v>
      </c>
      <c r="G587" t="s">
        <v>7245</v>
      </c>
      <c r="H587" s="5" t="s">
        <v>7246</v>
      </c>
      <c r="I587" s="5" t="s">
        <v>13662</v>
      </c>
      <c r="J587" t="s">
        <v>7244</v>
      </c>
    </row>
    <row r="588" spans="1:10">
      <c r="A588">
        <v>0</v>
      </c>
      <c r="B588">
        <v>0</v>
      </c>
      <c r="C588">
        <v>9107300</v>
      </c>
      <c r="D588">
        <f t="shared" si="9"/>
        <v>0</v>
      </c>
      <c r="E588" t="s">
        <v>1550</v>
      </c>
      <c r="F588" t="s">
        <v>11120</v>
      </c>
      <c r="G588" s="5" t="s">
        <v>7249</v>
      </c>
      <c r="H588" s="5" t="s">
        <v>7250</v>
      </c>
      <c r="I588" s="5" t="s">
        <v>13663</v>
      </c>
      <c r="J588" t="s">
        <v>7247</v>
      </c>
    </row>
    <row r="589" spans="1:10">
      <c r="A589">
        <v>0</v>
      </c>
      <c r="B589">
        <v>0</v>
      </c>
      <c r="C589">
        <v>0</v>
      </c>
      <c r="D589">
        <f t="shared" si="9"/>
        <v>0</v>
      </c>
      <c r="E589" t="s">
        <v>1552</v>
      </c>
      <c r="F589" t="s">
        <v>11122</v>
      </c>
      <c r="G589" s="5" t="s">
        <v>2611</v>
      </c>
      <c r="H589" s="5" t="s">
        <v>2539</v>
      </c>
      <c r="I589" s="5" t="s">
        <v>13665</v>
      </c>
      <c r="J589" t="s">
        <v>7254</v>
      </c>
    </row>
    <row r="590" spans="1:10">
      <c r="A590">
        <v>0</v>
      </c>
      <c r="B590">
        <v>0</v>
      </c>
      <c r="C590">
        <v>0</v>
      </c>
      <c r="D590">
        <f t="shared" si="9"/>
        <v>0</v>
      </c>
      <c r="E590" t="s">
        <v>1553</v>
      </c>
      <c r="F590" t="s">
        <v>11123</v>
      </c>
      <c r="G590" s="5" t="s">
        <v>7258</v>
      </c>
      <c r="H590" s="5" t="s">
        <v>4564</v>
      </c>
      <c r="I590" s="5" t="s">
        <v>13666</v>
      </c>
      <c r="J590" t="s">
        <v>7256</v>
      </c>
    </row>
    <row r="591" spans="1:10">
      <c r="A591">
        <v>0</v>
      </c>
      <c r="B591">
        <v>0</v>
      </c>
      <c r="C591">
        <v>0</v>
      </c>
      <c r="D591">
        <f t="shared" si="9"/>
        <v>0</v>
      </c>
      <c r="E591" t="s">
        <v>1558</v>
      </c>
      <c r="F591" t="s">
        <v>11128</v>
      </c>
      <c r="G591" t="s">
        <v>7271</v>
      </c>
      <c r="H591" s="5" t="s">
        <v>6059</v>
      </c>
      <c r="I591" t="s">
        <v>13671</v>
      </c>
      <c r="J591" t="s">
        <v>7269</v>
      </c>
    </row>
    <row r="592" spans="1:10">
      <c r="A592">
        <v>65671000</v>
      </c>
      <c r="B592">
        <v>133310000</v>
      </c>
      <c r="C592">
        <v>147030000</v>
      </c>
      <c r="D592">
        <f t="shared" si="9"/>
        <v>133310000</v>
      </c>
      <c r="E592" t="s">
        <v>1564</v>
      </c>
      <c r="F592" t="s">
        <v>11134</v>
      </c>
      <c r="G592" s="5" t="s">
        <v>7290</v>
      </c>
      <c r="H592" s="5" t="s">
        <v>2539</v>
      </c>
      <c r="I592" s="5" t="s">
        <v>13677</v>
      </c>
      <c r="J592" t="s">
        <v>7288</v>
      </c>
    </row>
    <row r="593" spans="1:10">
      <c r="A593">
        <v>22468000</v>
      </c>
      <c r="B593">
        <v>39438000</v>
      </c>
      <c r="C593">
        <v>81322000</v>
      </c>
      <c r="D593">
        <f t="shared" si="9"/>
        <v>39438000</v>
      </c>
      <c r="E593" t="s">
        <v>2464</v>
      </c>
      <c r="F593" t="s">
        <v>11140</v>
      </c>
      <c r="G593" t="s">
        <v>4281</v>
      </c>
      <c r="H593" s="5" t="s">
        <v>2699</v>
      </c>
      <c r="I593" s="5" t="s">
        <v>13683</v>
      </c>
      <c r="J593" t="s">
        <v>13684</v>
      </c>
    </row>
    <row r="594" spans="1:10">
      <c r="A594">
        <v>0</v>
      </c>
      <c r="B594">
        <v>0</v>
      </c>
      <c r="C594">
        <v>0</v>
      </c>
      <c r="D594">
        <f t="shared" si="9"/>
        <v>0</v>
      </c>
      <c r="E594" t="s">
        <v>1571</v>
      </c>
      <c r="F594" t="s">
        <v>11142</v>
      </c>
      <c r="G594" s="5" t="s">
        <v>7312</v>
      </c>
      <c r="H594" s="5" t="s">
        <v>7313</v>
      </c>
      <c r="I594" s="5" t="s">
        <v>13687</v>
      </c>
      <c r="J594" t="s">
        <v>7311</v>
      </c>
    </row>
    <row r="595" spans="1:10">
      <c r="A595">
        <v>0</v>
      </c>
      <c r="B595">
        <v>0</v>
      </c>
      <c r="C595">
        <v>0</v>
      </c>
      <c r="D595">
        <f t="shared" si="9"/>
        <v>0</v>
      </c>
      <c r="E595" t="s">
        <v>1573</v>
      </c>
      <c r="F595" t="s">
        <v>11144</v>
      </c>
      <c r="G595" s="5" t="s">
        <v>4424</v>
      </c>
      <c r="H595" s="5" t="s">
        <v>7320</v>
      </c>
      <c r="I595" s="5" t="s">
        <v>13689</v>
      </c>
      <c r="J595" t="s">
        <v>7318</v>
      </c>
    </row>
    <row r="596" spans="1:10">
      <c r="A596">
        <v>25725000</v>
      </c>
      <c r="B596">
        <v>0</v>
      </c>
      <c r="C596">
        <v>40866000</v>
      </c>
      <c r="D596">
        <f t="shared" si="9"/>
        <v>25725000</v>
      </c>
      <c r="E596" t="s">
        <v>2465</v>
      </c>
      <c r="F596" t="s">
        <v>11146</v>
      </c>
      <c r="G596" t="s">
        <v>4281</v>
      </c>
      <c r="H596" s="5" t="s">
        <v>2699</v>
      </c>
      <c r="I596" s="5" t="s">
        <v>12936</v>
      </c>
      <c r="J596" t="s">
        <v>13691</v>
      </c>
    </row>
    <row r="597" spans="1:10">
      <c r="A597">
        <v>9627200</v>
      </c>
      <c r="B597">
        <v>8433000</v>
      </c>
      <c r="C597">
        <v>11664000</v>
      </c>
      <c r="D597">
        <f t="shared" si="9"/>
        <v>9627200</v>
      </c>
      <c r="E597" t="s">
        <v>1578</v>
      </c>
      <c r="F597" t="s">
        <v>11150</v>
      </c>
      <c r="G597" s="5" t="s">
        <v>2585</v>
      </c>
      <c r="H597" s="5" t="s">
        <v>5242</v>
      </c>
      <c r="I597" s="5" t="s">
        <v>13695</v>
      </c>
      <c r="J597" t="s">
        <v>7333</v>
      </c>
    </row>
    <row r="598" spans="1:10">
      <c r="A598">
        <v>0</v>
      </c>
      <c r="B598">
        <v>7984500</v>
      </c>
      <c r="C598">
        <v>8799700</v>
      </c>
      <c r="D598">
        <f t="shared" si="9"/>
        <v>7984500</v>
      </c>
      <c r="E598" t="s">
        <v>1579</v>
      </c>
      <c r="F598" t="s">
        <v>11151</v>
      </c>
      <c r="G598" s="6" t="s">
        <v>7338</v>
      </c>
      <c r="H598" s="5" t="s">
        <v>7339</v>
      </c>
      <c r="I598" s="6" t="s">
        <v>13696</v>
      </c>
      <c r="J598" t="s">
        <v>7336</v>
      </c>
    </row>
    <row r="599" spans="1:10">
      <c r="A599">
        <v>191100000</v>
      </c>
      <c r="B599">
        <v>148940000</v>
      </c>
      <c r="C599">
        <v>144670000</v>
      </c>
      <c r="D599">
        <f t="shared" si="9"/>
        <v>148940000</v>
      </c>
      <c r="E599" t="s">
        <v>1586</v>
      </c>
      <c r="F599" t="s">
        <v>11158</v>
      </c>
      <c r="G599" s="5" t="s">
        <v>2801</v>
      </c>
      <c r="H599" s="5" t="s">
        <v>2699</v>
      </c>
      <c r="I599" s="5" t="s">
        <v>13705</v>
      </c>
      <c r="J599" t="s">
        <v>13706</v>
      </c>
    </row>
    <row r="600" spans="1:10">
      <c r="A600">
        <v>302440000</v>
      </c>
      <c r="B600">
        <v>335090000</v>
      </c>
      <c r="C600">
        <v>254880000</v>
      </c>
      <c r="D600">
        <f t="shared" si="9"/>
        <v>302440000</v>
      </c>
      <c r="E600" t="s">
        <v>1588</v>
      </c>
      <c r="F600" t="s">
        <v>11160</v>
      </c>
      <c r="G600" s="5" t="s">
        <v>7362</v>
      </c>
      <c r="H600" s="5" t="s">
        <v>2798</v>
      </c>
      <c r="I600" s="5" t="s">
        <v>13709</v>
      </c>
      <c r="J600" t="s">
        <v>13710</v>
      </c>
    </row>
    <row r="601" spans="1:10">
      <c r="A601">
        <v>0</v>
      </c>
      <c r="B601">
        <v>0</v>
      </c>
      <c r="C601">
        <v>0</v>
      </c>
      <c r="D601">
        <f t="shared" si="9"/>
        <v>0</v>
      </c>
      <c r="E601" t="s">
        <v>1590</v>
      </c>
      <c r="F601" t="s">
        <v>1590</v>
      </c>
      <c r="G601" s="5" t="s">
        <v>3135</v>
      </c>
      <c r="H601" s="5" t="s">
        <v>2539</v>
      </c>
      <c r="I601" s="5" t="s">
        <v>13712</v>
      </c>
      <c r="J601" t="s">
        <v>7367</v>
      </c>
    </row>
    <row r="602" spans="1:10">
      <c r="A602">
        <v>4636700</v>
      </c>
      <c r="B602">
        <v>10335000</v>
      </c>
      <c r="C602">
        <v>11937000</v>
      </c>
      <c r="D602">
        <f t="shared" si="9"/>
        <v>10335000</v>
      </c>
      <c r="E602" t="s">
        <v>1591</v>
      </c>
      <c r="F602" t="s">
        <v>11162</v>
      </c>
      <c r="G602" s="5" t="s">
        <v>7371</v>
      </c>
      <c r="H602" s="5" t="s">
        <v>7372</v>
      </c>
      <c r="I602" s="5" t="s">
        <v>13713</v>
      </c>
      <c r="J602" t="s">
        <v>7369</v>
      </c>
    </row>
    <row r="603" spans="1:10">
      <c r="A603">
        <v>0</v>
      </c>
      <c r="B603">
        <v>0</v>
      </c>
      <c r="C603">
        <v>0</v>
      </c>
      <c r="D603">
        <f t="shared" si="9"/>
        <v>0</v>
      </c>
      <c r="E603" t="s">
        <v>1599</v>
      </c>
      <c r="F603" t="s">
        <v>11170</v>
      </c>
      <c r="G603" s="5" t="s">
        <v>2538</v>
      </c>
      <c r="H603" s="5" t="s">
        <v>2539</v>
      </c>
      <c r="I603" s="5" t="s">
        <v>13722</v>
      </c>
      <c r="J603" t="s">
        <v>7392</v>
      </c>
    </row>
    <row r="604" spans="1:10">
      <c r="A604">
        <v>0</v>
      </c>
      <c r="B604">
        <v>0</v>
      </c>
      <c r="C604">
        <v>0</v>
      </c>
      <c r="D604">
        <f t="shared" si="9"/>
        <v>0</v>
      </c>
      <c r="E604" t="s">
        <v>1600</v>
      </c>
      <c r="F604" t="s">
        <v>11171</v>
      </c>
      <c r="G604" s="6" t="s">
        <v>7395</v>
      </c>
      <c r="H604" s="5" t="s">
        <v>4346</v>
      </c>
      <c r="I604" s="6" t="s">
        <v>13723</v>
      </c>
      <c r="J604" t="s">
        <v>7393</v>
      </c>
    </row>
    <row r="605" spans="1:10">
      <c r="A605">
        <v>0</v>
      </c>
      <c r="B605">
        <v>0</v>
      </c>
      <c r="C605">
        <v>0</v>
      </c>
      <c r="D605">
        <f t="shared" si="9"/>
        <v>0</v>
      </c>
      <c r="E605" t="s">
        <v>1601</v>
      </c>
      <c r="F605" t="s">
        <v>11172</v>
      </c>
      <c r="G605" s="6" t="s">
        <v>7398</v>
      </c>
      <c r="H605" s="5" t="s">
        <v>4216</v>
      </c>
      <c r="I605" s="6" t="s">
        <v>13724</v>
      </c>
      <c r="J605" t="s">
        <v>7396</v>
      </c>
    </row>
    <row r="606" spans="1:10">
      <c r="A606">
        <v>0</v>
      </c>
      <c r="B606">
        <v>0</v>
      </c>
      <c r="C606">
        <v>0</v>
      </c>
      <c r="D606">
        <f t="shared" si="9"/>
        <v>0</v>
      </c>
      <c r="E606" t="s">
        <v>1606</v>
      </c>
      <c r="F606" t="s">
        <v>11177</v>
      </c>
      <c r="G606" s="6" t="s">
        <v>7413</v>
      </c>
      <c r="H606" s="5" t="s">
        <v>7414</v>
      </c>
      <c r="I606" s="6" t="s">
        <v>13730</v>
      </c>
      <c r="J606" t="s">
        <v>7411</v>
      </c>
    </row>
    <row r="607" spans="1:10">
      <c r="A607">
        <v>61193000</v>
      </c>
      <c r="B607">
        <v>80873000</v>
      </c>
      <c r="C607">
        <v>80222000</v>
      </c>
      <c r="D607">
        <f t="shared" si="9"/>
        <v>80222000</v>
      </c>
      <c r="E607" t="s">
        <v>1610</v>
      </c>
      <c r="F607" t="s">
        <v>11181</v>
      </c>
      <c r="G607" s="5" t="s">
        <v>5886</v>
      </c>
      <c r="H607" s="5" t="s">
        <v>7427</v>
      </c>
      <c r="I607" s="5" t="s">
        <v>13734</v>
      </c>
      <c r="J607" t="s">
        <v>7425</v>
      </c>
    </row>
    <row r="608" spans="1:10">
      <c r="A608">
        <v>0</v>
      </c>
      <c r="B608">
        <v>0</v>
      </c>
      <c r="C608">
        <v>0</v>
      </c>
      <c r="D608">
        <f t="shared" si="9"/>
        <v>0</v>
      </c>
      <c r="E608" t="s">
        <v>1612</v>
      </c>
      <c r="F608" t="s">
        <v>11183</v>
      </c>
      <c r="G608" s="5" t="s">
        <v>7433</v>
      </c>
      <c r="H608" s="5" t="s">
        <v>2539</v>
      </c>
      <c r="I608" s="5" t="s">
        <v>13737</v>
      </c>
      <c r="J608" s="5" t="s">
        <v>7431</v>
      </c>
    </row>
    <row r="609" spans="1:10">
      <c r="A609">
        <v>13359000</v>
      </c>
      <c r="B609">
        <v>8512200</v>
      </c>
      <c r="C609">
        <v>0</v>
      </c>
      <c r="D609">
        <f t="shared" si="9"/>
        <v>8512200</v>
      </c>
      <c r="E609" t="s">
        <v>1613</v>
      </c>
      <c r="F609" t="s">
        <v>11184</v>
      </c>
      <c r="G609" t="s">
        <v>4281</v>
      </c>
      <c r="H609" s="5" t="s">
        <v>2699</v>
      </c>
      <c r="I609" s="5" t="s">
        <v>13738</v>
      </c>
      <c r="J609" t="s">
        <v>13739</v>
      </c>
    </row>
    <row r="610" spans="1:10">
      <c r="A610">
        <v>0</v>
      </c>
      <c r="B610">
        <v>13953000</v>
      </c>
      <c r="C610">
        <v>23384000</v>
      </c>
      <c r="D610">
        <f t="shared" si="9"/>
        <v>13953000</v>
      </c>
      <c r="E610" t="s">
        <v>1617</v>
      </c>
      <c r="F610" t="s">
        <v>11188</v>
      </c>
      <c r="G610" s="5" t="s">
        <v>7433</v>
      </c>
      <c r="H610" s="5" t="s">
        <v>7443</v>
      </c>
      <c r="I610" s="5" t="s">
        <v>13742</v>
      </c>
      <c r="J610" t="s">
        <v>7441</v>
      </c>
    </row>
    <row r="611" spans="1:10">
      <c r="A611">
        <v>0</v>
      </c>
      <c r="B611">
        <v>1802600</v>
      </c>
      <c r="C611">
        <v>7806800</v>
      </c>
      <c r="D611">
        <f t="shared" si="9"/>
        <v>1802600</v>
      </c>
      <c r="E611" t="s">
        <v>1618</v>
      </c>
      <c r="F611" t="s">
        <v>11189</v>
      </c>
      <c r="G611" s="5" t="s">
        <v>7446</v>
      </c>
      <c r="H611" s="5" t="s">
        <v>7447</v>
      </c>
      <c r="I611" s="5" t="s">
        <v>13743</v>
      </c>
      <c r="J611" t="s">
        <v>7444</v>
      </c>
    </row>
    <row r="612" spans="1:10">
      <c r="A612">
        <v>0</v>
      </c>
      <c r="B612">
        <v>0</v>
      </c>
      <c r="C612">
        <v>0</v>
      </c>
      <c r="D612">
        <f t="shared" si="9"/>
        <v>0</v>
      </c>
      <c r="E612" t="s">
        <v>1623</v>
      </c>
      <c r="F612" t="s">
        <v>11194</v>
      </c>
      <c r="G612" s="5" t="s">
        <v>7462</v>
      </c>
      <c r="H612" s="5" t="s">
        <v>7463</v>
      </c>
      <c r="I612" s="5" t="s">
        <v>13748</v>
      </c>
      <c r="J612" t="s">
        <v>7460</v>
      </c>
    </row>
    <row r="613" spans="1:10">
      <c r="A613">
        <v>0</v>
      </c>
      <c r="B613">
        <v>0</v>
      </c>
      <c r="C613">
        <v>0</v>
      </c>
      <c r="D613">
        <f t="shared" si="9"/>
        <v>0</v>
      </c>
      <c r="E613" t="s">
        <v>1625</v>
      </c>
      <c r="F613" t="s">
        <v>11196</v>
      </c>
      <c r="G613" t="s">
        <v>7469</v>
      </c>
      <c r="H613" s="5" t="s">
        <v>7470</v>
      </c>
      <c r="I613" s="5" t="s">
        <v>13750</v>
      </c>
      <c r="J613" t="s">
        <v>7467</v>
      </c>
    </row>
    <row r="614" spans="1:10">
      <c r="A614">
        <v>2219200</v>
      </c>
      <c r="B614">
        <v>10258000</v>
      </c>
      <c r="C614">
        <v>12862000</v>
      </c>
      <c r="D614">
        <f t="shared" si="9"/>
        <v>10258000</v>
      </c>
      <c r="E614" t="s">
        <v>1627</v>
      </c>
      <c r="F614" t="s">
        <v>1627</v>
      </c>
      <c r="G614" s="5" t="s">
        <v>7476</v>
      </c>
      <c r="H614" s="5" t="s">
        <v>2539</v>
      </c>
      <c r="I614" s="5" t="s">
        <v>13752</v>
      </c>
      <c r="J614" t="s">
        <v>7474</v>
      </c>
    </row>
    <row r="615" spans="1:10">
      <c r="A615">
        <v>0</v>
      </c>
      <c r="B615">
        <v>0</v>
      </c>
      <c r="C615">
        <v>0</v>
      </c>
      <c r="D615">
        <f t="shared" si="9"/>
        <v>0</v>
      </c>
      <c r="E615" t="s">
        <v>1628</v>
      </c>
      <c r="F615" t="s">
        <v>11198</v>
      </c>
      <c r="G615" t="s">
        <v>4874</v>
      </c>
      <c r="H615" s="5" t="s">
        <v>2743</v>
      </c>
      <c r="I615" t="s">
        <v>13753</v>
      </c>
      <c r="J615" t="s">
        <v>7477</v>
      </c>
    </row>
    <row r="616" spans="1:10">
      <c r="A616">
        <v>0</v>
      </c>
      <c r="B616">
        <v>0</v>
      </c>
      <c r="C616">
        <v>0</v>
      </c>
      <c r="D616">
        <f t="shared" si="9"/>
        <v>0</v>
      </c>
      <c r="E616" t="s">
        <v>1629</v>
      </c>
      <c r="F616" t="s">
        <v>11199</v>
      </c>
      <c r="G616" s="5" t="s">
        <v>2607</v>
      </c>
      <c r="H616" s="5" t="s">
        <v>6963</v>
      </c>
      <c r="I616" s="5" t="s">
        <v>13754</v>
      </c>
      <c r="J616" t="s">
        <v>7478</v>
      </c>
    </row>
    <row r="617" spans="1:10">
      <c r="A617">
        <v>0</v>
      </c>
      <c r="B617">
        <v>11669000</v>
      </c>
      <c r="C617">
        <v>10812000</v>
      </c>
      <c r="D617">
        <f t="shared" si="9"/>
        <v>10812000</v>
      </c>
      <c r="E617" t="s">
        <v>1632</v>
      </c>
      <c r="F617" t="s">
        <v>11202</v>
      </c>
      <c r="G617" s="5" t="s">
        <v>2611</v>
      </c>
      <c r="H617" s="5" t="s">
        <v>2539</v>
      </c>
      <c r="I617" s="5" t="s">
        <v>13758</v>
      </c>
      <c r="J617" t="s">
        <v>13759</v>
      </c>
    </row>
    <row r="618" spans="1:10">
      <c r="A618">
        <v>7960900</v>
      </c>
      <c r="B618">
        <v>10406000</v>
      </c>
      <c r="C618">
        <v>15213000</v>
      </c>
      <c r="D618">
        <f t="shared" si="9"/>
        <v>10406000</v>
      </c>
      <c r="E618" t="s">
        <v>2466</v>
      </c>
      <c r="F618" t="s">
        <v>11205</v>
      </c>
      <c r="G618" s="5" t="s">
        <v>2585</v>
      </c>
      <c r="H618" s="5" t="s">
        <v>7492</v>
      </c>
      <c r="I618" s="5" t="s">
        <v>13762</v>
      </c>
      <c r="J618" t="s">
        <v>7490</v>
      </c>
    </row>
    <row r="619" spans="1:10">
      <c r="A619">
        <v>0</v>
      </c>
      <c r="B619">
        <v>0</v>
      </c>
      <c r="C619">
        <v>0</v>
      </c>
      <c r="D619">
        <f t="shared" si="9"/>
        <v>0</v>
      </c>
      <c r="E619" t="s">
        <v>1635</v>
      </c>
      <c r="F619" t="s">
        <v>11206</v>
      </c>
      <c r="G619" s="5" t="s">
        <v>7495</v>
      </c>
      <c r="H619" s="5" t="s">
        <v>2539</v>
      </c>
      <c r="I619" s="5" t="s">
        <v>13763</v>
      </c>
      <c r="J619" t="s">
        <v>7494</v>
      </c>
    </row>
    <row r="620" spans="1:10">
      <c r="A620">
        <v>8404700</v>
      </c>
      <c r="B620">
        <v>8915000</v>
      </c>
      <c r="C620">
        <v>11396000</v>
      </c>
      <c r="D620">
        <f t="shared" si="9"/>
        <v>8915000</v>
      </c>
      <c r="E620" t="s">
        <v>1636</v>
      </c>
      <c r="F620" t="s">
        <v>11207</v>
      </c>
      <c r="G620" s="5" t="s">
        <v>2550</v>
      </c>
      <c r="H620" s="5" t="s">
        <v>2747</v>
      </c>
      <c r="I620" s="5" t="s">
        <v>13765</v>
      </c>
      <c r="J620" t="s">
        <v>7496</v>
      </c>
    </row>
    <row r="621" spans="1:10">
      <c r="A621">
        <v>201220000</v>
      </c>
      <c r="B621">
        <v>206100000</v>
      </c>
      <c r="C621">
        <v>204150000</v>
      </c>
      <c r="D621">
        <f t="shared" si="9"/>
        <v>204150000</v>
      </c>
      <c r="E621" t="s">
        <v>1639</v>
      </c>
      <c r="F621" t="s">
        <v>11210</v>
      </c>
      <c r="G621" t="s">
        <v>2774</v>
      </c>
      <c r="H621" s="5" t="s">
        <v>7502</v>
      </c>
      <c r="I621" s="5" t="s">
        <v>12038</v>
      </c>
      <c r="J621" t="s">
        <v>13768</v>
      </c>
    </row>
    <row r="622" spans="1:10">
      <c r="A622">
        <v>53813000</v>
      </c>
      <c r="B622">
        <v>36409000</v>
      </c>
      <c r="C622">
        <v>47264000</v>
      </c>
      <c r="D622">
        <f t="shared" si="9"/>
        <v>47264000</v>
      </c>
      <c r="E622" t="s">
        <v>1643</v>
      </c>
      <c r="F622" t="s">
        <v>11214</v>
      </c>
      <c r="G622" t="s">
        <v>2698</v>
      </c>
      <c r="H622" s="5" t="s">
        <v>2699</v>
      </c>
      <c r="I622" s="5" t="s">
        <v>13772</v>
      </c>
      <c r="J622" t="s">
        <v>13773</v>
      </c>
    </row>
    <row r="623" spans="1:10">
      <c r="A623">
        <v>0</v>
      </c>
      <c r="B623">
        <v>0</v>
      </c>
      <c r="C623">
        <v>0</v>
      </c>
      <c r="D623">
        <f t="shared" si="9"/>
        <v>0</v>
      </c>
      <c r="E623" t="s">
        <v>1651</v>
      </c>
      <c r="F623" t="s">
        <v>11222</v>
      </c>
      <c r="G623" s="5" t="s">
        <v>7535</v>
      </c>
      <c r="H623" s="5" t="s">
        <v>2539</v>
      </c>
      <c r="I623" s="5" t="s">
        <v>13781</v>
      </c>
      <c r="J623" t="s">
        <v>7533</v>
      </c>
    </row>
    <row r="624" spans="1:10">
      <c r="A624">
        <v>0</v>
      </c>
      <c r="B624">
        <v>0</v>
      </c>
      <c r="C624">
        <v>0</v>
      </c>
      <c r="D624">
        <f t="shared" si="9"/>
        <v>0</v>
      </c>
      <c r="E624" t="s">
        <v>1659</v>
      </c>
      <c r="F624" t="s">
        <v>11230</v>
      </c>
      <c r="G624" s="5" t="s">
        <v>7558</v>
      </c>
      <c r="H624" s="5" t="s">
        <v>5419</v>
      </c>
      <c r="I624" s="5" t="s">
        <v>13789</v>
      </c>
      <c r="J624" t="s">
        <v>7556</v>
      </c>
    </row>
    <row r="625" spans="1:10">
      <c r="A625">
        <v>0</v>
      </c>
      <c r="B625">
        <v>11154000</v>
      </c>
      <c r="C625">
        <v>10194000</v>
      </c>
      <c r="D625">
        <f t="shared" si="9"/>
        <v>10194000</v>
      </c>
      <c r="E625" t="s">
        <v>1660</v>
      </c>
      <c r="F625" t="s">
        <v>11231</v>
      </c>
      <c r="G625" s="5" t="s">
        <v>2538</v>
      </c>
      <c r="H625" s="5" t="s">
        <v>2743</v>
      </c>
      <c r="I625" s="5" t="s">
        <v>13790</v>
      </c>
      <c r="J625" t="s">
        <v>7559</v>
      </c>
    </row>
    <row r="626" spans="1:10">
      <c r="A626">
        <v>19624000</v>
      </c>
      <c r="B626">
        <v>24240000</v>
      </c>
      <c r="C626">
        <v>27621000</v>
      </c>
      <c r="D626">
        <f t="shared" si="9"/>
        <v>24240000</v>
      </c>
      <c r="E626" t="s">
        <v>2467</v>
      </c>
      <c r="F626" t="s">
        <v>11234</v>
      </c>
      <c r="G626" s="5" t="s">
        <v>7567</v>
      </c>
      <c r="H626" s="5" t="s">
        <v>7568</v>
      </c>
      <c r="I626" s="5" t="s">
        <v>13793</v>
      </c>
      <c r="J626" s="5" t="s">
        <v>7565</v>
      </c>
    </row>
    <row r="627" spans="1:10">
      <c r="A627">
        <v>18900000</v>
      </c>
      <c r="B627">
        <v>17396000</v>
      </c>
      <c r="C627">
        <v>17154000</v>
      </c>
      <c r="D627">
        <f t="shared" si="9"/>
        <v>17396000</v>
      </c>
      <c r="E627" t="s">
        <v>1665</v>
      </c>
      <c r="F627" t="s">
        <v>11237</v>
      </c>
      <c r="G627" s="5" t="s">
        <v>7579</v>
      </c>
      <c r="H627" s="5" t="s">
        <v>7580</v>
      </c>
      <c r="I627" s="5" t="s">
        <v>13796</v>
      </c>
      <c r="J627" t="s">
        <v>7577</v>
      </c>
    </row>
    <row r="628" spans="1:10">
      <c r="A628">
        <v>0</v>
      </c>
      <c r="B628">
        <v>0</v>
      </c>
      <c r="C628">
        <v>0</v>
      </c>
      <c r="D628">
        <f t="shared" si="9"/>
        <v>0</v>
      </c>
      <c r="E628" t="s">
        <v>1676</v>
      </c>
      <c r="F628" t="s">
        <v>11248</v>
      </c>
      <c r="G628" s="5" t="s">
        <v>2611</v>
      </c>
      <c r="H628" s="5" t="s">
        <v>7492</v>
      </c>
      <c r="I628" s="5" t="s">
        <v>13808</v>
      </c>
      <c r="J628" t="s">
        <v>7610</v>
      </c>
    </row>
    <row r="629" spans="1:10">
      <c r="A629">
        <v>98114000</v>
      </c>
      <c r="B629">
        <v>105810000</v>
      </c>
      <c r="C629">
        <v>105840000</v>
      </c>
      <c r="D629">
        <f t="shared" si="9"/>
        <v>105810000</v>
      </c>
      <c r="E629" t="s">
        <v>1679</v>
      </c>
      <c r="F629" t="s">
        <v>11251</v>
      </c>
      <c r="G629" t="s">
        <v>2774</v>
      </c>
      <c r="H629" s="5" t="s">
        <v>7502</v>
      </c>
      <c r="I629" s="5" t="s">
        <v>12038</v>
      </c>
      <c r="J629" t="s">
        <v>13811</v>
      </c>
    </row>
    <row r="630" spans="1:10">
      <c r="A630">
        <v>0</v>
      </c>
      <c r="B630">
        <v>0</v>
      </c>
      <c r="C630">
        <v>0</v>
      </c>
      <c r="D630">
        <f t="shared" si="9"/>
        <v>0</v>
      </c>
      <c r="E630" t="s">
        <v>1682</v>
      </c>
      <c r="F630" t="s">
        <v>11254</v>
      </c>
      <c r="G630" t="s">
        <v>7624</v>
      </c>
      <c r="H630" s="5" t="s">
        <v>7625</v>
      </c>
      <c r="I630" t="s">
        <v>13814</v>
      </c>
      <c r="J630" t="s">
        <v>7623</v>
      </c>
    </row>
    <row r="631" spans="1:10">
      <c r="A631">
        <v>310070000</v>
      </c>
      <c r="B631">
        <v>296280000</v>
      </c>
      <c r="C631">
        <v>383550000</v>
      </c>
      <c r="D631">
        <f t="shared" si="9"/>
        <v>310070000</v>
      </c>
      <c r="E631" t="s">
        <v>1688</v>
      </c>
      <c r="F631" t="s">
        <v>11260</v>
      </c>
      <c r="G631" t="s">
        <v>2698</v>
      </c>
      <c r="H631" s="5" t="s">
        <v>2699</v>
      </c>
      <c r="I631" s="5" t="s">
        <v>13772</v>
      </c>
      <c r="J631" t="s">
        <v>13821</v>
      </c>
    </row>
    <row r="632" spans="1:10">
      <c r="A632">
        <v>63853000</v>
      </c>
      <c r="B632">
        <v>73975000</v>
      </c>
      <c r="C632">
        <v>69398000</v>
      </c>
      <c r="D632">
        <f t="shared" si="9"/>
        <v>69398000</v>
      </c>
      <c r="E632" t="s">
        <v>1691</v>
      </c>
      <c r="F632" t="s">
        <v>11263</v>
      </c>
      <c r="G632" s="5" t="s">
        <v>13824</v>
      </c>
      <c r="H632" s="5" t="s">
        <v>7649</v>
      </c>
      <c r="I632" s="5" t="s">
        <v>13825</v>
      </c>
      <c r="J632" t="s">
        <v>7647</v>
      </c>
    </row>
    <row r="633" spans="1:10">
      <c r="A633">
        <v>0</v>
      </c>
      <c r="B633">
        <v>5284000</v>
      </c>
      <c r="C633">
        <v>5109600</v>
      </c>
      <c r="D633">
        <f t="shared" si="9"/>
        <v>5109600</v>
      </c>
      <c r="E633" t="s">
        <v>1696</v>
      </c>
      <c r="F633" t="s">
        <v>11268</v>
      </c>
      <c r="G633" s="5" t="s">
        <v>7662</v>
      </c>
      <c r="H633" s="5" t="s">
        <v>2725</v>
      </c>
      <c r="I633" s="5" t="s">
        <v>13830</v>
      </c>
      <c r="J633" t="s">
        <v>7661</v>
      </c>
    </row>
    <row r="634" spans="1:10">
      <c r="A634">
        <v>0</v>
      </c>
      <c r="B634">
        <v>5564900</v>
      </c>
      <c r="C634">
        <v>9801700</v>
      </c>
      <c r="D634">
        <f t="shared" si="9"/>
        <v>5564900</v>
      </c>
      <c r="E634" t="s">
        <v>1698</v>
      </c>
      <c r="F634" t="s">
        <v>11270</v>
      </c>
      <c r="G634" s="5" t="s">
        <v>3012</v>
      </c>
      <c r="H634" s="5" t="s">
        <v>2539</v>
      </c>
      <c r="I634" s="5" t="s">
        <v>13832</v>
      </c>
      <c r="J634" t="s">
        <v>7664</v>
      </c>
    </row>
    <row r="635" spans="1:10">
      <c r="A635">
        <v>0</v>
      </c>
      <c r="B635">
        <v>0</v>
      </c>
      <c r="C635">
        <v>18111000</v>
      </c>
      <c r="D635">
        <f t="shared" si="9"/>
        <v>0</v>
      </c>
      <c r="E635" t="s">
        <v>1699</v>
      </c>
      <c r="F635" t="s">
        <v>11271</v>
      </c>
      <c r="G635" t="s">
        <v>2780</v>
      </c>
      <c r="H635" s="5" t="s">
        <v>3527</v>
      </c>
      <c r="I635" s="5" t="s">
        <v>13833</v>
      </c>
      <c r="J635" t="s">
        <v>7666</v>
      </c>
    </row>
    <row r="636" spans="1:10">
      <c r="A636">
        <v>0</v>
      </c>
      <c r="B636">
        <v>0</v>
      </c>
      <c r="C636">
        <v>0</v>
      </c>
      <c r="D636">
        <f t="shared" si="9"/>
        <v>0</v>
      </c>
      <c r="E636" t="s">
        <v>1700</v>
      </c>
      <c r="F636" t="s">
        <v>11272</v>
      </c>
      <c r="G636" s="5" t="s">
        <v>7670</v>
      </c>
      <c r="H636" s="5" t="s">
        <v>7671</v>
      </c>
      <c r="I636" s="5" t="s">
        <v>13834</v>
      </c>
      <c r="J636" t="s">
        <v>7668</v>
      </c>
    </row>
    <row r="637" spans="1:10">
      <c r="A637">
        <v>0</v>
      </c>
      <c r="B637">
        <v>0</v>
      </c>
      <c r="C637">
        <v>0</v>
      </c>
      <c r="D637">
        <f t="shared" si="9"/>
        <v>0</v>
      </c>
      <c r="E637" t="s">
        <v>1701</v>
      </c>
      <c r="F637" t="s">
        <v>11273</v>
      </c>
      <c r="G637" s="5" t="s">
        <v>7674</v>
      </c>
      <c r="H637" s="5" t="s">
        <v>2539</v>
      </c>
      <c r="I637" s="5" t="s">
        <v>13835</v>
      </c>
      <c r="J637" t="s">
        <v>7672</v>
      </c>
    </row>
    <row r="638" spans="1:10">
      <c r="A638">
        <v>0</v>
      </c>
      <c r="B638">
        <v>0</v>
      </c>
      <c r="C638">
        <v>0</v>
      </c>
      <c r="D638">
        <f t="shared" si="9"/>
        <v>0</v>
      </c>
      <c r="E638" t="s">
        <v>1702</v>
      </c>
      <c r="F638" t="s">
        <v>11274</v>
      </c>
      <c r="G638" s="5" t="s">
        <v>7677</v>
      </c>
      <c r="H638" s="5" t="s">
        <v>6750</v>
      </c>
      <c r="I638" s="5" t="s">
        <v>13836</v>
      </c>
      <c r="J638" t="s">
        <v>7675</v>
      </c>
    </row>
    <row r="639" spans="1:10">
      <c r="A639">
        <v>7130100</v>
      </c>
      <c r="B639">
        <v>5892000</v>
      </c>
      <c r="C639">
        <v>9184000</v>
      </c>
      <c r="D639">
        <f t="shared" si="9"/>
        <v>7130100</v>
      </c>
      <c r="E639" t="s">
        <v>1705</v>
      </c>
      <c r="F639" t="s">
        <v>11277</v>
      </c>
      <c r="G639" s="5" t="s">
        <v>5535</v>
      </c>
      <c r="H639" s="5" t="s">
        <v>2539</v>
      </c>
      <c r="I639" s="5" t="s">
        <v>13043</v>
      </c>
      <c r="J639" t="s">
        <v>7683</v>
      </c>
    </row>
    <row r="640" spans="1:10">
      <c r="A640">
        <v>23056000</v>
      </c>
      <c r="B640">
        <v>25204000</v>
      </c>
      <c r="C640">
        <v>18568000</v>
      </c>
      <c r="D640">
        <f t="shared" si="9"/>
        <v>23056000</v>
      </c>
      <c r="E640" t="s">
        <v>1710</v>
      </c>
      <c r="F640" t="s">
        <v>11281</v>
      </c>
      <c r="G640" s="5" t="s">
        <v>13843</v>
      </c>
      <c r="H640" s="5" t="s">
        <v>3113</v>
      </c>
      <c r="I640" s="5" t="s">
        <v>13844</v>
      </c>
      <c r="J640" t="s">
        <v>7695</v>
      </c>
    </row>
    <row r="641" spans="1:10">
      <c r="A641">
        <v>0</v>
      </c>
      <c r="B641">
        <v>0</v>
      </c>
      <c r="C641">
        <v>0</v>
      </c>
      <c r="D641">
        <f t="shared" si="9"/>
        <v>0</v>
      </c>
      <c r="E641" t="s">
        <v>1717</v>
      </c>
      <c r="F641" t="s">
        <v>11288</v>
      </c>
      <c r="G641" s="5" t="s">
        <v>7714</v>
      </c>
      <c r="H641" s="5" t="s">
        <v>7715</v>
      </c>
      <c r="I641" s="5" t="s">
        <v>13851</v>
      </c>
      <c r="J641" t="s">
        <v>7712</v>
      </c>
    </row>
    <row r="642" spans="1:10">
      <c r="A642">
        <v>21259000</v>
      </c>
      <c r="B642">
        <v>30216000</v>
      </c>
      <c r="C642">
        <v>30039000</v>
      </c>
      <c r="D642">
        <f t="shared" ref="D642:D705" si="10">MEDIAN(A642:C642)</f>
        <v>30039000</v>
      </c>
      <c r="E642" t="s">
        <v>1720</v>
      </c>
      <c r="F642" t="s">
        <v>11291</v>
      </c>
      <c r="G642" s="5" t="s">
        <v>5535</v>
      </c>
      <c r="H642" s="5" t="s">
        <v>7721</v>
      </c>
      <c r="I642" s="5" t="s">
        <v>13854</v>
      </c>
      <c r="J642" t="s">
        <v>7719</v>
      </c>
    </row>
    <row r="643" spans="1:10">
      <c r="A643">
        <v>4642200</v>
      </c>
      <c r="B643">
        <v>9643800</v>
      </c>
      <c r="C643">
        <v>9262700</v>
      </c>
      <c r="D643">
        <f t="shared" si="10"/>
        <v>9262700</v>
      </c>
      <c r="E643" t="s">
        <v>1728</v>
      </c>
      <c r="F643" t="s">
        <v>11298</v>
      </c>
      <c r="G643" t="s">
        <v>7742</v>
      </c>
      <c r="H643" s="5" t="s">
        <v>7743</v>
      </c>
      <c r="I643" t="s">
        <v>13863</v>
      </c>
      <c r="J643" t="s">
        <v>7741</v>
      </c>
    </row>
    <row r="644" spans="1:10">
      <c r="A644">
        <v>0</v>
      </c>
      <c r="B644">
        <v>0</v>
      </c>
      <c r="C644">
        <v>7750000</v>
      </c>
      <c r="D644">
        <f t="shared" si="10"/>
        <v>0</v>
      </c>
      <c r="E644" t="s">
        <v>1729</v>
      </c>
      <c r="F644" t="s">
        <v>11299</v>
      </c>
      <c r="G644" s="5" t="s">
        <v>7746</v>
      </c>
      <c r="H644" s="5" t="s">
        <v>7747</v>
      </c>
      <c r="I644" s="5" t="s">
        <v>13864</v>
      </c>
      <c r="J644" t="s">
        <v>7744</v>
      </c>
    </row>
    <row r="645" spans="1:10">
      <c r="A645">
        <v>0</v>
      </c>
      <c r="B645">
        <v>0</v>
      </c>
      <c r="C645">
        <v>0</v>
      </c>
      <c r="D645">
        <f t="shared" si="10"/>
        <v>0</v>
      </c>
      <c r="E645" t="s">
        <v>1732</v>
      </c>
      <c r="F645" t="s">
        <v>11302</v>
      </c>
      <c r="G645" s="5" t="s">
        <v>5106</v>
      </c>
      <c r="H645" s="5" t="s">
        <v>7753</v>
      </c>
      <c r="I645" s="5" t="s">
        <v>13868</v>
      </c>
      <c r="J645" t="s">
        <v>7751</v>
      </c>
    </row>
    <row r="646" spans="1:10">
      <c r="A646">
        <v>0</v>
      </c>
      <c r="B646">
        <v>0</v>
      </c>
      <c r="C646">
        <v>0</v>
      </c>
      <c r="D646">
        <f t="shared" si="10"/>
        <v>0</v>
      </c>
      <c r="E646" t="s">
        <v>1737</v>
      </c>
      <c r="F646" t="s">
        <v>11307</v>
      </c>
      <c r="G646" t="s">
        <v>7769</v>
      </c>
      <c r="H646" s="5" t="s">
        <v>7770</v>
      </c>
      <c r="I646" t="s">
        <v>13873</v>
      </c>
      <c r="J646" t="s">
        <v>7767</v>
      </c>
    </row>
    <row r="647" spans="1:10">
      <c r="A647">
        <v>0</v>
      </c>
      <c r="B647">
        <v>0</v>
      </c>
      <c r="C647">
        <v>0</v>
      </c>
      <c r="D647">
        <f t="shared" si="10"/>
        <v>0</v>
      </c>
      <c r="E647" t="s">
        <v>1739</v>
      </c>
      <c r="F647" t="s">
        <v>11309</v>
      </c>
      <c r="G647" s="6" t="s">
        <v>7777</v>
      </c>
      <c r="H647" s="5" t="s">
        <v>7778</v>
      </c>
      <c r="I647" s="6" t="s">
        <v>13875</v>
      </c>
      <c r="J647" t="s">
        <v>7775</v>
      </c>
    </row>
    <row r="648" spans="1:10">
      <c r="A648">
        <v>0</v>
      </c>
      <c r="B648">
        <v>0</v>
      </c>
      <c r="C648">
        <v>0</v>
      </c>
      <c r="D648">
        <f t="shared" si="10"/>
        <v>0</v>
      </c>
      <c r="E648" t="s">
        <v>1745</v>
      </c>
      <c r="F648" t="s">
        <v>11315</v>
      </c>
      <c r="G648" s="5" t="s">
        <v>7792</v>
      </c>
      <c r="H648" s="5" t="s">
        <v>7793</v>
      </c>
      <c r="I648" s="5" t="s">
        <v>13880</v>
      </c>
      <c r="J648" t="s">
        <v>7790</v>
      </c>
    </row>
    <row r="649" spans="1:10">
      <c r="A649">
        <v>7327000</v>
      </c>
      <c r="B649">
        <v>23856000</v>
      </c>
      <c r="C649">
        <v>24378000</v>
      </c>
      <c r="D649">
        <f t="shared" si="10"/>
        <v>23856000</v>
      </c>
      <c r="E649" t="s">
        <v>1746</v>
      </c>
      <c r="F649" t="s">
        <v>11316</v>
      </c>
      <c r="G649" s="5" t="s">
        <v>5711</v>
      </c>
      <c r="H649" s="5" t="s">
        <v>7796</v>
      </c>
      <c r="I649" s="5" t="s">
        <v>13881</v>
      </c>
      <c r="J649" t="s">
        <v>7794</v>
      </c>
    </row>
    <row r="650" spans="1:10">
      <c r="A650">
        <v>0</v>
      </c>
      <c r="B650">
        <v>0</v>
      </c>
      <c r="C650">
        <v>0</v>
      </c>
      <c r="D650">
        <f t="shared" si="10"/>
        <v>0</v>
      </c>
      <c r="E650" t="s">
        <v>1750</v>
      </c>
      <c r="F650" t="s">
        <v>1750</v>
      </c>
      <c r="G650" s="5" t="s">
        <v>2611</v>
      </c>
      <c r="H650" s="5" t="s">
        <v>2539</v>
      </c>
      <c r="I650" s="5" t="s">
        <v>2611</v>
      </c>
      <c r="J650" t="s">
        <v>7805</v>
      </c>
    </row>
    <row r="651" spans="1:10">
      <c r="A651">
        <v>0</v>
      </c>
      <c r="B651">
        <v>0</v>
      </c>
      <c r="C651">
        <v>0</v>
      </c>
      <c r="D651">
        <f t="shared" si="10"/>
        <v>0</v>
      </c>
      <c r="E651" t="s">
        <v>1755</v>
      </c>
      <c r="F651" t="s">
        <v>11323</v>
      </c>
      <c r="G651" s="5" t="s">
        <v>7817</v>
      </c>
      <c r="H651" s="5" t="s">
        <v>4564</v>
      </c>
      <c r="I651" s="5" t="s">
        <v>13889</v>
      </c>
      <c r="J651" t="s">
        <v>7815</v>
      </c>
    </row>
    <row r="652" spans="1:10">
      <c r="A652">
        <v>0</v>
      </c>
      <c r="B652">
        <v>3895900</v>
      </c>
      <c r="C652">
        <v>2443800</v>
      </c>
      <c r="D652">
        <f t="shared" si="10"/>
        <v>2443800</v>
      </c>
      <c r="E652" t="s">
        <v>1756</v>
      </c>
      <c r="F652" t="s">
        <v>11324</v>
      </c>
      <c r="G652" s="5" t="s">
        <v>3135</v>
      </c>
      <c r="H652" s="5" t="s">
        <v>7820</v>
      </c>
      <c r="I652" s="5" t="s">
        <v>13890</v>
      </c>
      <c r="J652" t="s">
        <v>7818</v>
      </c>
    </row>
    <row r="653" spans="1:10">
      <c r="A653">
        <v>0</v>
      </c>
      <c r="B653">
        <v>0</v>
      </c>
      <c r="C653">
        <v>0</v>
      </c>
      <c r="D653">
        <f t="shared" si="10"/>
        <v>0</v>
      </c>
      <c r="E653" t="s">
        <v>1758</v>
      </c>
      <c r="F653" t="s">
        <v>11326</v>
      </c>
      <c r="G653" s="5" t="s">
        <v>7825</v>
      </c>
      <c r="H653" s="5" t="s">
        <v>7826</v>
      </c>
      <c r="I653" s="5" t="s">
        <v>13892</v>
      </c>
      <c r="J653" t="s">
        <v>7823</v>
      </c>
    </row>
    <row r="654" spans="1:10">
      <c r="A654">
        <v>8961100</v>
      </c>
      <c r="B654">
        <v>16570000</v>
      </c>
      <c r="C654">
        <v>17271000</v>
      </c>
      <c r="D654">
        <f t="shared" si="10"/>
        <v>16570000</v>
      </c>
      <c r="E654" t="s">
        <v>1759</v>
      </c>
      <c r="F654" t="s">
        <v>11327</v>
      </c>
      <c r="G654" s="5" t="s">
        <v>7829</v>
      </c>
      <c r="H654" s="5" t="s">
        <v>7830</v>
      </c>
      <c r="I654" s="5" t="s">
        <v>13893</v>
      </c>
      <c r="J654" t="s">
        <v>7827</v>
      </c>
    </row>
    <row r="655" spans="1:10">
      <c r="A655">
        <v>884070000</v>
      </c>
      <c r="B655">
        <v>766230000</v>
      </c>
      <c r="C655">
        <v>730160000</v>
      </c>
      <c r="D655">
        <f t="shared" si="10"/>
        <v>766230000</v>
      </c>
      <c r="E655" t="s">
        <v>1761</v>
      </c>
      <c r="F655" t="s">
        <v>11329</v>
      </c>
      <c r="G655" s="5" t="s">
        <v>7196</v>
      </c>
      <c r="H655" s="5" t="s">
        <v>2798</v>
      </c>
      <c r="I655" s="5" t="s">
        <v>13895</v>
      </c>
      <c r="J655" t="s">
        <v>13896</v>
      </c>
    </row>
    <row r="656" spans="1:10">
      <c r="A656">
        <v>0</v>
      </c>
      <c r="B656">
        <v>1591800</v>
      </c>
      <c r="C656">
        <v>2628400</v>
      </c>
      <c r="D656">
        <f t="shared" si="10"/>
        <v>1591800</v>
      </c>
      <c r="E656" t="s">
        <v>1763</v>
      </c>
      <c r="F656" t="s">
        <v>11331</v>
      </c>
      <c r="G656" t="s">
        <v>3357</v>
      </c>
      <c r="H656" s="5" t="s">
        <v>7060</v>
      </c>
      <c r="I656" t="s">
        <v>13898</v>
      </c>
      <c r="J656" t="s">
        <v>7838</v>
      </c>
    </row>
    <row r="657" spans="1:10">
      <c r="A657">
        <v>0</v>
      </c>
      <c r="B657">
        <v>0</v>
      </c>
      <c r="C657">
        <v>0</v>
      </c>
      <c r="D657">
        <f t="shared" si="10"/>
        <v>0</v>
      </c>
      <c r="E657" t="s">
        <v>1764</v>
      </c>
      <c r="F657" t="s">
        <v>11332</v>
      </c>
      <c r="G657" s="5" t="s">
        <v>7841</v>
      </c>
      <c r="H657" s="5" t="s">
        <v>7842</v>
      </c>
      <c r="I657" s="5" t="s">
        <v>13899</v>
      </c>
      <c r="J657" t="s">
        <v>7839</v>
      </c>
    </row>
    <row r="658" spans="1:10">
      <c r="A658">
        <v>0</v>
      </c>
      <c r="B658">
        <v>0</v>
      </c>
      <c r="C658">
        <v>0</v>
      </c>
      <c r="D658">
        <f t="shared" si="10"/>
        <v>0</v>
      </c>
      <c r="E658" t="s">
        <v>1769</v>
      </c>
      <c r="F658" t="s">
        <v>11337</v>
      </c>
      <c r="G658" s="5" t="s">
        <v>3286</v>
      </c>
      <c r="H658" s="5" t="s">
        <v>3287</v>
      </c>
      <c r="I658" s="5" t="s">
        <v>13904</v>
      </c>
      <c r="J658" t="s">
        <v>7856</v>
      </c>
    </row>
    <row r="659" spans="1:10">
      <c r="A659">
        <v>274510000</v>
      </c>
      <c r="B659">
        <v>202710000</v>
      </c>
      <c r="C659">
        <v>182200000</v>
      </c>
      <c r="D659">
        <f t="shared" si="10"/>
        <v>202710000</v>
      </c>
      <c r="E659" t="s">
        <v>2468</v>
      </c>
      <c r="F659" t="s">
        <v>11338</v>
      </c>
      <c r="G659" t="s">
        <v>2698</v>
      </c>
      <c r="H659" s="5" t="s">
        <v>2699</v>
      </c>
      <c r="I659" s="5" t="s">
        <v>13905</v>
      </c>
      <c r="J659" t="s">
        <v>13906</v>
      </c>
    </row>
    <row r="660" spans="1:10">
      <c r="A660">
        <v>27149000</v>
      </c>
      <c r="B660">
        <v>22629000</v>
      </c>
      <c r="C660">
        <v>28297000</v>
      </c>
      <c r="D660">
        <f t="shared" si="10"/>
        <v>27149000</v>
      </c>
      <c r="E660" t="s">
        <v>1771</v>
      </c>
      <c r="F660" t="s">
        <v>11340</v>
      </c>
      <c r="G660" s="5" t="s">
        <v>7863</v>
      </c>
      <c r="H660" s="5" t="s">
        <v>7864</v>
      </c>
      <c r="I660" s="5" t="s">
        <v>13909</v>
      </c>
      <c r="J660" t="s">
        <v>7862</v>
      </c>
    </row>
    <row r="661" spans="1:10">
      <c r="A661">
        <v>0</v>
      </c>
      <c r="B661">
        <v>0</v>
      </c>
      <c r="C661">
        <v>0</v>
      </c>
      <c r="D661">
        <f t="shared" si="10"/>
        <v>0</v>
      </c>
      <c r="E661" t="s">
        <v>1779</v>
      </c>
      <c r="F661" t="s">
        <v>11347</v>
      </c>
      <c r="G661" s="5" t="s">
        <v>2611</v>
      </c>
      <c r="H661" s="5" t="s">
        <v>4564</v>
      </c>
      <c r="I661" s="5" t="s">
        <v>13917</v>
      </c>
      <c r="J661" t="s">
        <v>7878</v>
      </c>
    </row>
    <row r="662" spans="1:10">
      <c r="A662">
        <v>0</v>
      </c>
      <c r="B662">
        <v>0</v>
      </c>
      <c r="C662">
        <v>0</v>
      </c>
      <c r="D662">
        <f t="shared" si="10"/>
        <v>0</v>
      </c>
      <c r="E662" t="s">
        <v>1780</v>
      </c>
      <c r="F662" t="s">
        <v>11348</v>
      </c>
      <c r="G662" s="5" t="s">
        <v>2611</v>
      </c>
      <c r="H662" s="5" t="s">
        <v>5242</v>
      </c>
      <c r="I662" s="5" t="s">
        <v>13917</v>
      </c>
      <c r="J662" t="s">
        <v>7880</v>
      </c>
    </row>
    <row r="663" spans="1:10">
      <c r="A663">
        <v>0</v>
      </c>
      <c r="B663">
        <v>0</v>
      </c>
      <c r="C663">
        <v>0</v>
      </c>
      <c r="D663">
        <f t="shared" si="10"/>
        <v>0</v>
      </c>
      <c r="E663" t="s">
        <v>1783</v>
      </c>
      <c r="F663" t="s">
        <v>11350</v>
      </c>
      <c r="G663" s="5" t="s">
        <v>2611</v>
      </c>
      <c r="H663" s="5" t="s">
        <v>7889</v>
      </c>
      <c r="I663" s="5" t="s">
        <v>13920</v>
      </c>
      <c r="J663" t="s">
        <v>7887</v>
      </c>
    </row>
    <row r="664" spans="1:10">
      <c r="A664">
        <v>5570400</v>
      </c>
      <c r="B664">
        <v>27435000</v>
      </c>
      <c r="C664">
        <v>33052000</v>
      </c>
      <c r="D664">
        <f t="shared" si="10"/>
        <v>27435000</v>
      </c>
      <c r="E664" t="s">
        <v>1784</v>
      </c>
      <c r="F664" t="s">
        <v>11351</v>
      </c>
      <c r="G664" s="5" t="s">
        <v>7892</v>
      </c>
      <c r="H664" s="5" t="s">
        <v>4346</v>
      </c>
      <c r="I664" s="5" t="s">
        <v>13921</v>
      </c>
      <c r="J664" t="s">
        <v>7890</v>
      </c>
    </row>
    <row r="665" spans="1:10">
      <c r="A665">
        <v>91275000</v>
      </c>
      <c r="B665">
        <v>96556000</v>
      </c>
      <c r="C665">
        <v>97708000</v>
      </c>
      <c r="D665">
        <f t="shared" si="10"/>
        <v>96556000</v>
      </c>
      <c r="E665" t="s">
        <v>2469</v>
      </c>
      <c r="F665" t="s">
        <v>11354</v>
      </c>
      <c r="G665" t="s">
        <v>2698</v>
      </c>
      <c r="H665" s="5" t="s">
        <v>2699</v>
      </c>
      <c r="I665" s="5" t="s">
        <v>12016</v>
      </c>
      <c r="J665" t="s">
        <v>13925</v>
      </c>
    </row>
    <row r="666" spans="1:10">
      <c r="A666">
        <v>70202000</v>
      </c>
      <c r="B666">
        <v>52088000</v>
      </c>
      <c r="C666">
        <v>95924000</v>
      </c>
      <c r="D666">
        <f t="shared" si="10"/>
        <v>70202000</v>
      </c>
      <c r="E666" t="s">
        <v>1790</v>
      </c>
      <c r="F666" t="s">
        <v>11357</v>
      </c>
      <c r="G666" s="5" t="s">
        <v>5519</v>
      </c>
      <c r="H666" s="5" t="s">
        <v>5520</v>
      </c>
      <c r="I666" s="5" t="s">
        <v>13929</v>
      </c>
      <c r="J666" t="s">
        <v>7903</v>
      </c>
    </row>
    <row r="667" spans="1:10">
      <c r="A667">
        <v>0</v>
      </c>
      <c r="B667">
        <v>0</v>
      </c>
      <c r="C667">
        <v>0</v>
      </c>
      <c r="D667">
        <f t="shared" si="10"/>
        <v>0</v>
      </c>
      <c r="E667" t="s">
        <v>1791</v>
      </c>
      <c r="F667" t="s">
        <v>11358</v>
      </c>
      <c r="G667" s="5" t="s">
        <v>2550</v>
      </c>
      <c r="H667" s="5" t="s">
        <v>7907</v>
      </c>
      <c r="I667" s="5" t="s">
        <v>13930</v>
      </c>
      <c r="J667" t="s">
        <v>7905</v>
      </c>
    </row>
    <row r="668" spans="1:10">
      <c r="A668">
        <v>0</v>
      </c>
      <c r="B668">
        <v>0</v>
      </c>
      <c r="C668">
        <v>0</v>
      </c>
      <c r="D668">
        <f t="shared" si="10"/>
        <v>0</v>
      </c>
      <c r="E668" t="s">
        <v>1794</v>
      </c>
      <c r="F668" t="s">
        <v>11361</v>
      </c>
      <c r="G668" s="5" t="s">
        <v>7915</v>
      </c>
      <c r="H668" s="5" t="s">
        <v>7916</v>
      </c>
      <c r="I668" s="5" t="s">
        <v>13933</v>
      </c>
      <c r="J668" t="s">
        <v>7913</v>
      </c>
    </row>
    <row r="669" spans="1:10">
      <c r="A669">
        <v>0</v>
      </c>
      <c r="B669">
        <v>0</v>
      </c>
      <c r="C669">
        <v>5537200</v>
      </c>
      <c r="D669">
        <f t="shared" si="10"/>
        <v>0</v>
      </c>
      <c r="E669" t="s">
        <v>1796</v>
      </c>
      <c r="F669" t="s">
        <v>11363</v>
      </c>
      <c r="G669" t="s">
        <v>2777</v>
      </c>
      <c r="H669" s="5" t="s">
        <v>4564</v>
      </c>
      <c r="I669" t="s">
        <v>13935</v>
      </c>
      <c r="J669" t="s">
        <v>7921</v>
      </c>
    </row>
    <row r="670" spans="1:10">
      <c r="A670">
        <v>0</v>
      </c>
      <c r="B670">
        <v>0</v>
      </c>
      <c r="C670">
        <v>0</v>
      </c>
      <c r="D670">
        <f t="shared" si="10"/>
        <v>0</v>
      </c>
      <c r="E670" t="s">
        <v>1802</v>
      </c>
      <c r="F670" t="s">
        <v>1802</v>
      </c>
      <c r="G670" s="5" t="s">
        <v>2538</v>
      </c>
      <c r="H670" s="5" t="s">
        <v>2743</v>
      </c>
      <c r="I670" s="5" t="s">
        <v>13942</v>
      </c>
      <c r="J670" t="s">
        <v>7935</v>
      </c>
    </row>
    <row r="671" spans="1:10">
      <c r="A671">
        <v>365860000</v>
      </c>
      <c r="B671">
        <v>277900000</v>
      </c>
      <c r="C671">
        <v>178590000</v>
      </c>
      <c r="D671">
        <f t="shared" si="10"/>
        <v>277900000</v>
      </c>
      <c r="E671" t="s">
        <v>2470</v>
      </c>
      <c r="F671" t="s">
        <v>11372</v>
      </c>
      <c r="G671" t="s">
        <v>4281</v>
      </c>
      <c r="H671" s="5" t="s">
        <v>2798</v>
      </c>
      <c r="I671" s="5" t="s">
        <v>13946</v>
      </c>
      <c r="J671" t="s">
        <v>13947</v>
      </c>
    </row>
    <row r="672" spans="1:10">
      <c r="A672">
        <v>6897300</v>
      </c>
      <c r="B672">
        <v>19038000</v>
      </c>
      <c r="C672">
        <v>17030000</v>
      </c>
      <c r="D672">
        <f t="shared" si="10"/>
        <v>17030000</v>
      </c>
      <c r="E672" t="s">
        <v>1806</v>
      </c>
      <c r="F672" t="s">
        <v>11373</v>
      </c>
      <c r="G672" t="s">
        <v>7174</v>
      </c>
      <c r="H672" s="5" t="s">
        <v>7947</v>
      </c>
      <c r="I672" t="s">
        <v>13948</v>
      </c>
      <c r="J672" t="s">
        <v>7945</v>
      </c>
    </row>
    <row r="673" spans="1:10">
      <c r="A673">
        <v>18568000</v>
      </c>
      <c r="B673">
        <v>21831000</v>
      </c>
      <c r="C673">
        <v>20021000</v>
      </c>
      <c r="D673">
        <f t="shared" si="10"/>
        <v>20021000</v>
      </c>
      <c r="E673" t="s">
        <v>1807</v>
      </c>
      <c r="F673" t="s">
        <v>11374</v>
      </c>
      <c r="G673" s="5" t="s">
        <v>7950</v>
      </c>
      <c r="H673" s="5" t="s">
        <v>2747</v>
      </c>
      <c r="I673" s="5" t="s">
        <v>13949</v>
      </c>
      <c r="J673" t="s">
        <v>7948</v>
      </c>
    </row>
    <row r="674" spans="1:10">
      <c r="A674">
        <v>302290000</v>
      </c>
      <c r="B674">
        <v>251330000</v>
      </c>
      <c r="C674">
        <v>274300000</v>
      </c>
      <c r="D674">
        <f t="shared" si="10"/>
        <v>274300000</v>
      </c>
      <c r="E674" t="s">
        <v>2471</v>
      </c>
      <c r="F674" t="s">
        <v>11379</v>
      </c>
      <c r="G674" t="s">
        <v>2698</v>
      </c>
      <c r="H674" s="5" t="s">
        <v>2699</v>
      </c>
      <c r="I674" s="5" t="s">
        <v>12155</v>
      </c>
      <c r="J674" t="s">
        <v>13955</v>
      </c>
    </row>
    <row r="675" spans="1:10">
      <c r="A675">
        <v>0</v>
      </c>
      <c r="B675">
        <v>2467300</v>
      </c>
      <c r="C675">
        <v>5465900</v>
      </c>
      <c r="D675">
        <f t="shared" si="10"/>
        <v>2467300</v>
      </c>
      <c r="E675" t="s">
        <v>1814</v>
      </c>
      <c r="F675" t="s">
        <v>11382</v>
      </c>
      <c r="G675" t="s">
        <v>7972</v>
      </c>
      <c r="H675" s="5" t="s">
        <v>7973</v>
      </c>
      <c r="I675" t="s">
        <v>13959</v>
      </c>
      <c r="J675" t="s">
        <v>7970</v>
      </c>
    </row>
    <row r="676" spans="1:10">
      <c r="A676">
        <v>0</v>
      </c>
      <c r="B676">
        <v>0</v>
      </c>
      <c r="C676">
        <v>7887200</v>
      </c>
      <c r="D676">
        <f t="shared" si="10"/>
        <v>0</v>
      </c>
      <c r="E676" t="s">
        <v>1817</v>
      </c>
      <c r="F676" t="s">
        <v>11385</v>
      </c>
      <c r="G676" s="5" t="s">
        <v>2611</v>
      </c>
      <c r="H676" s="5" t="s">
        <v>2539</v>
      </c>
      <c r="I676" s="5" t="s">
        <v>13962</v>
      </c>
      <c r="J676" t="s">
        <v>7977</v>
      </c>
    </row>
    <row r="677" spans="1:10">
      <c r="A677">
        <v>0</v>
      </c>
      <c r="B677">
        <v>0</v>
      </c>
      <c r="C677">
        <v>2477300</v>
      </c>
      <c r="D677">
        <f t="shared" si="10"/>
        <v>0</v>
      </c>
      <c r="E677" t="s">
        <v>1818</v>
      </c>
      <c r="F677" t="s">
        <v>11386</v>
      </c>
      <c r="G677" s="5" t="s">
        <v>3012</v>
      </c>
      <c r="H677" s="5" t="s">
        <v>2539</v>
      </c>
      <c r="I677" s="5" t="s">
        <v>13963</v>
      </c>
      <c r="J677" t="s">
        <v>7979</v>
      </c>
    </row>
    <row r="678" spans="1:10">
      <c r="A678">
        <v>0</v>
      </c>
      <c r="B678">
        <v>0</v>
      </c>
      <c r="C678">
        <v>0</v>
      </c>
      <c r="D678">
        <f t="shared" si="10"/>
        <v>0</v>
      </c>
      <c r="E678" t="s">
        <v>1821</v>
      </c>
      <c r="F678" t="s">
        <v>11389</v>
      </c>
      <c r="G678" s="5" t="s">
        <v>7674</v>
      </c>
      <c r="H678" s="5" t="s">
        <v>2539</v>
      </c>
      <c r="I678" s="5" t="s">
        <v>13966</v>
      </c>
      <c r="J678" t="s">
        <v>7985</v>
      </c>
    </row>
    <row r="679" spans="1:10">
      <c r="A679">
        <v>7956900</v>
      </c>
      <c r="B679">
        <v>16454000</v>
      </c>
      <c r="C679">
        <v>18051000</v>
      </c>
      <c r="D679">
        <f t="shared" si="10"/>
        <v>16454000</v>
      </c>
      <c r="E679" t="s">
        <v>1830</v>
      </c>
      <c r="F679" t="s">
        <v>11397</v>
      </c>
      <c r="G679" t="s">
        <v>2906</v>
      </c>
      <c r="H679" s="5" t="s">
        <v>8007</v>
      </c>
      <c r="I679" t="s">
        <v>13974</v>
      </c>
      <c r="J679" t="s">
        <v>8005</v>
      </c>
    </row>
    <row r="680" spans="1:10">
      <c r="A680">
        <v>0</v>
      </c>
      <c r="B680">
        <v>0</v>
      </c>
      <c r="C680">
        <v>0</v>
      </c>
      <c r="D680">
        <f t="shared" si="10"/>
        <v>0</v>
      </c>
      <c r="E680" t="s">
        <v>1831</v>
      </c>
      <c r="F680" t="s">
        <v>11398</v>
      </c>
      <c r="G680" s="5" t="s">
        <v>4329</v>
      </c>
      <c r="H680" s="5" t="s">
        <v>8010</v>
      </c>
      <c r="I680" s="5" t="s">
        <v>13975</v>
      </c>
      <c r="J680" s="5" t="s">
        <v>8008</v>
      </c>
    </row>
    <row r="681" spans="1:10">
      <c r="A681">
        <v>0</v>
      </c>
      <c r="B681">
        <v>0</v>
      </c>
      <c r="C681">
        <v>0</v>
      </c>
      <c r="D681">
        <f t="shared" si="10"/>
        <v>0</v>
      </c>
      <c r="E681" t="s">
        <v>1834</v>
      </c>
      <c r="F681" t="s">
        <v>11401</v>
      </c>
      <c r="G681" s="5" t="s">
        <v>2611</v>
      </c>
      <c r="H681" s="5" t="s">
        <v>2747</v>
      </c>
      <c r="I681" s="5" t="s">
        <v>13978</v>
      </c>
      <c r="J681" t="s">
        <v>8017</v>
      </c>
    </row>
    <row r="682" spans="1:10">
      <c r="A682">
        <v>0</v>
      </c>
      <c r="B682">
        <v>0</v>
      </c>
      <c r="C682">
        <v>3380200</v>
      </c>
      <c r="D682">
        <f t="shared" si="10"/>
        <v>0</v>
      </c>
      <c r="E682" t="s">
        <v>1835</v>
      </c>
      <c r="F682" t="s">
        <v>11402</v>
      </c>
      <c r="G682" s="5" t="s">
        <v>8021</v>
      </c>
      <c r="H682" s="5" t="s">
        <v>8022</v>
      </c>
      <c r="I682" s="5" t="s">
        <v>13979</v>
      </c>
      <c r="J682" t="s">
        <v>8019</v>
      </c>
    </row>
    <row r="683" spans="1:10">
      <c r="A683">
        <v>0</v>
      </c>
      <c r="B683">
        <v>0</v>
      </c>
      <c r="C683">
        <v>0</v>
      </c>
      <c r="D683">
        <f t="shared" si="10"/>
        <v>0</v>
      </c>
      <c r="E683" t="s">
        <v>1837</v>
      </c>
      <c r="F683" t="s">
        <v>11404</v>
      </c>
      <c r="G683" s="5" t="s">
        <v>2538</v>
      </c>
      <c r="H683" s="5" t="s">
        <v>8029</v>
      </c>
      <c r="I683" s="5" t="s">
        <v>13981</v>
      </c>
      <c r="J683" t="s">
        <v>8027</v>
      </c>
    </row>
    <row r="684" spans="1:10">
      <c r="A684">
        <v>19257000</v>
      </c>
      <c r="B684">
        <v>36331000</v>
      </c>
      <c r="C684">
        <v>35025000</v>
      </c>
      <c r="D684">
        <f t="shared" si="10"/>
        <v>35025000</v>
      </c>
      <c r="E684" t="s">
        <v>1838</v>
      </c>
      <c r="F684" t="s">
        <v>11405</v>
      </c>
      <c r="G684" s="5" t="s">
        <v>8032</v>
      </c>
      <c r="H684" s="5" t="s">
        <v>8033</v>
      </c>
      <c r="I684" s="5" t="s">
        <v>13982</v>
      </c>
      <c r="J684" t="s">
        <v>8030</v>
      </c>
    </row>
    <row r="685" spans="1:10">
      <c r="A685">
        <v>29082000</v>
      </c>
      <c r="B685">
        <v>25191000</v>
      </c>
      <c r="C685">
        <v>17272000</v>
      </c>
      <c r="D685">
        <f t="shared" si="10"/>
        <v>25191000</v>
      </c>
      <c r="E685" t="s">
        <v>1841</v>
      </c>
      <c r="F685" t="s">
        <v>11407</v>
      </c>
      <c r="G685" s="5" t="s">
        <v>7662</v>
      </c>
      <c r="H685" s="5" t="s">
        <v>2725</v>
      </c>
      <c r="I685" s="5" t="s">
        <v>13830</v>
      </c>
      <c r="J685" t="s">
        <v>8038</v>
      </c>
    </row>
    <row r="686" spans="1:10">
      <c r="A686">
        <v>0</v>
      </c>
      <c r="B686">
        <v>0</v>
      </c>
      <c r="C686">
        <v>0</v>
      </c>
      <c r="D686">
        <f t="shared" si="10"/>
        <v>0</v>
      </c>
      <c r="E686" t="s">
        <v>1844</v>
      </c>
      <c r="F686" t="s">
        <v>11409</v>
      </c>
      <c r="G686" s="5" t="s">
        <v>8044</v>
      </c>
      <c r="H686" s="5" t="s">
        <v>2539</v>
      </c>
      <c r="I686" s="5" t="s">
        <v>13987</v>
      </c>
      <c r="J686" t="s">
        <v>13988</v>
      </c>
    </row>
    <row r="687" spans="1:10">
      <c r="A687">
        <v>0</v>
      </c>
      <c r="B687">
        <v>14739000</v>
      </c>
      <c r="C687">
        <v>13865000</v>
      </c>
      <c r="D687">
        <f t="shared" si="10"/>
        <v>13865000</v>
      </c>
      <c r="E687" t="s">
        <v>1847</v>
      </c>
      <c r="F687" t="s">
        <v>11412</v>
      </c>
      <c r="G687" s="5" t="s">
        <v>8053</v>
      </c>
      <c r="H687" s="5" t="s">
        <v>8054</v>
      </c>
      <c r="I687" s="5" t="s">
        <v>13991</v>
      </c>
      <c r="J687" t="s">
        <v>8051</v>
      </c>
    </row>
    <row r="688" spans="1:10">
      <c r="A688">
        <v>0</v>
      </c>
      <c r="B688">
        <v>0</v>
      </c>
      <c r="C688">
        <v>0</v>
      </c>
      <c r="D688">
        <f t="shared" si="10"/>
        <v>0</v>
      </c>
      <c r="E688" t="s">
        <v>1849</v>
      </c>
      <c r="F688" t="s">
        <v>11414</v>
      </c>
      <c r="G688" t="s">
        <v>8057</v>
      </c>
      <c r="H688" s="5" t="s">
        <v>8058</v>
      </c>
      <c r="I688" t="s">
        <v>13993</v>
      </c>
      <c r="J688" t="s">
        <v>8055</v>
      </c>
    </row>
    <row r="689" spans="1:10">
      <c r="A689">
        <v>0</v>
      </c>
      <c r="B689">
        <v>0</v>
      </c>
      <c r="C689">
        <v>0</v>
      </c>
      <c r="D689">
        <f t="shared" si="10"/>
        <v>0</v>
      </c>
      <c r="E689" t="s">
        <v>1850</v>
      </c>
      <c r="F689" t="s">
        <v>11415</v>
      </c>
      <c r="G689" t="s">
        <v>8061</v>
      </c>
      <c r="H689" s="5" t="s">
        <v>8062</v>
      </c>
      <c r="I689" t="s">
        <v>13994</v>
      </c>
      <c r="J689" t="s">
        <v>8059</v>
      </c>
    </row>
    <row r="690" spans="1:10">
      <c r="A690">
        <v>0</v>
      </c>
      <c r="B690">
        <v>0</v>
      </c>
      <c r="C690">
        <v>0</v>
      </c>
      <c r="D690">
        <f t="shared" si="10"/>
        <v>0</v>
      </c>
      <c r="E690" t="s">
        <v>1852</v>
      </c>
      <c r="F690" t="s">
        <v>11418</v>
      </c>
      <c r="G690" t="s">
        <v>4825</v>
      </c>
      <c r="H690" s="5" t="s">
        <v>8069</v>
      </c>
      <c r="I690" s="5" t="s">
        <v>13996</v>
      </c>
      <c r="J690" t="s">
        <v>8067</v>
      </c>
    </row>
    <row r="691" spans="1:10">
      <c r="A691">
        <v>0</v>
      </c>
      <c r="B691">
        <v>0</v>
      </c>
      <c r="C691">
        <v>10451000</v>
      </c>
      <c r="D691">
        <f t="shared" si="10"/>
        <v>0</v>
      </c>
      <c r="E691" t="s">
        <v>1853</v>
      </c>
      <c r="F691" t="s">
        <v>11419</v>
      </c>
      <c r="G691" s="5" t="s">
        <v>8053</v>
      </c>
      <c r="H691" s="5" t="s">
        <v>8072</v>
      </c>
      <c r="I691" s="5" t="s">
        <v>13997</v>
      </c>
      <c r="J691" s="5" t="s">
        <v>8070</v>
      </c>
    </row>
    <row r="692" spans="1:10">
      <c r="A692">
        <v>0</v>
      </c>
      <c r="B692">
        <v>0</v>
      </c>
      <c r="C692">
        <v>0</v>
      </c>
      <c r="D692">
        <f t="shared" si="10"/>
        <v>0</v>
      </c>
      <c r="E692" t="s">
        <v>1856</v>
      </c>
      <c r="F692" t="s">
        <v>11422</v>
      </c>
      <c r="G692" s="5" t="s">
        <v>2538</v>
      </c>
      <c r="H692" s="5" t="s">
        <v>8079</v>
      </c>
      <c r="I692" s="5" t="s">
        <v>14001</v>
      </c>
      <c r="J692" t="s">
        <v>8077</v>
      </c>
    </row>
    <row r="693" spans="1:10">
      <c r="A693">
        <v>0</v>
      </c>
      <c r="B693">
        <v>0</v>
      </c>
      <c r="C693">
        <v>0</v>
      </c>
      <c r="D693">
        <f t="shared" si="10"/>
        <v>0</v>
      </c>
      <c r="E693" t="s">
        <v>1861</v>
      </c>
      <c r="F693" t="s">
        <v>11426</v>
      </c>
      <c r="G693" s="5" t="s">
        <v>2550</v>
      </c>
      <c r="H693" s="5" t="s">
        <v>2743</v>
      </c>
      <c r="I693" s="5" t="s">
        <v>14006</v>
      </c>
      <c r="J693" t="s">
        <v>8089</v>
      </c>
    </row>
    <row r="694" spans="1:10">
      <c r="A694">
        <v>0</v>
      </c>
      <c r="B694">
        <v>0</v>
      </c>
      <c r="C694">
        <v>0</v>
      </c>
      <c r="D694">
        <f t="shared" si="10"/>
        <v>0</v>
      </c>
      <c r="E694" t="s">
        <v>1862</v>
      </c>
      <c r="F694" t="s">
        <v>11427</v>
      </c>
      <c r="G694" t="s">
        <v>5580</v>
      </c>
      <c r="H694" s="5" t="s">
        <v>8092</v>
      </c>
      <c r="I694" t="s">
        <v>14007</v>
      </c>
      <c r="J694" t="s">
        <v>8091</v>
      </c>
    </row>
    <row r="695" spans="1:10">
      <c r="A695">
        <v>0</v>
      </c>
      <c r="B695">
        <v>0</v>
      </c>
      <c r="C695">
        <v>0</v>
      </c>
      <c r="D695">
        <f t="shared" si="10"/>
        <v>0</v>
      </c>
      <c r="E695" t="s">
        <v>1864</v>
      </c>
      <c r="F695" t="s">
        <v>11429</v>
      </c>
      <c r="G695" t="s">
        <v>8097</v>
      </c>
      <c r="H695" s="5" t="s">
        <v>5769</v>
      </c>
      <c r="I695" t="s">
        <v>14009</v>
      </c>
      <c r="J695" t="s">
        <v>8096</v>
      </c>
    </row>
    <row r="696" spans="1:10">
      <c r="A696">
        <v>0</v>
      </c>
      <c r="B696">
        <v>0</v>
      </c>
      <c r="C696">
        <v>0</v>
      </c>
      <c r="D696">
        <f t="shared" si="10"/>
        <v>0</v>
      </c>
      <c r="E696" t="s">
        <v>1868</v>
      </c>
      <c r="F696" t="s">
        <v>11433</v>
      </c>
      <c r="G696" s="5" t="s">
        <v>2611</v>
      </c>
      <c r="H696" s="5" t="s">
        <v>2539</v>
      </c>
      <c r="I696" s="5" t="s">
        <v>14014</v>
      </c>
      <c r="J696" t="s">
        <v>8103</v>
      </c>
    </row>
    <row r="697" spans="1:10">
      <c r="A697">
        <v>7591600</v>
      </c>
      <c r="B697">
        <v>9263200</v>
      </c>
      <c r="C697">
        <v>10632000</v>
      </c>
      <c r="D697">
        <f t="shared" si="10"/>
        <v>9263200</v>
      </c>
      <c r="E697" t="s">
        <v>1872</v>
      </c>
      <c r="F697" t="s">
        <v>11437</v>
      </c>
      <c r="G697" s="5" t="s">
        <v>8112</v>
      </c>
      <c r="H697" s="5" t="s">
        <v>8113</v>
      </c>
      <c r="I697" s="5" t="s">
        <v>14018</v>
      </c>
      <c r="J697" t="s">
        <v>8110</v>
      </c>
    </row>
    <row r="698" spans="1:10">
      <c r="A698">
        <v>55815000</v>
      </c>
      <c r="B698">
        <v>49164000</v>
      </c>
      <c r="C698">
        <v>52038000</v>
      </c>
      <c r="D698">
        <f t="shared" si="10"/>
        <v>52038000</v>
      </c>
      <c r="E698" t="s">
        <v>1873</v>
      </c>
      <c r="F698" t="s">
        <v>11438</v>
      </c>
      <c r="G698" t="s">
        <v>2698</v>
      </c>
      <c r="H698" s="5" t="s">
        <v>2699</v>
      </c>
      <c r="I698" s="5" t="s">
        <v>12879</v>
      </c>
      <c r="J698" t="s">
        <v>14019</v>
      </c>
    </row>
    <row r="699" spans="1:10">
      <c r="A699">
        <v>256050000</v>
      </c>
      <c r="B699">
        <v>206570000</v>
      </c>
      <c r="C699">
        <v>183550000</v>
      </c>
      <c r="D699">
        <f t="shared" si="10"/>
        <v>206570000</v>
      </c>
      <c r="E699" t="s">
        <v>1874</v>
      </c>
      <c r="F699" t="s">
        <v>11439</v>
      </c>
      <c r="G699" t="s">
        <v>6085</v>
      </c>
      <c r="H699" s="5" t="s">
        <v>2798</v>
      </c>
      <c r="I699" s="5" t="s">
        <v>13240</v>
      </c>
      <c r="J699" t="s">
        <v>14020</v>
      </c>
    </row>
    <row r="700" spans="1:10">
      <c r="A700">
        <v>0</v>
      </c>
      <c r="B700">
        <v>0</v>
      </c>
      <c r="C700">
        <v>0</v>
      </c>
      <c r="D700">
        <f t="shared" si="10"/>
        <v>0</v>
      </c>
      <c r="E700" t="s">
        <v>1879</v>
      </c>
      <c r="F700" t="s">
        <v>11444</v>
      </c>
      <c r="G700" s="5" t="s">
        <v>8127</v>
      </c>
      <c r="H700" s="5" t="s">
        <v>2743</v>
      </c>
      <c r="I700" s="5" t="s">
        <v>14025</v>
      </c>
      <c r="J700" t="s">
        <v>8125</v>
      </c>
    </row>
    <row r="701" spans="1:10">
      <c r="A701">
        <v>20614000</v>
      </c>
      <c r="B701">
        <v>23752000</v>
      </c>
      <c r="C701">
        <v>26406000</v>
      </c>
      <c r="D701">
        <f t="shared" si="10"/>
        <v>23752000</v>
      </c>
      <c r="E701" t="s">
        <v>1882</v>
      </c>
      <c r="F701" t="s">
        <v>11447</v>
      </c>
      <c r="G701" s="5" t="s">
        <v>8133</v>
      </c>
      <c r="H701" s="5" t="s">
        <v>8134</v>
      </c>
      <c r="I701" s="5" t="s">
        <v>14029</v>
      </c>
      <c r="J701" t="s">
        <v>8131</v>
      </c>
    </row>
    <row r="702" spans="1:10">
      <c r="A702">
        <v>0</v>
      </c>
      <c r="B702">
        <v>0</v>
      </c>
      <c r="C702">
        <v>0</v>
      </c>
      <c r="D702">
        <f t="shared" si="10"/>
        <v>0</v>
      </c>
      <c r="E702" t="s">
        <v>1885</v>
      </c>
      <c r="F702" t="s">
        <v>11450</v>
      </c>
      <c r="G702" s="5" t="s">
        <v>2611</v>
      </c>
      <c r="H702" s="5" t="s">
        <v>2539</v>
      </c>
      <c r="I702" s="5" t="s">
        <v>14032</v>
      </c>
      <c r="J702" t="s">
        <v>8141</v>
      </c>
    </row>
    <row r="703" spans="1:10">
      <c r="A703">
        <v>95748000</v>
      </c>
      <c r="B703">
        <v>82558000</v>
      </c>
      <c r="C703">
        <v>73922000</v>
      </c>
      <c r="D703">
        <f t="shared" si="10"/>
        <v>82558000</v>
      </c>
      <c r="E703" t="s">
        <v>1886</v>
      </c>
      <c r="F703" t="s">
        <v>11451</v>
      </c>
      <c r="G703" t="s">
        <v>8144</v>
      </c>
      <c r="H703" s="5" t="s">
        <v>3085</v>
      </c>
      <c r="I703" s="5" t="s">
        <v>14033</v>
      </c>
      <c r="J703" t="s">
        <v>14034</v>
      </c>
    </row>
    <row r="704" spans="1:10">
      <c r="A704">
        <v>0</v>
      </c>
      <c r="B704">
        <v>0</v>
      </c>
      <c r="C704">
        <v>0</v>
      </c>
      <c r="D704">
        <f t="shared" si="10"/>
        <v>0</v>
      </c>
      <c r="E704" t="s">
        <v>1888</v>
      </c>
      <c r="F704" t="s">
        <v>11453</v>
      </c>
      <c r="G704" s="5" t="s">
        <v>2611</v>
      </c>
      <c r="H704" s="5" t="s">
        <v>2539</v>
      </c>
      <c r="I704" s="5" t="s">
        <v>14037</v>
      </c>
      <c r="J704" t="s">
        <v>8148</v>
      </c>
    </row>
    <row r="705" spans="1:10">
      <c r="A705">
        <v>0</v>
      </c>
      <c r="B705">
        <v>0</v>
      </c>
      <c r="C705">
        <v>0</v>
      </c>
      <c r="D705">
        <f t="shared" si="10"/>
        <v>0</v>
      </c>
      <c r="E705" t="s">
        <v>2473</v>
      </c>
      <c r="F705" t="s">
        <v>11456</v>
      </c>
      <c r="G705" s="5" t="s">
        <v>3131</v>
      </c>
      <c r="H705" s="5" t="s">
        <v>8157</v>
      </c>
      <c r="I705" s="5" t="s">
        <v>14040</v>
      </c>
      <c r="J705" t="s">
        <v>8156</v>
      </c>
    </row>
    <row r="706" spans="1:10">
      <c r="A706">
        <v>0</v>
      </c>
      <c r="B706">
        <v>0</v>
      </c>
      <c r="C706">
        <v>0</v>
      </c>
      <c r="D706">
        <f t="shared" ref="D706:D769" si="11">MEDIAN(A706:C706)</f>
        <v>0</v>
      </c>
      <c r="E706" t="s">
        <v>1891</v>
      </c>
      <c r="F706" t="s">
        <v>11457</v>
      </c>
      <c r="G706" s="5" t="s">
        <v>8161</v>
      </c>
      <c r="H706" s="5" t="s">
        <v>2725</v>
      </c>
      <c r="I706" s="5" t="s">
        <v>14041</v>
      </c>
      <c r="J706" t="s">
        <v>8159</v>
      </c>
    </row>
    <row r="707" spans="1:10">
      <c r="A707">
        <v>16504000</v>
      </c>
      <c r="B707">
        <v>13401000</v>
      </c>
      <c r="C707">
        <v>0</v>
      </c>
      <c r="D707">
        <f t="shared" si="11"/>
        <v>13401000</v>
      </c>
      <c r="E707" t="s">
        <v>1892</v>
      </c>
      <c r="F707" t="s">
        <v>11458</v>
      </c>
      <c r="G707" s="5" t="s">
        <v>8164</v>
      </c>
      <c r="H707" s="5" t="s">
        <v>8165</v>
      </c>
      <c r="I707" s="5" t="s">
        <v>14042</v>
      </c>
      <c r="J707" t="s">
        <v>8162</v>
      </c>
    </row>
    <row r="708" spans="1:10">
      <c r="A708">
        <v>7195200</v>
      </c>
      <c r="B708">
        <v>10567000</v>
      </c>
      <c r="C708">
        <v>15489000</v>
      </c>
      <c r="D708">
        <f t="shared" si="11"/>
        <v>10567000</v>
      </c>
      <c r="E708" t="s">
        <v>1893</v>
      </c>
      <c r="F708" t="s">
        <v>11459</v>
      </c>
      <c r="G708" s="5" t="s">
        <v>8168</v>
      </c>
      <c r="H708" s="5" t="s">
        <v>8169</v>
      </c>
      <c r="I708" s="5" t="s">
        <v>14043</v>
      </c>
      <c r="J708" t="s">
        <v>8166</v>
      </c>
    </row>
    <row r="709" spans="1:10">
      <c r="A709">
        <v>15499000</v>
      </c>
      <c r="B709">
        <v>15397000</v>
      </c>
      <c r="C709">
        <v>15099000</v>
      </c>
      <c r="D709">
        <f t="shared" si="11"/>
        <v>15397000</v>
      </c>
      <c r="E709" t="s">
        <v>1895</v>
      </c>
      <c r="F709" t="s">
        <v>11461</v>
      </c>
      <c r="G709" s="5" t="s">
        <v>8175</v>
      </c>
      <c r="H709" s="5" t="s">
        <v>8176</v>
      </c>
      <c r="I709" s="5" t="s">
        <v>14045</v>
      </c>
      <c r="J709" t="s">
        <v>8173</v>
      </c>
    </row>
    <row r="710" spans="1:10">
      <c r="A710">
        <v>0</v>
      </c>
      <c r="B710">
        <v>0</v>
      </c>
      <c r="C710">
        <v>0</v>
      </c>
      <c r="D710">
        <f t="shared" si="11"/>
        <v>0</v>
      </c>
      <c r="E710" t="s">
        <v>1896</v>
      </c>
      <c r="F710" t="s">
        <v>11462</v>
      </c>
      <c r="G710" s="5" t="s">
        <v>3135</v>
      </c>
      <c r="H710" s="5" t="s">
        <v>8179</v>
      </c>
      <c r="I710" s="5" t="s">
        <v>14046</v>
      </c>
      <c r="J710" s="5" t="s">
        <v>8177</v>
      </c>
    </row>
    <row r="711" spans="1:10">
      <c r="A711">
        <v>0</v>
      </c>
      <c r="B711">
        <v>0</v>
      </c>
      <c r="C711">
        <v>0</v>
      </c>
      <c r="D711">
        <f t="shared" si="11"/>
        <v>0</v>
      </c>
      <c r="E711" t="s">
        <v>1903</v>
      </c>
      <c r="F711" t="s">
        <v>11469</v>
      </c>
      <c r="G711" s="5" t="s">
        <v>3923</v>
      </c>
      <c r="H711" s="5" t="s">
        <v>8201</v>
      </c>
      <c r="I711" s="5" t="s">
        <v>14052</v>
      </c>
      <c r="J711" t="s">
        <v>8199</v>
      </c>
    </row>
    <row r="712" spans="1:10">
      <c r="A712">
        <v>0</v>
      </c>
      <c r="B712">
        <v>0</v>
      </c>
      <c r="C712">
        <v>0</v>
      </c>
      <c r="D712">
        <f t="shared" si="11"/>
        <v>0</v>
      </c>
      <c r="E712" t="s">
        <v>1905</v>
      </c>
      <c r="F712" t="s">
        <v>11471</v>
      </c>
      <c r="G712" s="5" t="s">
        <v>8206</v>
      </c>
      <c r="H712" s="5" t="s">
        <v>8207</v>
      </c>
      <c r="I712" s="5" t="s">
        <v>14055</v>
      </c>
      <c r="J712" t="s">
        <v>8204</v>
      </c>
    </row>
    <row r="713" spans="1:10">
      <c r="A713">
        <v>0</v>
      </c>
      <c r="B713">
        <v>0</v>
      </c>
      <c r="C713">
        <v>0</v>
      </c>
      <c r="D713">
        <f t="shared" si="11"/>
        <v>0</v>
      </c>
      <c r="E713" t="s">
        <v>1907</v>
      </c>
      <c r="F713" t="s">
        <v>11473</v>
      </c>
      <c r="G713" s="5" t="s">
        <v>2538</v>
      </c>
      <c r="H713" s="5" t="s">
        <v>8213</v>
      </c>
      <c r="I713" s="5" t="s">
        <v>14057</v>
      </c>
      <c r="J713" t="s">
        <v>8211</v>
      </c>
    </row>
    <row r="714" spans="1:10">
      <c r="A714">
        <v>0</v>
      </c>
      <c r="B714">
        <v>0</v>
      </c>
      <c r="C714">
        <v>2683500</v>
      </c>
      <c r="D714">
        <f t="shared" si="11"/>
        <v>0</v>
      </c>
      <c r="E714" t="s">
        <v>1910</v>
      </c>
      <c r="F714" t="s">
        <v>11476</v>
      </c>
      <c r="G714" s="5" t="s">
        <v>8222</v>
      </c>
      <c r="H714" s="5" t="s">
        <v>8223</v>
      </c>
      <c r="I714" s="5" t="s">
        <v>14060</v>
      </c>
      <c r="J714" t="s">
        <v>8220</v>
      </c>
    </row>
    <row r="715" spans="1:10">
      <c r="A715">
        <v>0</v>
      </c>
      <c r="B715">
        <v>0</v>
      </c>
      <c r="C715">
        <v>0</v>
      </c>
      <c r="D715">
        <f t="shared" si="11"/>
        <v>0</v>
      </c>
      <c r="E715" t="s">
        <v>1912</v>
      </c>
      <c r="F715" t="s">
        <v>11478</v>
      </c>
      <c r="G715" s="5" t="s">
        <v>8231</v>
      </c>
      <c r="H715" s="5" t="s">
        <v>8232</v>
      </c>
      <c r="I715" s="5" t="s">
        <v>14062</v>
      </c>
      <c r="J715" t="s">
        <v>8229</v>
      </c>
    </row>
    <row r="716" spans="1:10">
      <c r="A716">
        <v>452300000</v>
      </c>
      <c r="B716">
        <v>371990000</v>
      </c>
      <c r="C716">
        <v>589360000</v>
      </c>
      <c r="D716">
        <f t="shared" si="11"/>
        <v>452300000</v>
      </c>
      <c r="E716" t="s">
        <v>1915</v>
      </c>
      <c r="F716" t="s">
        <v>11481</v>
      </c>
      <c r="G716" s="5" t="s">
        <v>8238</v>
      </c>
      <c r="H716" s="5" t="s">
        <v>2798</v>
      </c>
      <c r="I716" s="5" t="s">
        <v>14066</v>
      </c>
      <c r="J716" t="s">
        <v>14067</v>
      </c>
    </row>
    <row r="717" spans="1:10">
      <c r="A717">
        <v>0</v>
      </c>
      <c r="B717">
        <v>0</v>
      </c>
      <c r="C717">
        <v>0</v>
      </c>
      <c r="D717">
        <f t="shared" si="11"/>
        <v>0</v>
      </c>
      <c r="E717" t="s">
        <v>1917</v>
      </c>
      <c r="F717" t="s">
        <v>11483</v>
      </c>
      <c r="G717" s="5" t="s">
        <v>8244</v>
      </c>
      <c r="H717" s="5" t="s">
        <v>8245</v>
      </c>
      <c r="I717" s="5" t="s">
        <v>14070</v>
      </c>
      <c r="J717" t="s">
        <v>8243</v>
      </c>
    </row>
    <row r="718" spans="1:10">
      <c r="A718">
        <v>0</v>
      </c>
      <c r="B718">
        <v>0</v>
      </c>
      <c r="C718">
        <v>0</v>
      </c>
      <c r="D718">
        <f t="shared" si="11"/>
        <v>0</v>
      </c>
      <c r="E718" t="s">
        <v>1919</v>
      </c>
      <c r="F718" t="s">
        <v>11485</v>
      </c>
      <c r="G718" s="5" t="s">
        <v>8248</v>
      </c>
      <c r="H718" s="5" t="s">
        <v>8249</v>
      </c>
      <c r="I718" s="5" t="s">
        <v>14073</v>
      </c>
      <c r="J718" t="s">
        <v>8246</v>
      </c>
    </row>
    <row r="719" spans="1:10">
      <c r="A719">
        <v>0</v>
      </c>
      <c r="B719">
        <v>0</v>
      </c>
      <c r="C719">
        <v>0</v>
      </c>
      <c r="D719">
        <f t="shared" si="11"/>
        <v>0</v>
      </c>
      <c r="E719" t="s">
        <v>1923</v>
      </c>
      <c r="F719" t="s">
        <v>11488</v>
      </c>
      <c r="G719" s="5" t="s">
        <v>3131</v>
      </c>
      <c r="H719" s="5" t="s">
        <v>4346</v>
      </c>
      <c r="I719" s="5" t="s">
        <v>14076</v>
      </c>
      <c r="J719" t="s">
        <v>8258</v>
      </c>
    </row>
    <row r="720" spans="1:10">
      <c r="A720">
        <v>0</v>
      </c>
      <c r="B720">
        <v>0</v>
      </c>
      <c r="C720">
        <v>0</v>
      </c>
      <c r="D720">
        <f t="shared" si="11"/>
        <v>0</v>
      </c>
      <c r="E720" t="s">
        <v>1925</v>
      </c>
      <c r="F720" t="s">
        <v>11490</v>
      </c>
      <c r="G720" s="5" t="s">
        <v>8265</v>
      </c>
      <c r="H720" s="5" t="s">
        <v>8266</v>
      </c>
      <c r="I720" s="5" t="s">
        <v>14078</v>
      </c>
      <c r="J720" t="s">
        <v>8263</v>
      </c>
    </row>
    <row r="721" spans="1:10">
      <c r="A721">
        <v>0</v>
      </c>
      <c r="B721">
        <v>0</v>
      </c>
      <c r="C721">
        <v>0</v>
      </c>
      <c r="D721">
        <f t="shared" si="11"/>
        <v>0</v>
      </c>
      <c r="E721" t="s">
        <v>1927</v>
      </c>
      <c r="F721" t="s">
        <v>11491</v>
      </c>
      <c r="G721" s="5" t="s">
        <v>8272</v>
      </c>
      <c r="H721" s="5" t="s">
        <v>8273</v>
      </c>
      <c r="I721" s="5" t="s">
        <v>14079</v>
      </c>
      <c r="J721" t="s">
        <v>8270</v>
      </c>
    </row>
    <row r="722" spans="1:10">
      <c r="A722">
        <v>0</v>
      </c>
      <c r="B722">
        <v>0</v>
      </c>
      <c r="C722">
        <v>0</v>
      </c>
      <c r="D722">
        <f t="shared" si="11"/>
        <v>0</v>
      </c>
      <c r="E722" t="s">
        <v>1928</v>
      </c>
      <c r="F722" t="s">
        <v>11492</v>
      </c>
      <c r="G722" s="5" t="s">
        <v>2538</v>
      </c>
      <c r="H722" s="5" t="s">
        <v>2539</v>
      </c>
      <c r="I722" s="5" t="s">
        <v>2538</v>
      </c>
      <c r="J722" t="s">
        <v>8274</v>
      </c>
    </row>
    <row r="723" spans="1:10">
      <c r="A723">
        <v>0</v>
      </c>
      <c r="B723">
        <v>0</v>
      </c>
      <c r="C723">
        <v>0</v>
      </c>
      <c r="D723">
        <f t="shared" si="11"/>
        <v>0</v>
      </c>
      <c r="E723" t="s">
        <v>1931</v>
      </c>
      <c r="F723" t="s">
        <v>11495</v>
      </c>
      <c r="G723" s="5" t="s">
        <v>2611</v>
      </c>
      <c r="H723" s="5" t="s">
        <v>8281</v>
      </c>
      <c r="I723" s="5" t="s">
        <v>14082</v>
      </c>
      <c r="J723" t="s">
        <v>8279</v>
      </c>
    </row>
    <row r="724" spans="1:10">
      <c r="A724">
        <v>0</v>
      </c>
      <c r="B724">
        <v>0</v>
      </c>
      <c r="C724">
        <v>0</v>
      </c>
      <c r="D724">
        <f t="shared" si="11"/>
        <v>0</v>
      </c>
      <c r="E724" t="s">
        <v>1933</v>
      </c>
      <c r="F724" t="s">
        <v>11497</v>
      </c>
      <c r="G724" s="5" t="s">
        <v>8288</v>
      </c>
      <c r="H724" s="5" t="s">
        <v>8289</v>
      </c>
      <c r="I724" s="5" t="s">
        <v>14084</v>
      </c>
      <c r="J724" t="s">
        <v>8286</v>
      </c>
    </row>
    <row r="725" spans="1:10">
      <c r="A725">
        <v>0</v>
      </c>
      <c r="B725">
        <v>8128800</v>
      </c>
      <c r="C725">
        <v>0</v>
      </c>
      <c r="D725">
        <f t="shared" si="11"/>
        <v>0</v>
      </c>
      <c r="E725" t="s">
        <v>1934</v>
      </c>
      <c r="F725" t="s">
        <v>11498</v>
      </c>
      <c r="G725" s="5" t="s">
        <v>8291</v>
      </c>
      <c r="H725" s="5" t="s">
        <v>2743</v>
      </c>
      <c r="I725" s="5" t="s">
        <v>14086</v>
      </c>
      <c r="J725" t="s">
        <v>8290</v>
      </c>
    </row>
    <row r="726" spans="1:10">
      <c r="A726">
        <v>0</v>
      </c>
      <c r="B726">
        <v>5303300</v>
      </c>
      <c r="C726">
        <v>6665500</v>
      </c>
      <c r="D726">
        <f t="shared" si="11"/>
        <v>5303300</v>
      </c>
      <c r="E726" t="s">
        <v>1936</v>
      </c>
      <c r="F726" t="s">
        <v>11500</v>
      </c>
      <c r="G726" s="5" t="s">
        <v>2611</v>
      </c>
      <c r="H726" s="5" t="s">
        <v>8296</v>
      </c>
      <c r="I726" s="5" t="s">
        <v>14089</v>
      </c>
      <c r="J726" t="s">
        <v>8295</v>
      </c>
    </row>
    <row r="727" spans="1:10">
      <c r="A727">
        <v>0</v>
      </c>
      <c r="B727">
        <v>0</v>
      </c>
      <c r="C727">
        <v>0</v>
      </c>
      <c r="D727">
        <f t="shared" si="11"/>
        <v>0</v>
      </c>
      <c r="E727" t="s">
        <v>1938</v>
      </c>
      <c r="F727" t="s">
        <v>11502</v>
      </c>
      <c r="G727" s="5" t="s">
        <v>3131</v>
      </c>
      <c r="H727" s="5" t="s">
        <v>5329</v>
      </c>
      <c r="I727" s="5" t="s">
        <v>14091</v>
      </c>
      <c r="J727" t="s">
        <v>8299</v>
      </c>
    </row>
    <row r="728" spans="1:10">
      <c r="A728">
        <v>0</v>
      </c>
      <c r="B728">
        <v>0</v>
      </c>
      <c r="C728">
        <v>0</v>
      </c>
      <c r="D728">
        <f t="shared" si="11"/>
        <v>0</v>
      </c>
      <c r="E728" t="s">
        <v>1940</v>
      </c>
      <c r="F728" t="s">
        <v>11504</v>
      </c>
      <c r="G728" t="s">
        <v>8306</v>
      </c>
      <c r="H728" s="5" t="s">
        <v>8307</v>
      </c>
      <c r="I728" t="s">
        <v>14093</v>
      </c>
      <c r="J728" t="s">
        <v>8304</v>
      </c>
    </row>
    <row r="729" spans="1:10">
      <c r="A729">
        <v>0</v>
      </c>
      <c r="B729">
        <v>0</v>
      </c>
      <c r="C729">
        <v>0</v>
      </c>
      <c r="D729">
        <f t="shared" si="11"/>
        <v>0</v>
      </c>
      <c r="E729" t="s">
        <v>1951</v>
      </c>
      <c r="F729" t="s">
        <v>11515</v>
      </c>
      <c r="G729" t="s">
        <v>8335</v>
      </c>
      <c r="H729" s="5" t="s">
        <v>8336</v>
      </c>
      <c r="I729" t="s">
        <v>14105</v>
      </c>
      <c r="J729" t="s">
        <v>8334</v>
      </c>
    </row>
    <row r="730" spans="1:10">
      <c r="A730">
        <v>0</v>
      </c>
      <c r="B730">
        <v>0</v>
      </c>
      <c r="C730">
        <v>0</v>
      </c>
      <c r="D730">
        <f t="shared" si="11"/>
        <v>0</v>
      </c>
      <c r="E730" t="s">
        <v>1952</v>
      </c>
      <c r="F730" t="s">
        <v>11516</v>
      </c>
      <c r="G730" s="5" t="s">
        <v>8339</v>
      </c>
      <c r="H730" s="5" t="s">
        <v>8340</v>
      </c>
      <c r="I730" s="5" t="s">
        <v>14106</v>
      </c>
      <c r="J730" t="s">
        <v>8337</v>
      </c>
    </row>
    <row r="731" spans="1:10">
      <c r="A731">
        <v>0</v>
      </c>
      <c r="B731">
        <v>0</v>
      </c>
      <c r="C731">
        <v>0</v>
      </c>
      <c r="D731">
        <f t="shared" si="11"/>
        <v>0</v>
      </c>
      <c r="E731" t="s">
        <v>1954</v>
      </c>
      <c r="F731" t="s">
        <v>11519</v>
      </c>
      <c r="G731" s="5" t="s">
        <v>8349</v>
      </c>
      <c r="H731" s="5" t="s">
        <v>8350</v>
      </c>
      <c r="I731" s="5" t="s">
        <v>14109</v>
      </c>
      <c r="J731" t="s">
        <v>8347</v>
      </c>
    </row>
    <row r="732" spans="1:10">
      <c r="A732">
        <v>0</v>
      </c>
      <c r="B732">
        <v>0</v>
      </c>
      <c r="C732">
        <v>0</v>
      </c>
      <c r="D732">
        <f t="shared" si="11"/>
        <v>0</v>
      </c>
      <c r="E732" t="s">
        <v>1956</v>
      </c>
      <c r="F732" t="s">
        <v>11521</v>
      </c>
      <c r="G732" s="5" t="s">
        <v>2550</v>
      </c>
      <c r="H732" s="5" t="s">
        <v>2743</v>
      </c>
      <c r="I732" s="5" t="s">
        <v>14111</v>
      </c>
      <c r="J732" t="s">
        <v>8354</v>
      </c>
    </row>
    <row r="733" spans="1:10">
      <c r="A733">
        <v>7293400</v>
      </c>
      <c r="B733">
        <v>23460000</v>
      </c>
      <c r="C733">
        <v>21902000</v>
      </c>
      <c r="D733">
        <f t="shared" si="11"/>
        <v>21902000</v>
      </c>
      <c r="E733" t="s">
        <v>1958</v>
      </c>
      <c r="F733" t="s">
        <v>11523</v>
      </c>
      <c r="G733" t="s">
        <v>8357</v>
      </c>
      <c r="H733" s="5" t="s">
        <v>8358</v>
      </c>
      <c r="I733" t="s">
        <v>14113</v>
      </c>
      <c r="J733" t="s">
        <v>8355</v>
      </c>
    </row>
    <row r="734" spans="1:10">
      <c r="A734">
        <v>16123000</v>
      </c>
      <c r="B734">
        <v>14751000</v>
      </c>
      <c r="C734">
        <v>10345000</v>
      </c>
      <c r="D734">
        <f t="shared" si="11"/>
        <v>14751000</v>
      </c>
      <c r="E734" t="s">
        <v>1959</v>
      </c>
      <c r="F734" t="s">
        <v>11524</v>
      </c>
      <c r="G734" t="s">
        <v>8361</v>
      </c>
      <c r="H734" s="5" t="s">
        <v>3416</v>
      </c>
      <c r="I734" t="s">
        <v>14114</v>
      </c>
      <c r="J734" t="s">
        <v>8359</v>
      </c>
    </row>
    <row r="735" spans="1:10">
      <c r="A735">
        <v>0</v>
      </c>
      <c r="B735">
        <v>0</v>
      </c>
      <c r="C735">
        <v>0</v>
      </c>
      <c r="D735">
        <f t="shared" si="11"/>
        <v>0</v>
      </c>
      <c r="E735" t="s">
        <v>1961</v>
      </c>
      <c r="F735" t="s">
        <v>11526</v>
      </c>
      <c r="G735" s="5" t="s">
        <v>8366</v>
      </c>
      <c r="H735" s="5" t="s">
        <v>8367</v>
      </c>
      <c r="I735" s="5" t="s">
        <v>14117</v>
      </c>
      <c r="J735" t="s">
        <v>8365</v>
      </c>
    </row>
    <row r="736" spans="1:10">
      <c r="A736">
        <v>150890000</v>
      </c>
      <c r="B736">
        <v>149420000</v>
      </c>
      <c r="C736">
        <v>189530000</v>
      </c>
      <c r="D736">
        <f t="shared" si="11"/>
        <v>150890000</v>
      </c>
      <c r="E736" t="s">
        <v>2475</v>
      </c>
      <c r="F736" t="s">
        <v>11531</v>
      </c>
      <c r="G736" t="s">
        <v>2698</v>
      </c>
      <c r="H736" s="5" t="s">
        <v>2798</v>
      </c>
      <c r="I736" s="5" t="s">
        <v>12016</v>
      </c>
      <c r="J736" t="s">
        <v>14122</v>
      </c>
    </row>
    <row r="737" spans="1:10">
      <c r="A737">
        <v>319250000</v>
      </c>
      <c r="B737">
        <v>263170000</v>
      </c>
      <c r="C737">
        <v>145050000</v>
      </c>
      <c r="D737">
        <f t="shared" si="11"/>
        <v>263170000</v>
      </c>
      <c r="E737" t="s">
        <v>2476</v>
      </c>
      <c r="F737" t="s">
        <v>11532</v>
      </c>
      <c r="G737" t="s">
        <v>4281</v>
      </c>
      <c r="H737" s="5" t="s">
        <v>2699</v>
      </c>
      <c r="I737" s="5" t="s">
        <v>14123</v>
      </c>
      <c r="J737" t="s">
        <v>14124</v>
      </c>
    </row>
    <row r="738" spans="1:10">
      <c r="A738">
        <v>0</v>
      </c>
      <c r="B738">
        <v>0</v>
      </c>
      <c r="C738">
        <v>2701100</v>
      </c>
      <c r="D738">
        <f t="shared" si="11"/>
        <v>0</v>
      </c>
      <c r="E738" t="s">
        <v>1970</v>
      </c>
      <c r="F738" t="s">
        <v>11537</v>
      </c>
      <c r="G738" s="5" t="s">
        <v>2538</v>
      </c>
      <c r="H738" s="5" t="s">
        <v>8392</v>
      </c>
      <c r="I738" s="5" t="s">
        <v>14130</v>
      </c>
      <c r="J738" t="s">
        <v>8391</v>
      </c>
    </row>
    <row r="739" spans="1:10">
      <c r="A739">
        <v>0</v>
      </c>
      <c r="B739">
        <v>0</v>
      </c>
      <c r="C739">
        <v>0</v>
      </c>
      <c r="D739">
        <f t="shared" si="11"/>
        <v>0</v>
      </c>
      <c r="E739" t="s">
        <v>1973</v>
      </c>
      <c r="F739" t="s">
        <v>11540</v>
      </c>
      <c r="G739" t="s">
        <v>6829</v>
      </c>
      <c r="H739" s="5" t="s">
        <v>8400</v>
      </c>
      <c r="I739" t="s">
        <v>13508</v>
      </c>
      <c r="J739" t="s">
        <v>8399</v>
      </c>
    </row>
    <row r="740" spans="1:10">
      <c r="A740">
        <v>0</v>
      </c>
      <c r="B740">
        <v>0</v>
      </c>
      <c r="C740">
        <v>0</v>
      </c>
      <c r="D740">
        <f t="shared" si="11"/>
        <v>0</v>
      </c>
      <c r="E740" t="s">
        <v>1974</v>
      </c>
      <c r="F740" t="s">
        <v>11541</v>
      </c>
      <c r="G740" s="5" t="s">
        <v>8403</v>
      </c>
      <c r="H740" s="5" t="s">
        <v>2743</v>
      </c>
      <c r="I740" s="5" t="s">
        <v>14133</v>
      </c>
      <c r="J740" t="s">
        <v>8401</v>
      </c>
    </row>
    <row r="741" spans="1:10">
      <c r="A741">
        <v>0</v>
      </c>
      <c r="B741">
        <v>0</v>
      </c>
      <c r="C741">
        <v>0</v>
      </c>
      <c r="D741">
        <f t="shared" si="11"/>
        <v>0</v>
      </c>
      <c r="E741" t="s">
        <v>1977</v>
      </c>
      <c r="F741" t="s">
        <v>11545</v>
      </c>
      <c r="G741" s="5" t="s">
        <v>2538</v>
      </c>
      <c r="H741" s="5" t="s">
        <v>2743</v>
      </c>
      <c r="I741" s="5" t="s">
        <v>14137</v>
      </c>
      <c r="J741" t="s">
        <v>8414</v>
      </c>
    </row>
    <row r="742" spans="1:10">
      <c r="A742">
        <v>20795000</v>
      </c>
      <c r="B742">
        <v>33917000</v>
      </c>
      <c r="C742">
        <v>40616000</v>
      </c>
      <c r="D742">
        <f t="shared" si="11"/>
        <v>33917000</v>
      </c>
      <c r="E742" t="s">
        <v>2478</v>
      </c>
      <c r="F742" t="s">
        <v>11547</v>
      </c>
      <c r="G742" s="6" t="s">
        <v>8421</v>
      </c>
      <c r="H742" s="5" t="s">
        <v>8422</v>
      </c>
      <c r="I742" s="6" t="s">
        <v>14140</v>
      </c>
      <c r="J742" t="s">
        <v>8419</v>
      </c>
    </row>
    <row r="743" spans="1:10">
      <c r="A743">
        <v>2702200</v>
      </c>
      <c r="B743">
        <v>2695200</v>
      </c>
      <c r="C743">
        <v>6065400</v>
      </c>
      <c r="D743">
        <f t="shared" si="11"/>
        <v>2702200</v>
      </c>
      <c r="E743" t="s">
        <v>1987</v>
      </c>
      <c r="F743" t="s">
        <v>11555</v>
      </c>
      <c r="G743" t="s">
        <v>8441</v>
      </c>
      <c r="H743" s="5" t="s">
        <v>6614</v>
      </c>
      <c r="I743" t="s">
        <v>14149</v>
      </c>
      <c r="J743" t="s">
        <v>8439</v>
      </c>
    </row>
    <row r="744" spans="1:10">
      <c r="A744">
        <v>9513600</v>
      </c>
      <c r="B744">
        <v>7136900</v>
      </c>
      <c r="C744">
        <v>8758200</v>
      </c>
      <c r="D744">
        <f t="shared" si="11"/>
        <v>8758200</v>
      </c>
      <c r="E744" t="s">
        <v>1997</v>
      </c>
      <c r="F744" t="s">
        <v>11564</v>
      </c>
      <c r="G744" s="5" t="s">
        <v>8466</v>
      </c>
      <c r="H744" s="5" t="s">
        <v>2558</v>
      </c>
      <c r="I744" s="5" t="s">
        <v>14161</v>
      </c>
      <c r="J744" t="s">
        <v>8464</v>
      </c>
    </row>
    <row r="745" spans="1:10">
      <c r="A745">
        <v>0</v>
      </c>
      <c r="B745">
        <v>0</v>
      </c>
      <c r="C745">
        <v>0</v>
      </c>
      <c r="D745">
        <f t="shared" si="11"/>
        <v>0</v>
      </c>
      <c r="E745" t="s">
        <v>2009</v>
      </c>
      <c r="F745" t="s">
        <v>11575</v>
      </c>
      <c r="G745" s="5" t="s">
        <v>8501</v>
      </c>
      <c r="H745" s="5" t="s">
        <v>8502</v>
      </c>
      <c r="I745" s="5" t="s">
        <v>14173</v>
      </c>
      <c r="J745" t="s">
        <v>8499</v>
      </c>
    </row>
    <row r="746" spans="1:10">
      <c r="A746">
        <v>29716000</v>
      </c>
      <c r="B746">
        <v>33929000</v>
      </c>
      <c r="C746">
        <v>21488000</v>
      </c>
      <c r="D746">
        <f t="shared" si="11"/>
        <v>29716000</v>
      </c>
      <c r="E746" t="s">
        <v>2015</v>
      </c>
      <c r="F746" t="s">
        <v>11581</v>
      </c>
      <c r="G746" s="6" t="s">
        <v>8518</v>
      </c>
      <c r="H746" s="5" t="s">
        <v>2743</v>
      </c>
      <c r="I746" s="6" t="s">
        <v>14179</v>
      </c>
      <c r="J746" t="s">
        <v>8517</v>
      </c>
    </row>
    <row r="747" spans="1:10">
      <c r="A747">
        <v>94702000</v>
      </c>
      <c r="B747">
        <v>34913000</v>
      </c>
      <c r="C747">
        <v>110230000</v>
      </c>
      <c r="D747">
        <f t="shared" si="11"/>
        <v>94702000</v>
      </c>
      <c r="E747" t="s">
        <v>2016</v>
      </c>
      <c r="F747" t="s">
        <v>11582</v>
      </c>
      <c r="G747" t="s">
        <v>3515</v>
      </c>
      <c r="H747" s="5" t="s">
        <v>2699</v>
      </c>
      <c r="I747" s="5" t="s">
        <v>14180</v>
      </c>
      <c r="J747" t="s">
        <v>14181</v>
      </c>
    </row>
    <row r="748" spans="1:10">
      <c r="A748">
        <v>170120000</v>
      </c>
      <c r="B748">
        <v>203090000</v>
      </c>
      <c r="C748">
        <v>235630000</v>
      </c>
      <c r="D748">
        <f t="shared" si="11"/>
        <v>203090000</v>
      </c>
      <c r="E748" t="s">
        <v>2017</v>
      </c>
      <c r="F748" t="s">
        <v>11583</v>
      </c>
      <c r="G748" s="5" t="s">
        <v>5612</v>
      </c>
      <c r="H748" s="5" t="s">
        <v>2798</v>
      </c>
      <c r="I748" s="5" t="s">
        <v>14182</v>
      </c>
      <c r="J748" t="s">
        <v>14183</v>
      </c>
    </row>
    <row r="749" spans="1:10">
      <c r="A749">
        <v>0</v>
      </c>
      <c r="B749">
        <v>0</v>
      </c>
      <c r="C749">
        <v>0</v>
      </c>
      <c r="D749">
        <f t="shared" si="11"/>
        <v>0</v>
      </c>
      <c r="E749" t="s">
        <v>2020</v>
      </c>
      <c r="F749" t="s">
        <v>11586</v>
      </c>
      <c r="G749" s="5" t="s">
        <v>3135</v>
      </c>
      <c r="H749" s="5" t="s">
        <v>8528</v>
      </c>
      <c r="I749" s="5" t="s">
        <v>14185</v>
      </c>
      <c r="J749" t="s">
        <v>8526</v>
      </c>
    </row>
    <row r="750" spans="1:10">
      <c r="A750">
        <v>0</v>
      </c>
      <c r="B750">
        <v>0</v>
      </c>
      <c r="C750">
        <v>0</v>
      </c>
      <c r="D750">
        <f t="shared" si="11"/>
        <v>0</v>
      </c>
      <c r="E750" t="s">
        <v>2021</v>
      </c>
      <c r="F750" t="s">
        <v>11587</v>
      </c>
      <c r="G750" s="6" t="s">
        <v>8532</v>
      </c>
      <c r="H750" s="5" t="s">
        <v>4346</v>
      </c>
      <c r="I750" s="6" t="s">
        <v>14186</v>
      </c>
      <c r="J750" t="s">
        <v>8530</v>
      </c>
    </row>
    <row r="751" spans="1:10">
      <c r="A751">
        <v>0</v>
      </c>
      <c r="B751">
        <v>0</v>
      </c>
      <c r="C751">
        <v>0</v>
      </c>
      <c r="D751">
        <f t="shared" si="11"/>
        <v>0</v>
      </c>
      <c r="E751" t="s">
        <v>2023</v>
      </c>
      <c r="F751" t="s">
        <v>11589</v>
      </c>
      <c r="G751" s="5" t="s">
        <v>2767</v>
      </c>
      <c r="H751" s="5" t="s">
        <v>2539</v>
      </c>
      <c r="I751" s="5" t="s">
        <v>12036</v>
      </c>
      <c r="J751" t="s">
        <v>8537</v>
      </c>
    </row>
    <row r="752" spans="1:10">
      <c r="A752">
        <v>0</v>
      </c>
      <c r="B752">
        <v>0</v>
      </c>
      <c r="C752">
        <v>0</v>
      </c>
      <c r="D752">
        <f t="shared" si="11"/>
        <v>0</v>
      </c>
      <c r="E752" t="s">
        <v>2024</v>
      </c>
      <c r="F752" t="s">
        <v>11590</v>
      </c>
      <c r="G752" s="5" t="s">
        <v>8539</v>
      </c>
      <c r="H752" s="5" t="s">
        <v>8540</v>
      </c>
      <c r="I752" s="5" t="s">
        <v>14188</v>
      </c>
      <c r="J752" t="s">
        <v>8538</v>
      </c>
    </row>
    <row r="753" spans="1:10">
      <c r="A753">
        <v>0</v>
      </c>
      <c r="B753">
        <v>0</v>
      </c>
      <c r="C753">
        <v>0</v>
      </c>
      <c r="D753">
        <f t="shared" si="11"/>
        <v>0</v>
      </c>
      <c r="E753" t="s">
        <v>2026</v>
      </c>
      <c r="F753" t="s">
        <v>11592</v>
      </c>
      <c r="G753" t="s">
        <v>8545</v>
      </c>
      <c r="H753" s="5" t="s">
        <v>8546</v>
      </c>
      <c r="I753" t="s">
        <v>14189</v>
      </c>
      <c r="J753" t="s">
        <v>8543</v>
      </c>
    </row>
    <row r="754" spans="1:10">
      <c r="A754">
        <v>0</v>
      </c>
      <c r="B754">
        <v>0</v>
      </c>
      <c r="C754">
        <v>0</v>
      </c>
      <c r="D754">
        <f t="shared" si="11"/>
        <v>0</v>
      </c>
      <c r="E754" t="s">
        <v>2028</v>
      </c>
      <c r="F754" t="s">
        <v>11594</v>
      </c>
      <c r="G754" s="5" t="s">
        <v>8552</v>
      </c>
      <c r="H754" s="5" t="s">
        <v>2539</v>
      </c>
      <c r="I754" s="5" t="s">
        <v>14191</v>
      </c>
      <c r="J754" t="s">
        <v>8550</v>
      </c>
    </row>
    <row r="755" spans="1:10">
      <c r="A755">
        <v>0</v>
      </c>
      <c r="B755">
        <v>0</v>
      </c>
      <c r="C755">
        <v>0</v>
      </c>
      <c r="D755">
        <f t="shared" si="11"/>
        <v>0</v>
      </c>
      <c r="E755" t="s">
        <v>2030</v>
      </c>
      <c r="F755" t="s">
        <v>11596</v>
      </c>
      <c r="G755" s="5" t="s">
        <v>8558</v>
      </c>
      <c r="H755" s="5" t="s">
        <v>4618</v>
      </c>
      <c r="I755" s="5" t="s">
        <v>14193</v>
      </c>
      <c r="J755" t="s">
        <v>8556</v>
      </c>
    </row>
    <row r="756" spans="1:10">
      <c r="A756">
        <v>0</v>
      </c>
      <c r="B756">
        <v>0</v>
      </c>
      <c r="C756">
        <v>0</v>
      </c>
      <c r="D756">
        <f t="shared" si="11"/>
        <v>0</v>
      </c>
      <c r="E756" t="s">
        <v>2031</v>
      </c>
      <c r="F756" t="s">
        <v>11597</v>
      </c>
      <c r="G756" s="5" t="s">
        <v>8560</v>
      </c>
      <c r="H756" s="5" t="s">
        <v>2539</v>
      </c>
      <c r="I756" s="5" t="s">
        <v>14194</v>
      </c>
      <c r="J756" t="s">
        <v>8559</v>
      </c>
    </row>
    <row r="757" spans="1:10">
      <c r="A757">
        <v>82558000</v>
      </c>
      <c r="B757">
        <v>72977000</v>
      </c>
      <c r="C757">
        <v>79944000</v>
      </c>
      <c r="D757">
        <f t="shared" si="11"/>
        <v>79944000</v>
      </c>
      <c r="E757" t="s">
        <v>2035</v>
      </c>
      <c r="F757" t="s">
        <v>11601</v>
      </c>
      <c r="G757" s="5" t="s">
        <v>2585</v>
      </c>
      <c r="H757" s="5" t="s">
        <v>2747</v>
      </c>
      <c r="I757" s="5" t="s">
        <v>14198</v>
      </c>
      <c r="J757" t="s">
        <v>8571</v>
      </c>
    </row>
    <row r="758" spans="1:10">
      <c r="A758">
        <v>0</v>
      </c>
      <c r="B758">
        <v>0</v>
      </c>
      <c r="C758">
        <v>0</v>
      </c>
      <c r="D758">
        <f t="shared" si="11"/>
        <v>0</v>
      </c>
      <c r="E758" t="s">
        <v>2036</v>
      </c>
      <c r="F758" t="s">
        <v>11602</v>
      </c>
      <c r="G758" s="5" t="s">
        <v>2611</v>
      </c>
      <c r="H758" s="5" t="s">
        <v>2539</v>
      </c>
      <c r="I758" s="5" t="s">
        <v>14199</v>
      </c>
      <c r="J758" t="s">
        <v>8572</v>
      </c>
    </row>
    <row r="759" spans="1:10">
      <c r="A759">
        <v>0</v>
      </c>
      <c r="B759">
        <v>0</v>
      </c>
      <c r="C759">
        <v>0</v>
      </c>
      <c r="D759">
        <f t="shared" si="11"/>
        <v>0</v>
      </c>
      <c r="E759" t="s">
        <v>2037</v>
      </c>
      <c r="F759" t="s">
        <v>11603</v>
      </c>
      <c r="G759" s="6" t="s">
        <v>2543</v>
      </c>
      <c r="H759" s="5" t="s">
        <v>8576</v>
      </c>
      <c r="I759" s="6" t="s">
        <v>14200</v>
      </c>
      <c r="J759" t="s">
        <v>8574</v>
      </c>
    </row>
    <row r="760" spans="1:10">
      <c r="A760">
        <v>11302000</v>
      </c>
      <c r="B760">
        <v>10563000</v>
      </c>
      <c r="C760">
        <v>8575900</v>
      </c>
      <c r="D760">
        <f t="shared" si="11"/>
        <v>10563000</v>
      </c>
      <c r="E760" t="s">
        <v>2042</v>
      </c>
      <c r="F760" t="s">
        <v>11608</v>
      </c>
      <c r="G760" s="5" t="s">
        <v>2611</v>
      </c>
      <c r="H760" s="5" t="s">
        <v>2747</v>
      </c>
      <c r="I760" s="5" t="s">
        <v>14205</v>
      </c>
      <c r="J760" s="5" t="s">
        <v>8586</v>
      </c>
    </row>
    <row r="761" spans="1:10">
      <c r="A761">
        <v>0</v>
      </c>
      <c r="B761">
        <v>0</v>
      </c>
      <c r="C761">
        <v>3896200</v>
      </c>
      <c r="D761">
        <f t="shared" si="11"/>
        <v>0</v>
      </c>
      <c r="E761" t="s">
        <v>2044</v>
      </c>
      <c r="F761" t="s">
        <v>11609</v>
      </c>
      <c r="G761" t="s">
        <v>8590</v>
      </c>
      <c r="H761" s="5" t="s">
        <v>8591</v>
      </c>
      <c r="I761" s="5" t="s">
        <v>14208</v>
      </c>
      <c r="J761" t="s">
        <v>8589</v>
      </c>
    </row>
    <row r="762" spans="1:10">
      <c r="A762">
        <v>0</v>
      </c>
      <c r="B762">
        <v>0</v>
      </c>
      <c r="C762">
        <v>0</v>
      </c>
      <c r="D762">
        <f t="shared" si="11"/>
        <v>0</v>
      </c>
      <c r="E762" t="s">
        <v>2047</v>
      </c>
      <c r="F762" t="s">
        <v>11611</v>
      </c>
      <c r="G762" t="s">
        <v>8597</v>
      </c>
      <c r="H762" s="5" t="s">
        <v>8367</v>
      </c>
      <c r="I762" t="s">
        <v>14211</v>
      </c>
      <c r="J762" t="s">
        <v>8595</v>
      </c>
    </row>
    <row r="763" spans="1:10">
      <c r="A763">
        <v>0</v>
      </c>
      <c r="B763">
        <v>0</v>
      </c>
      <c r="C763">
        <v>0</v>
      </c>
      <c r="D763">
        <f t="shared" si="11"/>
        <v>0</v>
      </c>
      <c r="E763" t="s">
        <v>2050</v>
      </c>
      <c r="F763" t="s">
        <v>11614</v>
      </c>
      <c r="G763" s="5" t="s">
        <v>8606</v>
      </c>
      <c r="H763" s="5" t="s">
        <v>8607</v>
      </c>
      <c r="I763" s="5" t="s">
        <v>14214</v>
      </c>
      <c r="J763" t="s">
        <v>8604</v>
      </c>
    </row>
    <row r="764" spans="1:10">
      <c r="A764">
        <v>152390000</v>
      </c>
      <c r="B764">
        <v>235740000</v>
      </c>
      <c r="C764">
        <v>290000000</v>
      </c>
      <c r="D764">
        <f t="shared" si="11"/>
        <v>235740000</v>
      </c>
      <c r="E764" t="s">
        <v>2051</v>
      </c>
      <c r="F764" t="s">
        <v>11615</v>
      </c>
      <c r="G764" t="s">
        <v>3599</v>
      </c>
      <c r="H764" s="5" t="s">
        <v>2798</v>
      </c>
      <c r="I764" s="5" t="s">
        <v>14215</v>
      </c>
      <c r="J764" t="s">
        <v>14216</v>
      </c>
    </row>
    <row r="765" spans="1:10">
      <c r="A765">
        <v>0</v>
      </c>
      <c r="B765">
        <v>0</v>
      </c>
      <c r="C765">
        <v>0</v>
      </c>
      <c r="D765">
        <f t="shared" si="11"/>
        <v>0</v>
      </c>
      <c r="E765" t="s">
        <v>2053</v>
      </c>
      <c r="F765" t="s">
        <v>11617</v>
      </c>
      <c r="G765" s="5" t="s">
        <v>8614</v>
      </c>
      <c r="H765" s="5" t="s">
        <v>8615</v>
      </c>
      <c r="I765" s="5" t="s">
        <v>14218</v>
      </c>
      <c r="J765" t="s">
        <v>8612</v>
      </c>
    </row>
    <row r="766" spans="1:10">
      <c r="A766">
        <v>0</v>
      </c>
      <c r="B766">
        <v>0</v>
      </c>
      <c r="C766">
        <v>0</v>
      </c>
      <c r="D766">
        <f t="shared" si="11"/>
        <v>0</v>
      </c>
      <c r="E766" t="s">
        <v>2056</v>
      </c>
      <c r="F766" t="s">
        <v>11620</v>
      </c>
      <c r="G766" s="5" t="s">
        <v>3131</v>
      </c>
      <c r="H766" s="5" t="s">
        <v>4346</v>
      </c>
      <c r="I766" s="5" t="s">
        <v>14221</v>
      </c>
      <c r="J766" t="s">
        <v>8622</v>
      </c>
    </row>
    <row r="767" spans="1:10">
      <c r="A767">
        <v>0</v>
      </c>
      <c r="B767">
        <v>0</v>
      </c>
      <c r="C767">
        <v>0</v>
      </c>
      <c r="D767">
        <f t="shared" si="11"/>
        <v>0</v>
      </c>
      <c r="E767" t="s">
        <v>2057</v>
      </c>
      <c r="F767" t="s">
        <v>11621</v>
      </c>
      <c r="G767" s="5" t="s">
        <v>3563</v>
      </c>
      <c r="H767" s="5" t="s">
        <v>3564</v>
      </c>
      <c r="I767" s="5" t="s">
        <v>14222</v>
      </c>
      <c r="J767" t="s">
        <v>8625</v>
      </c>
    </row>
    <row r="768" spans="1:10">
      <c r="A768">
        <v>11317000</v>
      </c>
      <c r="B768">
        <v>12104000</v>
      </c>
      <c r="C768">
        <v>9060000</v>
      </c>
      <c r="D768">
        <f t="shared" si="11"/>
        <v>11317000</v>
      </c>
      <c r="E768" t="s">
        <v>2062</v>
      </c>
      <c r="F768" t="s">
        <v>11626</v>
      </c>
      <c r="G768" s="5" t="s">
        <v>8175</v>
      </c>
      <c r="H768" s="5" t="s">
        <v>8641</v>
      </c>
      <c r="I768" s="5" t="s">
        <v>14227</v>
      </c>
      <c r="J768" t="s">
        <v>8639</v>
      </c>
    </row>
    <row r="769" spans="1:10">
      <c r="A769">
        <v>0</v>
      </c>
      <c r="B769">
        <v>7887500</v>
      </c>
      <c r="C769">
        <v>6684200</v>
      </c>
      <c r="D769">
        <f t="shared" si="11"/>
        <v>6684200</v>
      </c>
      <c r="E769" t="s">
        <v>2066</v>
      </c>
      <c r="F769" t="s">
        <v>11630</v>
      </c>
      <c r="G769" s="5" t="s">
        <v>8654</v>
      </c>
      <c r="H769" s="5" t="s">
        <v>8655</v>
      </c>
      <c r="I769" s="5" t="s">
        <v>14231</v>
      </c>
      <c r="J769" t="s">
        <v>8652</v>
      </c>
    </row>
    <row r="770" spans="1:10">
      <c r="A770">
        <v>0</v>
      </c>
      <c r="B770">
        <v>0</v>
      </c>
      <c r="C770">
        <v>0</v>
      </c>
      <c r="D770">
        <f t="shared" ref="D770:D833" si="12">MEDIAN(A770:C770)</f>
        <v>0</v>
      </c>
      <c r="E770" t="s">
        <v>2070</v>
      </c>
      <c r="F770" t="s">
        <v>11634</v>
      </c>
      <c r="G770" s="5" t="s">
        <v>2611</v>
      </c>
      <c r="H770" s="5" t="s">
        <v>3940</v>
      </c>
      <c r="I770" s="5" t="s">
        <v>14235</v>
      </c>
      <c r="J770" t="s">
        <v>8665</v>
      </c>
    </row>
    <row r="771" spans="1:10">
      <c r="A771">
        <v>121630000</v>
      </c>
      <c r="B771">
        <v>129410000</v>
      </c>
      <c r="C771">
        <v>180370000</v>
      </c>
      <c r="D771">
        <f t="shared" si="12"/>
        <v>129410000</v>
      </c>
      <c r="E771" t="s">
        <v>2078</v>
      </c>
      <c r="F771" t="s">
        <v>11642</v>
      </c>
      <c r="G771" s="5" t="s">
        <v>2801</v>
      </c>
      <c r="H771" s="5" t="s">
        <v>2699</v>
      </c>
      <c r="I771" s="5" t="s">
        <v>14242</v>
      </c>
      <c r="J771" t="s">
        <v>14243</v>
      </c>
    </row>
    <row r="772" spans="1:10">
      <c r="A772">
        <v>0</v>
      </c>
      <c r="B772">
        <v>0</v>
      </c>
      <c r="C772">
        <v>0</v>
      </c>
      <c r="D772">
        <f t="shared" si="12"/>
        <v>0</v>
      </c>
      <c r="E772" t="s">
        <v>2081</v>
      </c>
      <c r="F772" t="s">
        <v>11645</v>
      </c>
      <c r="G772" t="s">
        <v>8693</v>
      </c>
      <c r="H772" s="5" t="s">
        <v>8694</v>
      </c>
      <c r="I772" t="s">
        <v>14246</v>
      </c>
      <c r="J772" t="s">
        <v>8691</v>
      </c>
    </row>
    <row r="773" spans="1:10">
      <c r="A773">
        <v>0</v>
      </c>
      <c r="B773">
        <v>0</v>
      </c>
      <c r="C773">
        <v>0</v>
      </c>
      <c r="D773">
        <f t="shared" si="12"/>
        <v>0</v>
      </c>
      <c r="E773" t="s">
        <v>2090</v>
      </c>
      <c r="F773" t="s">
        <v>11654</v>
      </c>
      <c r="G773" s="5" t="s">
        <v>3135</v>
      </c>
      <c r="H773" s="5" t="s">
        <v>2539</v>
      </c>
      <c r="I773" s="5" t="s">
        <v>14256</v>
      </c>
      <c r="J773" t="s">
        <v>8723</v>
      </c>
    </row>
    <row r="774" spans="1:10">
      <c r="A774">
        <v>1145800000</v>
      </c>
      <c r="B774">
        <v>700990000</v>
      </c>
      <c r="C774">
        <v>507940000</v>
      </c>
      <c r="D774">
        <f t="shared" si="12"/>
        <v>700990000</v>
      </c>
      <c r="E774" t="s">
        <v>2093</v>
      </c>
      <c r="F774" t="s">
        <v>11656</v>
      </c>
      <c r="G774" t="s">
        <v>3084</v>
      </c>
      <c r="H774" s="5" t="s">
        <v>3085</v>
      </c>
      <c r="I774" s="5" t="s">
        <v>14259</v>
      </c>
      <c r="J774" t="s">
        <v>14260</v>
      </c>
    </row>
    <row r="775" spans="1:10">
      <c r="A775">
        <v>0</v>
      </c>
      <c r="B775">
        <v>0</v>
      </c>
      <c r="C775">
        <v>4757100</v>
      </c>
      <c r="D775">
        <f t="shared" si="12"/>
        <v>0</v>
      </c>
      <c r="E775" t="s">
        <v>2098</v>
      </c>
      <c r="F775" t="s">
        <v>11661</v>
      </c>
      <c r="G775" s="5" t="s">
        <v>8740</v>
      </c>
      <c r="H775" s="5" t="s">
        <v>2539</v>
      </c>
      <c r="I775" s="5" t="s">
        <v>14265</v>
      </c>
      <c r="J775" s="5" t="s">
        <v>8738</v>
      </c>
    </row>
    <row r="776" spans="1:10">
      <c r="A776">
        <v>8441100</v>
      </c>
      <c r="B776">
        <v>7880800</v>
      </c>
      <c r="C776">
        <v>9873900</v>
      </c>
      <c r="D776">
        <f t="shared" si="12"/>
        <v>8441100</v>
      </c>
      <c r="E776" t="s">
        <v>2101</v>
      </c>
      <c r="F776" t="s">
        <v>11664</v>
      </c>
      <c r="G776" s="5" t="s">
        <v>3415</v>
      </c>
      <c r="H776" s="5" t="s">
        <v>3416</v>
      </c>
      <c r="I776" s="5" t="s">
        <v>14268</v>
      </c>
      <c r="J776" t="s">
        <v>8745</v>
      </c>
    </row>
    <row r="777" spans="1:10">
      <c r="A777">
        <v>0</v>
      </c>
      <c r="B777">
        <v>0</v>
      </c>
      <c r="C777">
        <v>0</v>
      </c>
      <c r="D777">
        <f t="shared" si="12"/>
        <v>0</v>
      </c>
      <c r="E777" t="s">
        <v>2102</v>
      </c>
      <c r="F777" t="s">
        <v>11665</v>
      </c>
      <c r="G777" s="5" t="s">
        <v>8748</v>
      </c>
      <c r="H777" s="5" t="s">
        <v>8749</v>
      </c>
      <c r="I777" s="5" t="s">
        <v>14269</v>
      </c>
      <c r="J777" t="s">
        <v>8746</v>
      </c>
    </row>
    <row r="778" spans="1:10">
      <c r="A778">
        <v>9337600</v>
      </c>
      <c r="B778">
        <v>7394100</v>
      </c>
      <c r="C778">
        <v>5971500</v>
      </c>
      <c r="D778">
        <f t="shared" si="12"/>
        <v>7394100</v>
      </c>
      <c r="E778" t="s">
        <v>2480</v>
      </c>
      <c r="F778" t="s">
        <v>11666</v>
      </c>
      <c r="G778" s="5" t="s">
        <v>2550</v>
      </c>
      <c r="H778" s="5" t="s">
        <v>2747</v>
      </c>
      <c r="I778" s="5" t="s">
        <v>14270</v>
      </c>
      <c r="J778" t="s">
        <v>8750</v>
      </c>
    </row>
    <row r="779" spans="1:10">
      <c r="A779">
        <v>0</v>
      </c>
      <c r="B779">
        <v>0</v>
      </c>
      <c r="C779">
        <v>0</v>
      </c>
      <c r="D779">
        <f t="shared" si="12"/>
        <v>0</v>
      </c>
      <c r="E779" t="s">
        <v>2103</v>
      </c>
      <c r="F779" t="s">
        <v>11667</v>
      </c>
      <c r="G779" t="s">
        <v>8754</v>
      </c>
      <c r="H779" s="5" t="s">
        <v>3113</v>
      </c>
      <c r="I779" t="s">
        <v>14271</v>
      </c>
      <c r="J779" t="s">
        <v>8752</v>
      </c>
    </row>
    <row r="780" spans="1:10">
      <c r="A780">
        <v>0</v>
      </c>
      <c r="B780">
        <v>0</v>
      </c>
      <c r="C780">
        <v>0</v>
      </c>
      <c r="D780">
        <f t="shared" si="12"/>
        <v>0</v>
      </c>
      <c r="E780" t="s">
        <v>2106</v>
      </c>
      <c r="F780" t="s">
        <v>11670</v>
      </c>
      <c r="G780" s="5" t="s">
        <v>8763</v>
      </c>
      <c r="H780" s="5" t="s">
        <v>8764</v>
      </c>
      <c r="I780" s="5" t="s">
        <v>14274</v>
      </c>
      <c r="J780" t="s">
        <v>8761</v>
      </c>
    </row>
    <row r="781" spans="1:10">
      <c r="A781">
        <v>0</v>
      </c>
      <c r="B781">
        <v>0</v>
      </c>
      <c r="C781">
        <v>0</v>
      </c>
      <c r="D781">
        <f t="shared" si="12"/>
        <v>0</v>
      </c>
      <c r="E781" t="s">
        <v>2109</v>
      </c>
      <c r="F781" t="s">
        <v>11673</v>
      </c>
      <c r="G781" s="5" t="s">
        <v>8772</v>
      </c>
      <c r="H781" s="5" t="s">
        <v>8773</v>
      </c>
      <c r="I781" s="5" t="s">
        <v>14277</v>
      </c>
      <c r="J781" t="s">
        <v>8770</v>
      </c>
    </row>
    <row r="782" spans="1:10">
      <c r="A782">
        <v>0</v>
      </c>
      <c r="B782">
        <v>0</v>
      </c>
      <c r="C782">
        <v>0</v>
      </c>
      <c r="D782">
        <f t="shared" si="12"/>
        <v>0</v>
      </c>
      <c r="E782" t="s">
        <v>2112</v>
      </c>
      <c r="F782" t="s">
        <v>11676</v>
      </c>
      <c r="G782" s="5" t="s">
        <v>8783</v>
      </c>
      <c r="H782" s="5" t="s">
        <v>8784</v>
      </c>
      <c r="I782" s="5" t="s">
        <v>14281</v>
      </c>
      <c r="J782" t="s">
        <v>8781</v>
      </c>
    </row>
    <row r="783" spans="1:10">
      <c r="A783">
        <v>0</v>
      </c>
      <c r="B783">
        <v>0</v>
      </c>
      <c r="C783">
        <v>0</v>
      </c>
      <c r="D783">
        <f t="shared" si="12"/>
        <v>0</v>
      </c>
      <c r="E783" t="s">
        <v>2117</v>
      </c>
      <c r="F783" t="s">
        <v>11682</v>
      </c>
      <c r="G783" t="s">
        <v>8799</v>
      </c>
      <c r="H783" s="5" t="s">
        <v>2725</v>
      </c>
      <c r="I783" t="s">
        <v>14288</v>
      </c>
      <c r="J783" t="s">
        <v>8798</v>
      </c>
    </row>
    <row r="784" spans="1:10">
      <c r="A784">
        <v>0</v>
      </c>
      <c r="B784">
        <v>0</v>
      </c>
      <c r="C784">
        <v>9977800</v>
      </c>
      <c r="D784">
        <f t="shared" si="12"/>
        <v>0</v>
      </c>
      <c r="E784" t="s">
        <v>2120</v>
      </c>
      <c r="F784" t="s">
        <v>11685</v>
      </c>
      <c r="G784" s="5" t="s">
        <v>2538</v>
      </c>
      <c r="H784" s="5" t="s">
        <v>8576</v>
      </c>
      <c r="I784" s="5" t="s">
        <v>14291</v>
      </c>
      <c r="J784" t="s">
        <v>8804</v>
      </c>
    </row>
    <row r="785" spans="1:10">
      <c r="A785">
        <v>0</v>
      </c>
      <c r="B785">
        <v>0</v>
      </c>
      <c r="C785">
        <v>0</v>
      </c>
      <c r="D785">
        <f t="shared" si="12"/>
        <v>0</v>
      </c>
      <c r="E785" t="s">
        <v>2121</v>
      </c>
      <c r="F785" t="s">
        <v>11686</v>
      </c>
      <c r="G785" s="5" t="s">
        <v>8808</v>
      </c>
      <c r="H785" s="5" t="s">
        <v>2539</v>
      </c>
      <c r="I785" s="5" t="s">
        <v>14292</v>
      </c>
      <c r="J785" t="s">
        <v>8806</v>
      </c>
    </row>
    <row r="786" spans="1:10">
      <c r="A786">
        <v>0</v>
      </c>
      <c r="B786">
        <v>0</v>
      </c>
      <c r="C786">
        <v>0</v>
      </c>
      <c r="D786">
        <f t="shared" si="12"/>
        <v>0</v>
      </c>
      <c r="E786" t="s">
        <v>2125</v>
      </c>
      <c r="F786" t="s">
        <v>11690</v>
      </c>
      <c r="G786" s="5" t="s">
        <v>8821</v>
      </c>
      <c r="H786" s="5" t="s">
        <v>8822</v>
      </c>
      <c r="I786" s="5" t="s">
        <v>14296</v>
      </c>
      <c r="J786" t="s">
        <v>8819</v>
      </c>
    </row>
    <row r="787" spans="1:10">
      <c r="A787">
        <v>778830000</v>
      </c>
      <c r="B787">
        <v>802470000</v>
      </c>
      <c r="C787">
        <v>880230000</v>
      </c>
      <c r="D787">
        <f t="shared" si="12"/>
        <v>802470000</v>
      </c>
      <c r="E787" t="s">
        <v>2482</v>
      </c>
      <c r="F787" t="s">
        <v>11702</v>
      </c>
      <c r="G787" s="5" t="s">
        <v>3469</v>
      </c>
      <c r="H787" s="5" t="s">
        <v>2747</v>
      </c>
      <c r="I787" s="5" t="s">
        <v>14308</v>
      </c>
      <c r="J787" t="s">
        <v>8855</v>
      </c>
    </row>
    <row r="788" spans="1:10">
      <c r="A788">
        <v>0</v>
      </c>
      <c r="B788">
        <v>0</v>
      </c>
      <c r="C788">
        <v>0</v>
      </c>
      <c r="D788">
        <f t="shared" si="12"/>
        <v>0</v>
      </c>
      <c r="E788" t="s">
        <v>2147</v>
      </c>
      <c r="F788" t="s">
        <v>11713</v>
      </c>
      <c r="G788" s="5" t="s">
        <v>8882</v>
      </c>
      <c r="H788" s="5" t="s">
        <v>8883</v>
      </c>
      <c r="I788" s="5" t="s">
        <v>14318</v>
      </c>
      <c r="J788" t="s">
        <v>8880</v>
      </c>
    </row>
    <row r="789" spans="1:10">
      <c r="A789">
        <v>110710000</v>
      </c>
      <c r="B789">
        <v>97676000</v>
      </c>
      <c r="C789">
        <v>87049000</v>
      </c>
      <c r="D789">
        <f t="shared" si="12"/>
        <v>97676000</v>
      </c>
      <c r="E789" t="s">
        <v>2149</v>
      </c>
      <c r="F789" t="s">
        <v>11715</v>
      </c>
      <c r="G789" t="s">
        <v>2698</v>
      </c>
      <c r="H789" s="5" t="s">
        <v>2699</v>
      </c>
      <c r="I789" s="5" t="s">
        <v>14320</v>
      </c>
      <c r="J789" t="s">
        <v>14321</v>
      </c>
    </row>
    <row r="790" spans="1:10">
      <c r="A790">
        <v>0</v>
      </c>
      <c r="B790">
        <v>0</v>
      </c>
      <c r="C790">
        <v>0</v>
      </c>
      <c r="D790">
        <f t="shared" si="12"/>
        <v>0</v>
      </c>
      <c r="E790" t="s">
        <v>2154</v>
      </c>
      <c r="F790" t="s">
        <v>11720</v>
      </c>
      <c r="G790" s="5" t="s">
        <v>3131</v>
      </c>
      <c r="H790" s="5" t="s">
        <v>8905</v>
      </c>
      <c r="I790" s="5" t="s">
        <v>14326</v>
      </c>
      <c r="J790" t="s">
        <v>8903</v>
      </c>
    </row>
    <row r="791" spans="1:10">
      <c r="A791">
        <v>0</v>
      </c>
      <c r="B791">
        <v>0</v>
      </c>
      <c r="C791">
        <v>0</v>
      </c>
      <c r="D791">
        <f t="shared" si="12"/>
        <v>0</v>
      </c>
      <c r="E791" t="s">
        <v>2155</v>
      </c>
      <c r="F791" t="s">
        <v>11721</v>
      </c>
      <c r="G791" t="s">
        <v>5660</v>
      </c>
      <c r="H791" s="5" t="s">
        <v>2539</v>
      </c>
      <c r="I791" t="s">
        <v>14327</v>
      </c>
      <c r="J791" t="s">
        <v>8906</v>
      </c>
    </row>
    <row r="792" spans="1:10">
      <c r="A792">
        <v>0</v>
      </c>
      <c r="B792">
        <v>0</v>
      </c>
      <c r="C792">
        <v>0</v>
      </c>
      <c r="D792">
        <f t="shared" si="12"/>
        <v>0</v>
      </c>
      <c r="E792" t="s">
        <v>2160</v>
      </c>
      <c r="F792" t="s">
        <v>11726</v>
      </c>
      <c r="G792" s="5" t="s">
        <v>2611</v>
      </c>
      <c r="H792" s="5" t="s">
        <v>8920</v>
      </c>
      <c r="I792" s="5" t="s">
        <v>14332</v>
      </c>
      <c r="J792" t="s">
        <v>8918</v>
      </c>
    </row>
    <row r="793" spans="1:10">
      <c r="A793">
        <v>0</v>
      </c>
      <c r="B793">
        <v>0</v>
      </c>
      <c r="C793">
        <v>0</v>
      </c>
      <c r="D793">
        <f t="shared" si="12"/>
        <v>0</v>
      </c>
      <c r="E793" t="s">
        <v>2162</v>
      </c>
      <c r="F793" t="s">
        <v>11728</v>
      </c>
      <c r="G793" s="5" t="s">
        <v>2611</v>
      </c>
      <c r="H793" s="5" t="s">
        <v>2539</v>
      </c>
      <c r="I793" s="5" t="s">
        <v>14334</v>
      </c>
      <c r="J793" t="s">
        <v>8924</v>
      </c>
    </row>
    <row r="794" spans="1:10">
      <c r="A794">
        <v>0</v>
      </c>
      <c r="B794">
        <v>0</v>
      </c>
      <c r="C794">
        <v>10489000</v>
      </c>
      <c r="D794">
        <f t="shared" si="12"/>
        <v>0</v>
      </c>
      <c r="E794" t="s">
        <v>2167</v>
      </c>
      <c r="F794" t="s">
        <v>11733</v>
      </c>
      <c r="G794" s="6" t="s">
        <v>8939</v>
      </c>
      <c r="H794" s="5" t="s">
        <v>8940</v>
      </c>
      <c r="I794" s="6" t="s">
        <v>14339</v>
      </c>
      <c r="J794" t="s">
        <v>8937</v>
      </c>
    </row>
    <row r="795" spans="1:10">
      <c r="A795">
        <v>0</v>
      </c>
      <c r="B795">
        <v>0</v>
      </c>
      <c r="C795">
        <v>0</v>
      </c>
      <c r="D795">
        <f t="shared" si="12"/>
        <v>0</v>
      </c>
      <c r="E795" t="s">
        <v>2172</v>
      </c>
      <c r="F795" t="s">
        <v>2172</v>
      </c>
      <c r="G795" s="5" t="s">
        <v>2611</v>
      </c>
      <c r="H795" s="5" t="s">
        <v>2539</v>
      </c>
      <c r="I795" s="5" t="s">
        <v>2611</v>
      </c>
      <c r="J795" t="s">
        <v>8952</v>
      </c>
    </row>
    <row r="796" spans="1:10">
      <c r="A796">
        <v>0</v>
      </c>
      <c r="B796">
        <v>0</v>
      </c>
      <c r="C796">
        <v>0</v>
      </c>
      <c r="D796">
        <f t="shared" si="12"/>
        <v>0</v>
      </c>
      <c r="E796" t="s">
        <v>2182</v>
      </c>
      <c r="F796" t="s">
        <v>11747</v>
      </c>
      <c r="G796" s="5" t="s">
        <v>3131</v>
      </c>
      <c r="H796" s="5" t="s">
        <v>5329</v>
      </c>
      <c r="I796" s="5" t="s">
        <v>14353</v>
      </c>
      <c r="J796" t="s">
        <v>8981</v>
      </c>
    </row>
    <row r="797" spans="1:10">
      <c r="A797">
        <v>0</v>
      </c>
      <c r="B797">
        <v>0</v>
      </c>
      <c r="C797">
        <v>0</v>
      </c>
      <c r="D797">
        <f t="shared" si="12"/>
        <v>0</v>
      </c>
      <c r="E797" t="s">
        <v>2185</v>
      </c>
      <c r="F797" t="s">
        <v>2185</v>
      </c>
      <c r="G797" s="5" t="s">
        <v>2538</v>
      </c>
      <c r="H797" s="5" t="s">
        <v>2743</v>
      </c>
      <c r="I797" s="5" t="s">
        <v>2538</v>
      </c>
      <c r="J797" t="s">
        <v>8987</v>
      </c>
    </row>
    <row r="798" spans="1:10">
      <c r="A798">
        <v>0</v>
      </c>
      <c r="B798">
        <v>0</v>
      </c>
      <c r="C798">
        <v>0</v>
      </c>
      <c r="D798">
        <f t="shared" si="12"/>
        <v>0</v>
      </c>
      <c r="E798" t="s">
        <v>2189</v>
      </c>
      <c r="F798" t="s">
        <v>11753</v>
      </c>
      <c r="G798" s="5" t="s">
        <v>8995</v>
      </c>
      <c r="H798" s="5" t="s">
        <v>8996</v>
      </c>
      <c r="I798" s="5" t="s">
        <v>14359</v>
      </c>
      <c r="J798" t="s">
        <v>8993</v>
      </c>
    </row>
    <row r="799" spans="1:10">
      <c r="A799">
        <v>16309000</v>
      </c>
      <c r="B799">
        <v>28240000</v>
      </c>
      <c r="C799">
        <v>32686000</v>
      </c>
      <c r="D799">
        <f t="shared" si="12"/>
        <v>28240000</v>
      </c>
      <c r="E799" t="s">
        <v>2192</v>
      </c>
      <c r="F799" t="s">
        <v>11756</v>
      </c>
      <c r="G799" s="5" t="s">
        <v>4261</v>
      </c>
      <c r="H799" s="5" t="s">
        <v>9003</v>
      </c>
      <c r="I799" s="5" t="s">
        <v>14362</v>
      </c>
      <c r="J799" t="s">
        <v>9001</v>
      </c>
    </row>
    <row r="800" spans="1:10">
      <c r="A800">
        <v>13116000</v>
      </c>
      <c r="B800">
        <v>11152000</v>
      </c>
      <c r="C800">
        <v>9404700</v>
      </c>
      <c r="D800">
        <f t="shared" si="12"/>
        <v>11152000</v>
      </c>
      <c r="E800" t="s">
        <v>2193</v>
      </c>
      <c r="F800" t="s">
        <v>11757</v>
      </c>
      <c r="G800" s="5" t="s">
        <v>7662</v>
      </c>
      <c r="H800" s="5" t="s">
        <v>2725</v>
      </c>
      <c r="I800" s="5" t="s">
        <v>14363</v>
      </c>
      <c r="J800" t="s">
        <v>9004</v>
      </c>
    </row>
    <row r="801" spans="1:10">
      <c r="A801">
        <v>334120000</v>
      </c>
      <c r="B801">
        <v>275230000</v>
      </c>
      <c r="C801">
        <v>158590000</v>
      </c>
      <c r="D801">
        <f t="shared" si="12"/>
        <v>275230000</v>
      </c>
      <c r="E801" t="s">
        <v>2194</v>
      </c>
      <c r="F801" t="s">
        <v>11758</v>
      </c>
      <c r="G801" s="5" t="s">
        <v>5612</v>
      </c>
      <c r="H801" s="5" t="s">
        <v>2798</v>
      </c>
      <c r="I801" s="5" t="s">
        <v>14364</v>
      </c>
      <c r="J801" t="s">
        <v>14365</v>
      </c>
    </row>
    <row r="802" spans="1:10">
      <c r="A802">
        <v>0</v>
      </c>
      <c r="B802">
        <v>0</v>
      </c>
      <c r="C802">
        <v>3115800</v>
      </c>
      <c r="D802">
        <f t="shared" si="12"/>
        <v>0</v>
      </c>
      <c r="E802" t="s">
        <v>2196</v>
      </c>
      <c r="F802" t="s">
        <v>11760</v>
      </c>
      <c r="G802" s="5" t="s">
        <v>2585</v>
      </c>
      <c r="H802" s="5" t="s">
        <v>2539</v>
      </c>
      <c r="I802" s="5" t="s">
        <v>14369</v>
      </c>
      <c r="J802" t="s">
        <v>9007</v>
      </c>
    </row>
    <row r="803" spans="1:10">
      <c r="A803">
        <v>0</v>
      </c>
      <c r="B803">
        <v>0</v>
      </c>
      <c r="C803">
        <v>0</v>
      </c>
      <c r="D803">
        <f t="shared" si="12"/>
        <v>0</v>
      </c>
      <c r="E803" t="s">
        <v>2198</v>
      </c>
      <c r="F803" t="s">
        <v>2198</v>
      </c>
      <c r="G803" s="5" t="s">
        <v>2611</v>
      </c>
      <c r="H803" s="5" t="s">
        <v>2539</v>
      </c>
      <c r="I803" s="5" t="s">
        <v>2611</v>
      </c>
      <c r="J803" t="s">
        <v>9012</v>
      </c>
    </row>
    <row r="804" spans="1:10">
      <c r="A804">
        <v>0</v>
      </c>
      <c r="B804">
        <v>0</v>
      </c>
      <c r="C804">
        <v>0</v>
      </c>
      <c r="D804">
        <f t="shared" si="12"/>
        <v>0</v>
      </c>
      <c r="E804" t="s">
        <v>2199</v>
      </c>
      <c r="F804" t="s">
        <v>11763</v>
      </c>
      <c r="G804" s="5" t="s">
        <v>9015</v>
      </c>
      <c r="H804" s="5" t="s">
        <v>2725</v>
      </c>
      <c r="I804" s="5" t="s">
        <v>14372</v>
      </c>
      <c r="J804" t="s">
        <v>9013</v>
      </c>
    </row>
    <row r="805" spans="1:10">
      <c r="A805">
        <v>47143000</v>
      </c>
      <c r="B805">
        <v>37699000</v>
      </c>
      <c r="C805">
        <v>54947000</v>
      </c>
      <c r="D805">
        <f t="shared" si="12"/>
        <v>47143000</v>
      </c>
      <c r="E805" t="s">
        <v>2200</v>
      </c>
      <c r="F805" t="s">
        <v>11764</v>
      </c>
      <c r="G805" s="5" t="s">
        <v>9018</v>
      </c>
      <c r="H805" s="5" t="s">
        <v>9019</v>
      </c>
      <c r="I805" s="5" t="s">
        <v>14373</v>
      </c>
      <c r="J805" t="s">
        <v>9016</v>
      </c>
    </row>
    <row r="806" spans="1:10">
      <c r="A806">
        <v>0</v>
      </c>
      <c r="B806">
        <v>0</v>
      </c>
      <c r="C806">
        <v>2993300</v>
      </c>
      <c r="D806">
        <f t="shared" si="12"/>
        <v>0</v>
      </c>
      <c r="E806" t="s">
        <v>2203</v>
      </c>
      <c r="F806" t="s">
        <v>11767</v>
      </c>
      <c r="G806" s="5" t="s">
        <v>9029</v>
      </c>
      <c r="H806" s="5" t="s">
        <v>2539</v>
      </c>
      <c r="I806" s="5" t="s">
        <v>14376</v>
      </c>
      <c r="J806" t="s">
        <v>9027</v>
      </c>
    </row>
    <row r="807" spans="1:10">
      <c r="A807">
        <v>0</v>
      </c>
      <c r="B807">
        <v>0</v>
      </c>
      <c r="C807">
        <v>0</v>
      </c>
      <c r="D807">
        <f t="shared" si="12"/>
        <v>0</v>
      </c>
      <c r="E807" t="s">
        <v>2204</v>
      </c>
      <c r="F807" t="s">
        <v>11768</v>
      </c>
      <c r="G807" t="s">
        <v>3615</v>
      </c>
      <c r="H807" s="5" t="s">
        <v>4871</v>
      </c>
      <c r="I807" t="s">
        <v>14377</v>
      </c>
      <c r="J807" t="s">
        <v>9030</v>
      </c>
    </row>
    <row r="808" spans="1:10">
      <c r="A808">
        <v>69007000</v>
      </c>
      <c r="B808">
        <v>100620000</v>
      </c>
      <c r="C808">
        <v>88457000</v>
      </c>
      <c r="D808">
        <f t="shared" si="12"/>
        <v>88457000</v>
      </c>
      <c r="E808" t="s">
        <v>2206</v>
      </c>
      <c r="F808" t="s">
        <v>11770</v>
      </c>
      <c r="G808" s="5" t="s">
        <v>9035</v>
      </c>
      <c r="H808" s="5" t="s">
        <v>9036</v>
      </c>
      <c r="I808" s="5" t="s">
        <v>14379</v>
      </c>
      <c r="J808" t="s">
        <v>9033</v>
      </c>
    </row>
    <row r="809" spans="1:10">
      <c r="A809">
        <v>0</v>
      </c>
      <c r="B809">
        <v>0</v>
      </c>
      <c r="C809">
        <v>0</v>
      </c>
      <c r="D809">
        <f t="shared" si="12"/>
        <v>0</v>
      </c>
      <c r="E809" t="s">
        <v>2208</v>
      </c>
      <c r="F809" t="s">
        <v>11772</v>
      </c>
      <c r="G809" s="5" t="s">
        <v>2538</v>
      </c>
      <c r="H809" s="5" t="s">
        <v>9039</v>
      </c>
      <c r="I809" s="5" t="s">
        <v>14381</v>
      </c>
      <c r="J809" t="s">
        <v>9037</v>
      </c>
    </row>
    <row r="810" spans="1:10">
      <c r="A810">
        <v>0</v>
      </c>
      <c r="B810">
        <v>0</v>
      </c>
      <c r="C810">
        <v>0</v>
      </c>
      <c r="D810">
        <f t="shared" si="12"/>
        <v>0</v>
      </c>
      <c r="E810" t="s">
        <v>2209</v>
      </c>
      <c r="F810" t="s">
        <v>11773</v>
      </c>
      <c r="G810" t="s">
        <v>9042</v>
      </c>
      <c r="H810" s="5" t="s">
        <v>9043</v>
      </c>
      <c r="I810" t="s">
        <v>14382</v>
      </c>
      <c r="J810" t="s">
        <v>9040</v>
      </c>
    </row>
    <row r="811" spans="1:10">
      <c r="A811">
        <v>0</v>
      </c>
      <c r="B811">
        <v>0</v>
      </c>
      <c r="C811">
        <v>0</v>
      </c>
      <c r="D811">
        <f t="shared" si="12"/>
        <v>0</v>
      </c>
      <c r="E811" t="s">
        <v>2211</v>
      </c>
      <c r="F811" t="s">
        <v>11775</v>
      </c>
      <c r="G811" s="5" t="s">
        <v>4742</v>
      </c>
      <c r="H811" s="5" t="s">
        <v>9049</v>
      </c>
      <c r="I811" s="5" t="s">
        <v>14384</v>
      </c>
      <c r="J811" t="s">
        <v>9048</v>
      </c>
    </row>
    <row r="812" spans="1:10">
      <c r="A812">
        <v>0</v>
      </c>
      <c r="B812">
        <v>0</v>
      </c>
      <c r="C812">
        <v>0</v>
      </c>
      <c r="D812">
        <f t="shared" si="12"/>
        <v>0</v>
      </c>
      <c r="E812" t="s">
        <v>2215</v>
      </c>
      <c r="F812" t="s">
        <v>11779</v>
      </c>
      <c r="G812" s="5" t="s">
        <v>9059</v>
      </c>
      <c r="H812" s="5" t="s">
        <v>9060</v>
      </c>
      <c r="I812" s="5" t="s">
        <v>14388</v>
      </c>
      <c r="J812" t="s">
        <v>9057</v>
      </c>
    </row>
    <row r="813" spans="1:10">
      <c r="A813">
        <v>0</v>
      </c>
      <c r="B813">
        <v>0</v>
      </c>
      <c r="C813">
        <v>0</v>
      </c>
      <c r="D813">
        <f t="shared" si="12"/>
        <v>0</v>
      </c>
      <c r="E813" t="s">
        <v>2217</v>
      </c>
      <c r="F813" t="s">
        <v>11781</v>
      </c>
      <c r="G813" s="5" t="s">
        <v>9067</v>
      </c>
      <c r="H813" s="5" t="s">
        <v>9068</v>
      </c>
      <c r="I813" s="5" t="s">
        <v>14390</v>
      </c>
      <c r="J813" t="s">
        <v>9065</v>
      </c>
    </row>
    <row r="814" spans="1:10">
      <c r="A814">
        <v>30428000</v>
      </c>
      <c r="B814">
        <v>27017000</v>
      </c>
      <c r="C814">
        <v>42105000</v>
      </c>
      <c r="D814">
        <f t="shared" si="12"/>
        <v>30428000</v>
      </c>
      <c r="E814" t="s">
        <v>2218</v>
      </c>
      <c r="F814" t="s">
        <v>11782</v>
      </c>
      <c r="G814" s="5" t="s">
        <v>9071</v>
      </c>
      <c r="H814" s="5" t="s">
        <v>9072</v>
      </c>
      <c r="I814" s="5" t="s">
        <v>14391</v>
      </c>
      <c r="J814" t="s">
        <v>9069</v>
      </c>
    </row>
    <row r="815" spans="1:10">
      <c r="A815">
        <v>0</v>
      </c>
      <c r="B815">
        <v>9562000</v>
      </c>
      <c r="C815">
        <v>8615200</v>
      </c>
      <c r="D815">
        <f t="shared" si="12"/>
        <v>8615200</v>
      </c>
      <c r="E815" t="s">
        <v>2220</v>
      </c>
      <c r="F815" t="s">
        <v>11784</v>
      </c>
      <c r="G815" t="s">
        <v>7174</v>
      </c>
      <c r="H815" s="5" t="s">
        <v>9076</v>
      </c>
      <c r="I815" t="s">
        <v>14393</v>
      </c>
      <c r="J815" t="s">
        <v>9074</v>
      </c>
    </row>
    <row r="816" spans="1:10">
      <c r="A816">
        <v>0</v>
      </c>
      <c r="B816">
        <v>0</v>
      </c>
      <c r="C816">
        <v>0</v>
      </c>
      <c r="D816">
        <f t="shared" si="12"/>
        <v>0</v>
      </c>
      <c r="E816" t="s">
        <v>2221</v>
      </c>
      <c r="F816" t="s">
        <v>11785</v>
      </c>
      <c r="G816" s="5" t="s">
        <v>9079</v>
      </c>
      <c r="H816" s="5" t="s">
        <v>2725</v>
      </c>
      <c r="I816" s="5" t="s">
        <v>14394</v>
      </c>
      <c r="J816" t="s">
        <v>9077</v>
      </c>
    </row>
    <row r="817" spans="1:10">
      <c r="A817">
        <v>82161000</v>
      </c>
      <c r="B817">
        <v>93366000</v>
      </c>
      <c r="C817">
        <v>104230000</v>
      </c>
      <c r="D817">
        <f t="shared" si="12"/>
        <v>93366000</v>
      </c>
      <c r="E817" t="s">
        <v>2227</v>
      </c>
      <c r="F817" t="s">
        <v>11791</v>
      </c>
      <c r="G817" s="6" t="s">
        <v>2667</v>
      </c>
      <c r="H817" s="5" t="s">
        <v>2747</v>
      </c>
      <c r="I817" s="6" t="s">
        <v>14400</v>
      </c>
      <c r="J817" t="s">
        <v>9095</v>
      </c>
    </row>
    <row r="818" spans="1:10">
      <c r="A818">
        <v>0</v>
      </c>
      <c r="B818">
        <v>0</v>
      </c>
      <c r="C818">
        <v>0</v>
      </c>
      <c r="D818">
        <f t="shared" si="12"/>
        <v>0</v>
      </c>
      <c r="E818" t="s">
        <v>2229</v>
      </c>
      <c r="F818" t="s">
        <v>2229</v>
      </c>
      <c r="G818" s="5" t="s">
        <v>2611</v>
      </c>
      <c r="H818" s="5" t="s">
        <v>2539</v>
      </c>
      <c r="I818" s="5" t="s">
        <v>14402</v>
      </c>
      <c r="J818" t="s">
        <v>9101</v>
      </c>
    </row>
    <row r="819" spans="1:10">
      <c r="A819">
        <v>0</v>
      </c>
      <c r="B819">
        <v>0</v>
      </c>
      <c r="C819">
        <v>0</v>
      </c>
      <c r="D819">
        <f t="shared" si="12"/>
        <v>0</v>
      </c>
      <c r="E819" t="s">
        <v>2230</v>
      </c>
      <c r="F819" t="s">
        <v>11793</v>
      </c>
      <c r="G819" s="5" t="s">
        <v>9105</v>
      </c>
      <c r="H819" s="5" t="s">
        <v>2539</v>
      </c>
      <c r="I819" s="5" t="s">
        <v>14403</v>
      </c>
      <c r="J819" t="s">
        <v>9103</v>
      </c>
    </row>
    <row r="820" spans="1:10">
      <c r="A820">
        <v>0</v>
      </c>
      <c r="B820">
        <v>0</v>
      </c>
      <c r="C820">
        <v>0</v>
      </c>
      <c r="D820">
        <f t="shared" si="12"/>
        <v>0</v>
      </c>
      <c r="E820" t="s">
        <v>2233</v>
      </c>
      <c r="F820" t="s">
        <v>11796</v>
      </c>
      <c r="G820" t="s">
        <v>2698</v>
      </c>
      <c r="H820" s="5" t="s">
        <v>2699</v>
      </c>
      <c r="I820" s="5" t="s">
        <v>12155</v>
      </c>
      <c r="J820" t="s">
        <v>14406</v>
      </c>
    </row>
    <row r="821" spans="1:10">
      <c r="A821">
        <v>0</v>
      </c>
      <c r="B821">
        <v>0</v>
      </c>
      <c r="C821">
        <v>0</v>
      </c>
      <c r="D821">
        <f t="shared" si="12"/>
        <v>0</v>
      </c>
      <c r="E821" t="s">
        <v>2235</v>
      </c>
      <c r="F821" t="s">
        <v>11798</v>
      </c>
      <c r="G821" t="s">
        <v>9116</v>
      </c>
      <c r="H821" s="5" t="s">
        <v>9117</v>
      </c>
      <c r="I821" t="s">
        <v>14408</v>
      </c>
      <c r="J821" t="s">
        <v>9114</v>
      </c>
    </row>
    <row r="822" spans="1:10">
      <c r="A822">
        <v>21061000</v>
      </c>
      <c r="B822">
        <v>30444000</v>
      </c>
      <c r="C822">
        <v>30345000</v>
      </c>
      <c r="D822">
        <f t="shared" si="12"/>
        <v>30345000</v>
      </c>
      <c r="E822" t="s">
        <v>2236</v>
      </c>
      <c r="F822" t="s">
        <v>11799</v>
      </c>
      <c r="G822" s="5" t="s">
        <v>5478</v>
      </c>
      <c r="H822" s="5" t="s">
        <v>9120</v>
      </c>
      <c r="I822" s="5" t="s">
        <v>14409</v>
      </c>
      <c r="J822" t="s">
        <v>9118</v>
      </c>
    </row>
    <row r="823" spans="1:10">
      <c r="A823">
        <v>0</v>
      </c>
      <c r="B823">
        <v>0</v>
      </c>
      <c r="C823">
        <v>7121700</v>
      </c>
      <c r="D823">
        <f t="shared" si="12"/>
        <v>0</v>
      </c>
      <c r="E823" t="s">
        <v>2237</v>
      </c>
      <c r="F823" t="s">
        <v>11800</v>
      </c>
      <c r="G823" s="5" t="s">
        <v>4356</v>
      </c>
      <c r="H823" s="5" t="s">
        <v>4564</v>
      </c>
      <c r="I823" s="5" t="s">
        <v>14410</v>
      </c>
      <c r="J823" t="s">
        <v>9122</v>
      </c>
    </row>
    <row r="824" spans="1:10">
      <c r="A824">
        <v>0</v>
      </c>
      <c r="B824">
        <v>0</v>
      </c>
      <c r="C824">
        <v>0</v>
      </c>
      <c r="D824">
        <f t="shared" si="12"/>
        <v>0</v>
      </c>
      <c r="E824" t="s">
        <v>2242</v>
      </c>
      <c r="F824" t="s">
        <v>11805</v>
      </c>
      <c r="G824" s="5" t="s">
        <v>9136</v>
      </c>
      <c r="H824" s="5" t="s">
        <v>2725</v>
      </c>
      <c r="I824" s="5" t="s">
        <v>14415</v>
      </c>
      <c r="J824" t="s">
        <v>9134</v>
      </c>
    </row>
    <row r="825" spans="1:10">
      <c r="A825">
        <v>0</v>
      </c>
      <c r="B825">
        <v>0</v>
      </c>
      <c r="C825">
        <v>0</v>
      </c>
      <c r="D825">
        <f t="shared" si="12"/>
        <v>0</v>
      </c>
      <c r="E825" t="s">
        <v>2245</v>
      </c>
      <c r="F825" t="s">
        <v>11808</v>
      </c>
      <c r="G825" s="5" t="s">
        <v>4362</v>
      </c>
      <c r="H825" s="5" t="s">
        <v>2539</v>
      </c>
      <c r="I825" s="5" t="s">
        <v>14418</v>
      </c>
      <c r="J825" t="s">
        <v>9143</v>
      </c>
    </row>
    <row r="826" spans="1:10">
      <c r="A826">
        <v>0</v>
      </c>
      <c r="B826">
        <v>0</v>
      </c>
      <c r="C826">
        <v>5620600</v>
      </c>
      <c r="D826">
        <f t="shared" si="12"/>
        <v>0</v>
      </c>
      <c r="E826" t="s">
        <v>2246</v>
      </c>
      <c r="F826" t="s">
        <v>11809</v>
      </c>
      <c r="G826" s="5" t="s">
        <v>9147</v>
      </c>
      <c r="H826" s="5" t="s">
        <v>2539</v>
      </c>
      <c r="I826" s="5" t="s">
        <v>14419</v>
      </c>
      <c r="J826" t="s">
        <v>9145</v>
      </c>
    </row>
    <row r="827" spans="1:10">
      <c r="A827">
        <v>0</v>
      </c>
      <c r="B827">
        <v>0</v>
      </c>
      <c r="C827">
        <v>3298900</v>
      </c>
      <c r="D827">
        <f t="shared" si="12"/>
        <v>0</v>
      </c>
      <c r="E827" t="s">
        <v>2251</v>
      </c>
      <c r="F827" t="s">
        <v>11813</v>
      </c>
      <c r="G827" s="5" t="s">
        <v>9158</v>
      </c>
      <c r="H827" s="5" t="s">
        <v>2725</v>
      </c>
      <c r="I827" s="5" t="s">
        <v>14424</v>
      </c>
      <c r="J827" t="s">
        <v>9157</v>
      </c>
    </row>
    <row r="828" spans="1:10">
      <c r="A828">
        <v>767440000</v>
      </c>
      <c r="B828">
        <v>603200000</v>
      </c>
      <c r="C828">
        <v>335590000</v>
      </c>
      <c r="D828">
        <f t="shared" si="12"/>
        <v>603200000</v>
      </c>
      <c r="E828" t="s">
        <v>2255</v>
      </c>
      <c r="F828" t="s">
        <v>11817</v>
      </c>
      <c r="G828" s="5" t="s">
        <v>3740</v>
      </c>
      <c r="H828" s="5" t="s">
        <v>5308</v>
      </c>
      <c r="I828" s="5" t="s">
        <v>14428</v>
      </c>
      <c r="J828" t="s">
        <v>14429</v>
      </c>
    </row>
    <row r="829" spans="1:10">
      <c r="A829">
        <v>0</v>
      </c>
      <c r="B829">
        <v>0</v>
      </c>
      <c r="C829">
        <v>0</v>
      </c>
      <c r="D829">
        <f t="shared" si="12"/>
        <v>0</v>
      </c>
      <c r="E829" t="s">
        <v>2260</v>
      </c>
      <c r="F829" t="s">
        <v>11822</v>
      </c>
      <c r="G829" s="5" t="s">
        <v>9180</v>
      </c>
      <c r="H829" s="5" t="s">
        <v>2539</v>
      </c>
      <c r="I829" s="5" t="s">
        <v>14434</v>
      </c>
      <c r="J829" t="s">
        <v>9179</v>
      </c>
    </row>
    <row r="830" spans="1:10">
      <c r="A830">
        <v>269110000</v>
      </c>
      <c r="B830">
        <v>260360000</v>
      </c>
      <c r="C830">
        <v>281820000</v>
      </c>
      <c r="D830">
        <f t="shared" si="12"/>
        <v>269110000</v>
      </c>
      <c r="E830" t="s">
        <v>2261</v>
      </c>
      <c r="F830" t="s">
        <v>11823</v>
      </c>
      <c r="G830" t="s">
        <v>2698</v>
      </c>
      <c r="H830" s="5" t="s">
        <v>2798</v>
      </c>
      <c r="I830" s="5" t="s">
        <v>14320</v>
      </c>
      <c r="J830" t="s">
        <v>14435</v>
      </c>
    </row>
    <row r="831" spans="1:10">
      <c r="A831">
        <v>0</v>
      </c>
      <c r="B831">
        <v>0</v>
      </c>
      <c r="C831">
        <v>0</v>
      </c>
      <c r="D831">
        <f t="shared" si="12"/>
        <v>0</v>
      </c>
      <c r="E831" t="s">
        <v>2262</v>
      </c>
      <c r="F831" t="s">
        <v>11824</v>
      </c>
      <c r="G831" s="5" t="s">
        <v>9182</v>
      </c>
      <c r="H831" s="5" t="s">
        <v>9183</v>
      </c>
      <c r="I831" s="5" t="s">
        <v>14437</v>
      </c>
      <c r="J831" t="s">
        <v>9181</v>
      </c>
    </row>
    <row r="832" spans="1:10">
      <c r="A832">
        <v>0</v>
      </c>
      <c r="B832">
        <v>0</v>
      </c>
      <c r="C832">
        <v>25166000</v>
      </c>
      <c r="D832">
        <f t="shared" si="12"/>
        <v>0</v>
      </c>
      <c r="E832" t="s">
        <v>2263</v>
      </c>
      <c r="F832" t="s">
        <v>11825</v>
      </c>
      <c r="G832" t="s">
        <v>9186</v>
      </c>
      <c r="H832" s="5" t="s">
        <v>9187</v>
      </c>
      <c r="I832" t="s">
        <v>14438</v>
      </c>
      <c r="J832" t="s">
        <v>9184</v>
      </c>
    </row>
    <row r="833" spans="1:10">
      <c r="A833">
        <v>0</v>
      </c>
      <c r="B833">
        <v>0</v>
      </c>
      <c r="C833">
        <v>0</v>
      </c>
      <c r="D833">
        <f t="shared" si="12"/>
        <v>0</v>
      </c>
      <c r="E833" t="s">
        <v>2265</v>
      </c>
      <c r="F833" t="s">
        <v>11826</v>
      </c>
      <c r="G833" s="5" t="s">
        <v>9191</v>
      </c>
      <c r="H833" s="5" t="s">
        <v>2743</v>
      </c>
      <c r="I833" s="5" t="s">
        <v>14440</v>
      </c>
      <c r="J833" t="s">
        <v>9190</v>
      </c>
    </row>
    <row r="834" spans="1:10">
      <c r="A834">
        <v>0</v>
      </c>
      <c r="B834">
        <v>0</v>
      </c>
      <c r="C834">
        <v>0</v>
      </c>
      <c r="D834">
        <f t="shared" ref="D834:D888" si="13">MEDIAN(A834:C834)</f>
        <v>0</v>
      </c>
      <c r="E834" t="s">
        <v>2268</v>
      </c>
      <c r="F834" t="s">
        <v>11829</v>
      </c>
      <c r="G834" s="5" t="s">
        <v>9201</v>
      </c>
      <c r="H834" s="5" t="s">
        <v>4330</v>
      </c>
      <c r="I834" s="5" t="s">
        <v>14443</v>
      </c>
      <c r="J834" t="s">
        <v>9199</v>
      </c>
    </row>
    <row r="835" spans="1:10">
      <c r="A835">
        <v>0</v>
      </c>
      <c r="B835">
        <v>0</v>
      </c>
      <c r="C835">
        <v>0</v>
      </c>
      <c r="D835">
        <f t="shared" si="13"/>
        <v>0</v>
      </c>
      <c r="E835" t="s">
        <v>2269</v>
      </c>
      <c r="F835" t="s">
        <v>11830</v>
      </c>
      <c r="G835" s="5" t="s">
        <v>2611</v>
      </c>
      <c r="H835" s="5" t="s">
        <v>2747</v>
      </c>
      <c r="I835" s="5" t="s">
        <v>14444</v>
      </c>
      <c r="J835" s="5" t="s">
        <v>9202</v>
      </c>
    </row>
    <row r="836" spans="1:10">
      <c r="A836">
        <v>0</v>
      </c>
      <c r="B836">
        <v>0</v>
      </c>
      <c r="C836">
        <v>0</v>
      </c>
      <c r="D836">
        <f t="shared" si="13"/>
        <v>0</v>
      </c>
      <c r="E836" t="s">
        <v>2270</v>
      </c>
      <c r="F836" t="s">
        <v>11831</v>
      </c>
      <c r="G836" s="5" t="s">
        <v>2550</v>
      </c>
      <c r="H836" s="5" t="s">
        <v>3287</v>
      </c>
      <c r="I836" s="5" t="s">
        <v>14445</v>
      </c>
      <c r="J836" t="s">
        <v>9204</v>
      </c>
    </row>
    <row r="837" spans="1:10">
      <c r="A837">
        <v>0</v>
      </c>
      <c r="B837">
        <v>0</v>
      </c>
      <c r="C837">
        <v>0</v>
      </c>
      <c r="D837">
        <f t="shared" si="13"/>
        <v>0</v>
      </c>
      <c r="E837" t="s">
        <v>2271</v>
      </c>
      <c r="F837" t="s">
        <v>11832</v>
      </c>
      <c r="G837" s="5" t="s">
        <v>9208</v>
      </c>
      <c r="H837" s="5" t="s">
        <v>9209</v>
      </c>
      <c r="I837" s="5" t="s">
        <v>14446</v>
      </c>
      <c r="J837" t="s">
        <v>9206</v>
      </c>
    </row>
    <row r="838" spans="1:10">
      <c r="A838">
        <v>0</v>
      </c>
      <c r="B838">
        <v>0</v>
      </c>
      <c r="C838">
        <v>0</v>
      </c>
      <c r="D838">
        <f t="shared" si="13"/>
        <v>0</v>
      </c>
      <c r="E838" t="s">
        <v>2275</v>
      </c>
      <c r="F838" t="s">
        <v>11836</v>
      </c>
      <c r="G838" s="5" t="s">
        <v>9218</v>
      </c>
      <c r="H838" s="5" t="s">
        <v>9219</v>
      </c>
      <c r="I838" s="5" t="s">
        <v>14450</v>
      </c>
      <c r="J838" t="s">
        <v>9216</v>
      </c>
    </row>
    <row r="839" spans="1:10">
      <c r="A839">
        <v>0</v>
      </c>
      <c r="B839">
        <v>0</v>
      </c>
      <c r="C839">
        <v>0</v>
      </c>
      <c r="D839">
        <f t="shared" si="13"/>
        <v>0</v>
      </c>
      <c r="E839" t="s">
        <v>2276</v>
      </c>
      <c r="F839" t="s">
        <v>11837</v>
      </c>
      <c r="G839" t="s">
        <v>9222</v>
      </c>
      <c r="H839" s="5" t="s">
        <v>8058</v>
      </c>
      <c r="I839" t="s">
        <v>14451</v>
      </c>
      <c r="J839" t="s">
        <v>9220</v>
      </c>
    </row>
    <row r="840" spans="1:10">
      <c r="A840">
        <v>0</v>
      </c>
      <c r="B840">
        <v>0</v>
      </c>
      <c r="C840">
        <v>0</v>
      </c>
      <c r="D840">
        <f t="shared" si="13"/>
        <v>0</v>
      </c>
      <c r="E840" t="s">
        <v>2277</v>
      </c>
      <c r="F840" t="s">
        <v>11838</v>
      </c>
      <c r="G840" s="5" t="s">
        <v>8339</v>
      </c>
      <c r="H840" s="5" t="s">
        <v>9225</v>
      </c>
      <c r="I840" s="5" t="s">
        <v>14452</v>
      </c>
      <c r="J840" t="s">
        <v>9223</v>
      </c>
    </row>
    <row r="841" spans="1:10">
      <c r="A841">
        <v>7109600</v>
      </c>
      <c r="B841">
        <v>13136000</v>
      </c>
      <c r="C841">
        <v>18593000</v>
      </c>
      <c r="D841">
        <f t="shared" si="13"/>
        <v>13136000</v>
      </c>
      <c r="E841" t="s">
        <v>2279</v>
      </c>
      <c r="F841" t="s">
        <v>11840</v>
      </c>
      <c r="G841" s="5" t="s">
        <v>8053</v>
      </c>
      <c r="H841" s="5" t="s">
        <v>2539</v>
      </c>
      <c r="I841" s="5" t="s">
        <v>14455</v>
      </c>
      <c r="J841" t="s">
        <v>9228</v>
      </c>
    </row>
    <row r="842" spans="1:10">
      <c r="A842">
        <v>0</v>
      </c>
      <c r="B842">
        <v>0</v>
      </c>
      <c r="C842">
        <v>0</v>
      </c>
      <c r="D842">
        <f t="shared" si="13"/>
        <v>0</v>
      </c>
      <c r="E842" t="s">
        <v>2281</v>
      </c>
      <c r="F842" t="s">
        <v>2281</v>
      </c>
      <c r="G842" s="5" t="s">
        <v>9236</v>
      </c>
      <c r="H842" s="5" t="s">
        <v>2539</v>
      </c>
      <c r="I842" s="5" t="s">
        <v>14457</v>
      </c>
      <c r="J842" t="s">
        <v>9234</v>
      </c>
    </row>
    <row r="843" spans="1:10">
      <c r="A843">
        <v>0</v>
      </c>
      <c r="B843">
        <v>9834900</v>
      </c>
      <c r="C843">
        <v>12636000</v>
      </c>
      <c r="D843">
        <f t="shared" si="13"/>
        <v>9834900</v>
      </c>
      <c r="E843" t="s">
        <v>2282</v>
      </c>
      <c r="F843" t="s">
        <v>11842</v>
      </c>
      <c r="G843" t="s">
        <v>9239</v>
      </c>
      <c r="H843" s="5" t="s">
        <v>9240</v>
      </c>
      <c r="I843" t="s">
        <v>14458</v>
      </c>
      <c r="J843" t="s">
        <v>9237</v>
      </c>
    </row>
    <row r="844" spans="1:10">
      <c r="A844">
        <v>16739000</v>
      </c>
      <c r="B844">
        <v>16761000</v>
      </c>
      <c r="C844">
        <v>13354000</v>
      </c>
      <c r="D844">
        <f t="shared" si="13"/>
        <v>16739000</v>
      </c>
      <c r="E844" t="s">
        <v>2283</v>
      </c>
      <c r="F844" t="s">
        <v>11843</v>
      </c>
      <c r="G844" s="5" t="s">
        <v>9243</v>
      </c>
      <c r="H844" s="5" t="s">
        <v>9244</v>
      </c>
      <c r="I844" s="5" t="s">
        <v>14459</v>
      </c>
      <c r="J844" t="s">
        <v>9241</v>
      </c>
    </row>
    <row r="845" spans="1:10">
      <c r="A845">
        <v>0</v>
      </c>
      <c r="B845">
        <v>0</v>
      </c>
      <c r="C845">
        <v>0</v>
      </c>
      <c r="D845">
        <f t="shared" si="13"/>
        <v>0</v>
      </c>
      <c r="E845" t="s">
        <v>2286</v>
      </c>
      <c r="F845" t="s">
        <v>11846</v>
      </c>
      <c r="G845" s="5" t="s">
        <v>2538</v>
      </c>
      <c r="H845" s="5" t="s">
        <v>2743</v>
      </c>
      <c r="I845" s="5" t="s">
        <v>13081</v>
      </c>
      <c r="J845" t="s">
        <v>9252</v>
      </c>
    </row>
    <row r="846" spans="1:10">
      <c r="A846">
        <v>0</v>
      </c>
      <c r="B846">
        <v>8875000</v>
      </c>
      <c r="C846">
        <v>9862100</v>
      </c>
      <c r="D846">
        <f t="shared" si="13"/>
        <v>8875000</v>
      </c>
      <c r="E846" t="s">
        <v>2287</v>
      </c>
      <c r="F846" t="s">
        <v>11847</v>
      </c>
      <c r="G846" t="s">
        <v>9254</v>
      </c>
      <c r="H846" s="5" t="s">
        <v>9255</v>
      </c>
      <c r="I846" t="s">
        <v>14462</v>
      </c>
      <c r="J846" t="s">
        <v>9253</v>
      </c>
    </row>
    <row r="847" spans="1:10">
      <c r="A847">
        <v>11727000</v>
      </c>
      <c r="B847">
        <v>9979100</v>
      </c>
      <c r="C847">
        <v>9320000</v>
      </c>
      <c r="D847">
        <f t="shared" si="13"/>
        <v>9979100</v>
      </c>
      <c r="E847" t="s">
        <v>2288</v>
      </c>
      <c r="F847" t="s">
        <v>11848</v>
      </c>
      <c r="G847" s="5" t="s">
        <v>8164</v>
      </c>
      <c r="H847" s="5" t="s">
        <v>2646</v>
      </c>
      <c r="I847" s="5" t="s">
        <v>14463</v>
      </c>
      <c r="J847" t="s">
        <v>9256</v>
      </c>
    </row>
    <row r="848" spans="1:10">
      <c r="A848">
        <v>15170000</v>
      </c>
      <c r="B848">
        <v>18563000</v>
      </c>
      <c r="C848">
        <v>22980000</v>
      </c>
      <c r="D848">
        <f t="shared" si="13"/>
        <v>18563000</v>
      </c>
      <c r="E848" t="s">
        <v>2292</v>
      </c>
      <c r="F848" t="s">
        <v>11852</v>
      </c>
      <c r="G848" s="5" t="s">
        <v>9270</v>
      </c>
      <c r="H848" s="5" t="s">
        <v>9271</v>
      </c>
      <c r="I848" s="5" t="s">
        <v>14467</v>
      </c>
      <c r="J848" t="s">
        <v>9268</v>
      </c>
    </row>
    <row r="849" spans="1:10">
      <c r="A849">
        <v>0</v>
      </c>
      <c r="B849">
        <v>0</v>
      </c>
      <c r="C849">
        <v>0</v>
      </c>
      <c r="D849">
        <f t="shared" si="13"/>
        <v>0</v>
      </c>
      <c r="E849" t="s">
        <v>2293</v>
      </c>
      <c r="F849" t="s">
        <v>11853</v>
      </c>
      <c r="G849" s="6" t="s">
        <v>9274</v>
      </c>
      <c r="H849" s="5" t="s">
        <v>9275</v>
      </c>
      <c r="I849" s="6" t="s">
        <v>14468</v>
      </c>
      <c r="J849" t="s">
        <v>9272</v>
      </c>
    </row>
    <row r="850" spans="1:10">
      <c r="A850">
        <v>0</v>
      </c>
      <c r="B850">
        <v>0</v>
      </c>
      <c r="C850">
        <v>1601900</v>
      </c>
      <c r="D850">
        <f t="shared" si="13"/>
        <v>0</v>
      </c>
      <c r="E850" t="s">
        <v>2296</v>
      </c>
      <c r="F850" t="s">
        <v>11856</v>
      </c>
      <c r="G850" s="5" t="s">
        <v>9284</v>
      </c>
      <c r="H850" s="5" t="s">
        <v>9285</v>
      </c>
      <c r="I850" s="5" t="s">
        <v>14470</v>
      </c>
      <c r="J850" t="s">
        <v>9282</v>
      </c>
    </row>
    <row r="851" spans="1:10">
      <c r="A851">
        <v>0</v>
      </c>
      <c r="B851">
        <v>26607000</v>
      </c>
      <c r="C851">
        <v>0</v>
      </c>
      <c r="D851">
        <f t="shared" si="13"/>
        <v>0</v>
      </c>
      <c r="E851" t="s">
        <v>2297</v>
      </c>
      <c r="F851" t="s">
        <v>11857</v>
      </c>
      <c r="G851" t="s">
        <v>8094</v>
      </c>
      <c r="H851" s="5" t="s">
        <v>9287</v>
      </c>
      <c r="I851" t="s">
        <v>14471</v>
      </c>
      <c r="J851" t="s">
        <v>9286</v>
      </c>
    </row>
    <row r="852" spans="1:10">
      <c r="A852">
        <v>0</v>
      </c>
      <c r="B852">
        <v>0</v>
      </c>
      <c r="C852">
        <v>0</v>
      </c>
      <c r="D852">
        <f t="shared" si="13"/>
        <v>0</v>
      </c>
      <c r="E852" t="s">
        <v>2302</v>
      </c>
      <c r="F852" t="s">
        <v>11862</v>
      </c>
      <c r="G852" s="5" t="s">
        <v>9301</v>
      </c>
      <c r="H852" s="5" t="s">
        <v>2539</v>
      </c>
      <c r="I852" s="5" t="s">
        <v>14476</v>
      </c>
      <c r="J852" t="s">
        <v>9299</v>
      </c>
    </row>
    <row r="853" spans="1:10">
      <c r="A853">
        <v>0</v>
      </c>
      <c r="B853">
        <v>0</v>
      </c>
      <c r="C853">
        <v>0</v>
      </c>
      <c r="D853">
        <f t="shared" si="13"/>
        <v>0</v>
      </c>
      <c r="E853" t="s">
        <v>2304</v>
      </c>
      <c r="F853" t="s">
        <v>11864</v>
      </c>
      <c r="G853" s="5" t="s">
        <v>9307</v>
      </c>
      <c r="H853" s="5" t="s">
        <v>9308</v>
      </c>
      <c r="I853" s="5" t="s">
        <v>14478</v>
      </c>
      <c r="J853" t="s">
        <v>9306</v>
      </c>
    </row>
    <row r="854" spans="1:10">
      <c r="A854">
        <v>14099000</v>
      </c>
      <c r="B854">
        <v>17452000</v>
      </c>
      <c r="C854">
        <v>13808000</v>
      </c>
      <c r="D854">
        <f t="shared" si="13"/>
        <v>14099000</v>
      </c>
      <c r="E854" t="s">
        <v>2305</v>
      </c>
      <c r="F854" t="s">
        <v>2305</v>
      </c>
      <c r="G854" s="5" t="s">
        <v>2538</v>
      </c>
      <c r="H854" s="5" t="s">
        <v>2743</v>
      </c>
      <c r="I854" s="5" t="s">
        <v>2538</v>
      </c>
      <c r="J854" t="s">
        <v>9309</v>
      </c>
    </row>
    <row r="855" spans="1:10">
      <c r="A855">
        <v>0</v>
      </c>
      <c r="B855">
        <v>0</v>
      </c>
      <c r="C855">
        <v>0</v>
      </c>
      <c r="D855">
        <f t="shared" si="13"/>
        <v>0</v>
      </c>
      <c r="E855" t="s">
        <v>2306</v>
      </c>
      <c r="F855" t="s">
        <v>11865</v>
      </c>
      <c r="G855" s="5" t="s">
        <v>9312</v>
      </c>
      <c r="H855" s="5" t="s">
        <v>9313</v>
      </c>
      <c r="I855" s="5" t="s">
        <v>14479</v>
      </c>
      <c r="J855" t="s">
        <v>9310</v>
      </c>
    </row>
    <row r="856" spans="1:10">
      <c r="A856">
        <v>0</v>
      </c>
      <c r="B856">
        <v>0</v>
      </c>
      <c r="C856">
        <v>0</v>
      </c>
      <c r="D856">
        <f t="shared" si="13"/>
        <v>0</v>
      </c>
      <c r="E856" t="s">
        <v>2307</v>
      </c>
      <c r="F856" t="s">
        <v>11866</v>
      </c>
      <c r="G856" s="5" t="s">
        <v>9316</v>
      </c>
      <c r="H856" s="5" t="s">
        <v>9317</v>
      </c>
      <c r="I856" s="5" t="s">
        <v>14480</v>
      </c>
      <c r="J856" t="s">
        <v>9314</v>
      </c>
    </row>
    <row r="857" spans="1:10">
      <c r="A857">
        <v>0</v>
      </c>
      <c r="B857">
        <v>0</v>
      </c>
      <c r="C857">
        <v>0</v>
      </c>
      <c r="D857">
        <f t="shared" si="13"/>
        <v>0</v>
      </c>
      <c r="E857" t="s">
        <v>2308</v>
      </c>
      <c r="F857" t="s">
        <v>11867</v>
      </c>
      <c r="G857" t="s">
        <v>9319</v>
      </c>
      <c r="H857" s="5" t="s">
        <v>9320</v>
      </c>
      <c r="I857" t="s">
        <v>14481</v>
      </c>
      <c r="J857" t="s">
        <v>9318</v>
      </c>
    </row>
    <row r="858" spans="1:10">
      <c r="A858">
        <v>0</v>
      </c>
      <c r="B858">
        <v>0</v>
      </c>
      <c r="C858">
        <v>0</v>
      </c>
      <c r="D858">
        <f t="shared" si="13"/>
        <v>0</v>
      </c>
      <c r="E858" t="s">
        <v>2309</v>
      </c>
      <c r="F858" t="s">
        <v>11868</v>
      </c>
      <c r="G858" s="6" t="s">
        <v>9323</v>
      </c>
      <c r="H858" s="5" t="s">
        <v>9324</v>
      </c>
      <c r="I858" s="6" t="s">
        <v>14482</v>
      </c>
      <c r="J858" t="s">
        <v>9321</v>
      </c>
    </row>
    <row r="859" spans="1:10">
      <c r="A859">
        <v>11439000</v>
      </c>
      <c r="B859">
        <v>16191000</v>
      </c>
      <c r="C859">
        <v>16661000</v>
      </c>
      <c r="D859">
        <f t="shared" si="13"/>
        <v>16191000</v>
      </c>
      <c r="E859" t="s">
        <v>2311</v>
      </c>
      <c r="F859" t="s">
        <v>11870</v>
      </c>
      <c r="G859" s="5" t="s">
        <v>9329</v>
      </c>
      <c r="H859" s="5" t="s">
        <v>9330</v>
      </c>
      <c r="I859" s="5" t="s">
        <v>14483</v>
      </c>
      <c r="J859" t="s">
        <v>9327</v>
      </c>
    </row>
    <row r="860" spans="1:10">
      <c r="A860">
        <v>0</v>
      </c>
      <c r="B860">
        <v>0</v>
      </c>
      <c r="C860">
        <v>0</v>
      </c>
      <c r="D860">
        <f t="shared" si="13"/>
        <v>0</v>
      </c>
      <c r="E860" t="s">
        <v>2312</v>
      </c>
      <c r="F860" t="s">
        <v>11871</v>
      </c>
      <c r="G860" s="5" t="s">
        <v>9333</v>
      </c>
      <c r="H860" s="5" t="s">
        <v>9334</v>
      </c>
      <c r="I860" s="5" t="s">
        <v>14484</v>
      </c>
      <c r="J860" t="s">
        <v>9331</v>
      </c>
    </row>
    <row r="861" spans="1:10">
      <c r="A861">
        <v>0</v>
      </c>
      <c r="B861">
        <v>0</v>
      </c>
      <c r="C861">
        <v>0</v>
      </c>
      <c r="D861">
        <f t="shared" si="13"/>
        <v>0</v>
      </c>
      <c r="E861" t="s">
        <v>2317</v>
      </c>
      <c r="F861" t="s">
        <v>2317</v>
      </c>
      <c r="G861" t="s">
        <v>9346</v>
      </c>
      <c r="H861" s="5" t="s">
        <v>9347</v>
      </c>
      <c r="I861" t="s">
        <v>9346</v>
      </c>
      <c r="J861" t="s">
        <v>9345</v>
      </c>
    </row>
    <row r="862" spans="1:10">
      <c r="A862">
        <v>44610000</v>
      </c>
      <c r="B862">
        <v>29331000</v>
      </c>
      <c r="C862">
        <v>39288000</v>
      </c>
      <c r="D862">
        <f t="shared" si="13"/>
        <v>39288000</v>
      </c>
      <c r="E862" t="s">
        <v>2319</v>
      </c>
      <c r="F862" t="s">
        <v>11876</v>
      </c>
      <c r="G862" s="5" t="s">
        <v>9353</v>
      </c>
      <c r="H862" s="5" t="s">
        <v>9354</v>
      </c>
      <c r="I862" s="5" t="s">
        <v>14490</v>
      </c>
      <c r="J862" t="s">
        <v>9351</v>
      </c>
    </row>
    <row r="863" spans="1:10">
      <c r="A863">
        <v>0</v>
      </c>
      <c r="B863">
        <v>0</v>
      </c>
      <c r="C863">
        <v>5177200</v>
      </c>
      <c r="D863">
        <f t="shared" si="13"/>
        <v>0</v>
      </c>
      <c r="E863" t="s">
        <v>2327</v>
      </c>
      <c r="F863" t="s">
        <v>11884</v>
      </c>
      <c r="G863" t="s">
        <v>9378</v>
      </c>
      <c r="H863" s="5" t="s">
        <v>9379</v>
      </c>
      <c r="I863" t="s">
        <v>14498</v>
      </c>
      <c r="J863" t="s">
        <v>9376</v>
      </c>
    </row>
    <row r="864" spans="1:10">
      <c r="A864">
        <v>0</v>
      </c>
      <c r="B864">
        <v>0</v>
      </c>
      <c r="C864">
        <v>0</v>
      </c>
      <c r="D864">
        <f t="shared" si="13"/>
        <v>0</v>
      </c>
      <c r="E864" t="s">
        <v>2328</v>
      </c>
      <c r="F864" t="s">
        <v>11885</v>
      </c>
      <c r="G864" s="5" t="s">
        <v>3583</v>
      </c>
      <c r="H864" s="5" t="s">
        <v>9382</v>
      </c>
      <c r="I864" s="5" t="s">
        <v>14499</v>
      </c>
      <c r="J864" t="s">
        <v>9380</v>
      </c>
    </row>
    <row r="865" spans="1:10">
      <c r="A865">
        <v>0</v>
      </c>
      <c r="B865">
        <v>0</v>
      </c>
      <c r="C865">
        <v>0</v>
      </c>
      <c r="D865">
        <f t="shared" si="13"/>
        <v>0</v>
      </c>
      <c r="E865" t="s">
        <v>2329</v>
      </c>
      <c r="F865" t="s">
        <v>11886</v>
      </c>
      <c r="G865" s="5" t="s">
        <v>9385</v>
      </c>
      <c r="H865" s="5" t="s">
        <v>9386</v>
      </c>
      <c r="I865" s="5" t="s">
        <v>14500</v>
      </c>
      <c r="J865" t="s">
        <v>9383</v>
      </c>
    </row>
    <row r="866" spans="1:10">
      <c r="A866">
        <v>0</v>
      </c>
      <c r="B866">
        <v>0</v>
      </c>
      <c r="C866">
        <v>0</v>
      </c>
      <c r="D866">
        <f t="shared" si="13"/>
        <v>0</v>
      </c>
      <c r="E866" t="s">
        <v>2330</v>
      </c>
      <c r="F866" t="s">
        <v>11887</v>
      </c>
      <c r="G866" s="5" t="s">
        <v>4362</v>
      </c>
      <c r="H866" s="5" t="s">
        <v>5329</v>
      </c>
      <c r="I866" s="5" t="s">
        <v>14501</v>
      </c>
      <c r="J866" t="s">
        <v>9387</v>
      </c>
    </row>
    <row r="867" spans="1:10">
      <c r="A867">
        <v>0</v>
      </c>
      <c r="B867">
        <v>0</v>
      </c>
      <c r="C867">
        <v>0</v>
      </c>
      <c r="D867">
        <f t="shared" si="13"/>
        <v>0</v>
      </c>
      <c r="E867" t="s">
        <v>2332</v>
      </c>
      <c r="F867" t="s">
        <v>11889</v>
      </c>
      <c r="G867" s="5" t="s">
        <v>8803</v>
      </c>
      <c r="H867" s="5" t="s">
        <v>2539</v>
      </c>
      <c r="I867" s="5" t="s">
        <v>14503</v>
      </c>
      <c r="J867" t="s">
        <v>9392</v>
      </c>
    </row>
    <row r="868" spans="1:10">
      <c r="A868">
        <v>0</v>
      </c>
      <c r="B868">
        <v>0</v>
      </c>
      <c r="C868">
        <v>0</v>
      </c>
      <c r="D868">
        <f t="shared" si="13"/>
        <v>0</v>
      </c>
      <c r="E868" t="s">
        <v>2333</v>
      </c>
      <c r="F868" t="s">
        <v>11890</v>
      </c>
      <c r="G868" t="s">
        <v>4450</v>
      </c>
      <c r="H868" s="5" t="s">
        <v>9395</v>
      </c>
      <c r="I868" t="s">
        <v>12638</v>
      </c>
      <c r="J868" t="s">
        <v>9394</v>
      </c>
    </row>
    <row r="869" spans="1:10">
      <c r="A869">
        <v>0</v>
      </c>
      <c r="B869">
        <v>0</v>
      </c>
      <c r="C869">
        <v>0</v>
      </c>
      <c r="D869">
        <f t="shared" si="13"/>
        <v>0</v>
      </c>
      <c r="E869" t="s">
        <v>2335</v>
      </c>
      <c r="F869" t="s">
        <v>11892</v>
      </c>
      <c r="G869" s="5" t="s">
        <v>2965</v>
      </c>
      <c r="H869" s="5" t="s">
        <v>9401</v>
      </c>
      <c r="I869" s="5" t="s">
        <v>14505</v>
      </c>
      <c r="J869" t="s">
        <v>9399</v>
      </c>
    </row>
    <row r="870" spans="1:10">
      <c r="A870">
        <v>0</v>
      </c>
      <c r="B870">
        <v>0</v>
      </c>
      <c r="C870">
        <v>0</v>
      </c>
      <c r="D870">
        <f t="shared" si="13"/>
        <v>0</v>
      </c>
      <c r="E870" t="s">
        <v>2338</v>
      </c>
      <c r="F870" t="s">
        <v>11895</v>
      </c>
      <c r="G870" t="s">
        <v>9410</v>
      </c>
      <c r="H870" s="5" t="s">
        <v>2743</v>
      </c>
      <c r="I870" t="s">
        <v>14508</v>
      </c>
      <c r="J870" t="s">
        <v>9408</v>
      </c>
    </row>
    <row r="871" spans="1:10">
      <c r="A871">
        <v>14616000</v>
      </c>
      <c r="B871">
        <v>26959000</v>
      </c>
      <c r="C871">
        <v>24566000</v>
      </c>
      <c r="D871">
        <f t="shared" si="13"/>
        <v>24566000</v>
      </c>
      <c r="E871" t="s">
        <v>2339</v>
      </c>
      <c r="F871" t="s">
        <v>11896</v>
      </c>
      <c r="G871" s="5" t="s">
        <v>4490</v>
      </c>
      <c r="H871" s="5" t="s">
        <v>9413</v>
      </c>
      <c r="I871" s="5" t="s">
        <v>14509</v>
      </c>
      <c r="J871" t="s">
        <v>9411</v>
      </c>
    </row>
    <row r="872" spans="1:10">
      <c r="A872">
        <v>0</v>
      </c>
      <c r="B872">
        <v>16929000</v>
      </c>
      <c r="C872">
        <v>17679000</v>
      </c>
      <c r="D872">
        <f t="shared" si="13"/>
        <v>16929000</v>
      </c>
      <c r="E872" t="s">
        <v>2344</v>
      </c>
      <c r="F872" t="s">
        <v>11901</v>
      </c>
      <c r="G872" s="5" t="s">
        <v>3402</v>
      </c>
      <c r="H872" s="5" t="s">
        <v>4576</v>
      </c>
      <c r="I872" s="5" t="s">
        <v>14514</v>
      </c>
      <c r="J872" t="s">
        <v>9424</v>
      </c>
    </row>
    <row r="873" spans="1:10">
      <c r="A873">
        <v>0</v>
      </c>
      <c r="B873">
        <v>0</v>
      </c>
      <c r="C873">
        <v>0</v>
      </c>
      <c r="D873">
        <f t="shared" si="13"/>
        <v>0</v>
      </c>
      <c r="E873" t="s">
        <v>2349</v>
      </c>
      <c r="F873" t="s">
        <v>11905</v>
      </c>
      <c r="G873" t="s">
        <v>9436</v>
      </c>
      <c r="H873" s="5" t="s">
        <v>9437</v>
      </c>
      <c r="I873" t="s">
        <v>14518</v>
      </c>
      <c r="J873" t="s">
        <v>9434</v>
      </c>
    </row>
    <row r="874" spans="1:10">
      <c r="A874">
        <v>0</v>
      </c>
      <c r="B874">
        <v>0</v>
      </c>
      <c r="C874">
        <v>0</v>
      </c>
      <c r="D874">
        <f t="shared" si="13"/>
        <v>0</v>
      </c>
      <c r="E874" t="s">
        <v>2353</v>
      </c>
      <c r="F874" t="s">
        <v>11908</v>
      </c>
      <c r="G874" s="6" t="s">
        <v>9449</v>
      </c>
      <c r="H874" s="5" t="s">
        <v>9450</v>
      </c>
      <c r="I874" s="6" t="s">
        <v>14522</v>
      </c>
      <c r="J874" t="s">
        <v>9447</v>
      </c>
    </row>
    <row r="875" spans="1:10">
      <c r="A875">
        <v>0</v>
      </c>
      <c r="B875">
        <v>0</v>
      </c>
      <c r="C875">
        <v>0</v>
      </c>
      <c r="D875">
        <f t="shared" si="13"/>
        <v>0</v>
      </c>
      <c r="E875" t="s">
        <v>2356</v>
      </c>
      <c r="F875" t="s">
        <v>11910</v>
      </c>
      <c r="G875" t="s">
        <v>8799</v>
      </c>
      <c r="H875" s="5" t="s">
        <v>2725</v>
      </c>
      <c r="I875" t="s">
        <v>14525</v>
      </c>
      <c r="J875" t="s">
        <v>9455</v>
      </c>
    </row>
    <row r="876" spans="1:10">
      <c r="A876">
        <v>0</v>
      </c>
      <c r="B876">
        <v>0</v>
      </c>
      <c r="C876">
        <v>0</v>
      </c>
      <c r="D876">
        <f t="shared" si="13"/>
        <v>0</v>
      </c>
      <c r="E876" t="s">
        <v>2358</v>
      </c>
      <c r="F876" t="s">
        <v>11912</v>
      </c>
      <c r="G876" t="s">
        <v>7634</v>
      </c>
      <c r="H876" s="5" t="s">
        <v>9461</v>
      </c>
      <c r="I876" s="5" t="s">
        <v>14527</v>
      </c>
      <c r="J876" t="s">
        <v>9459</v>
      </c>
    </row>
    <row r="877" spans="1:10">
      <c r="A877">
        <v>0</v>
      </c>
      <c r="B877">
        <v>12174000</v>
      </c>
      <c r="C877">
        <v>10318000</v>
      </c>
      <c r="D877">
        <f t="shared" si="13"/>
        <v>10318000</v>
      </c>
      <c r="E877" t="s">
        <v>2365</v>
      </c>
      <c r="F877" t="s">
        <v>11918</v>
      </c>
      <c r="G877" s="5" t="s">
        <v>2611</v>
      </c>
      <c r="H877" s="5" t="s">
        <v>9480</v>
      </c>
      <c r="I877" s="5" t="s">
        <v>14534</v>
      </c>
      <c r="J877" t="s">
        <v>9478</v>
      </c>
    </row>
    <row r="878" spans="1:10">
      <c r="A878">
        <v>0</v>
      </c>
      <c r="B878">
        <v>0</v>
      </c>
      <c r="C878">
        <v>0</v>
      </c>
      <c r="D878">
        <f t="shared" si="13"/>
        <v>0</v>
      </c>
      <c r="E878" t="s">
        <v>2373</v>
      </c>
      <c r="F878" t="s">
        <v>11926</v>
      </c>
      <c r="G878" s="5" t="s">
        <v>9499</v>
      </c>
      <c r="H878" s="5" t="s">
        <v>9500</v>
      </c>
      <c r="I878" s="5" t="s">
        <v>14541</v>
      </c>
      <c r="J878" t="s">
        <v>9497</v>
      </c>
    </row>
    <row r="879" spans="1:10">
      <c r="A879">
        <v>2584200</v>
      </c>
      <c r="B879">
        <v>12611000</v>
      </c>
      <c r="C879">
        <v>9595600</v>
      </c>
      <c r="D879">
        <f t="shared" si="13"/>
        <v>9595600</v>
      </c>
      <c r="E879" t="s">
        <v>2381</v>
      </c>
      <c r="F879" t="s">
        <v>11933</v>
      </c>
      <c r="G879" s="5" t="s">
        <v>2611</v>
      </c>
      <c r="H879" s="5" t="s">
        <v>9523</v>
      </c>
      <c r="I879" s="5" t="s">
        <v>14548</v>
      </c>
      <c r="J879" t="s">
        <v>9521</v>
      </c>
    </row>
    <row r="880" spans="1:10">
      <c r="A880">
        <v>0</v>
      </c>
      <c r="B880">
        <v>0</v>
      </c>
      <c r="C880">
        <v>0</v>
      </c>
      <c r="D880">
        <f t="shared" si="13"/>
        <v>0</v>
      </c>
      <c r="E880" t="s">
        <v>2388</v>
      </c>
      <c r="F880" t="s">
        <v>11940</v>
      </c>
      <c r="G880" t="s">
        <v>9538</v>
      </c>
      <c r="H880" s="5" t="s">
        <v>9539</v>
      </c>
      <c r="I880" t="s">
        <v>14557</v>
      </c>
      <c r="J880" t="s">
        <v>9536</v>
      </c>
    </row>
    <row r="881" spans="1:10">
      <c r="A881">
        <v>0</v>
      </c>
      <c r="B881">
        <v>0</v>
      </c>
      <c r="C881">
        <v>0</v>
      </c>
      <c r="D881">
        <f t="shared" si="13"/>
        <v>0</v>
      </c>
      <c r="E881" t="s">
        <v>2389</v>
      </c>
      <c r="F881" t="s">
        <v>2389</v>
      </c>
      <c r="G881" s="5" t="s">
        <v>9541</v>
      </c>
      <c r="H881" s="5" t="s">
        <v>9542</v>
      </c>
      <c r="I881" s="5" t="s">
        <v>9541</v>
      </c>
      <c r="J881" t="s">
        <v>9540</v>
      </c>
    </row>
    <row r="882" spans="1:10">
      <c r="A882">
        <v>0</v>
      </c>
      <c r="B882">
        <v>7975800</v>
      </c>
      <c r="C882">
        <v>7323700</v>
      </c>
      <c r="D882">
        <f t="shared" si="13"/>
        <v>7323700</v>
      </c>
      <c r="E882" t="s">
        <v>2390</v>
      </c>
      <c r="F882" t="s">
        <v>11941</v>
      </c>
      <c r="G882" s="5" t="s">
        <v>9545</v>
      </c>
      <c r="H882" s="5" t="s">
        <v>2743</v>
      </c>
      <c r="I882" s="5" t="s">
        <v>14558</v>
      </c>
      <c r="J882" t="s">
        <v>9543</v>
      </c>
    </row>
    <row r="883" spans="1:10">
      <c r="A883">
        <v>0</v>
      </c>
      <c r="B883">
        <v>8171100</v>
      </c>
      <c r="C883">
        <v>10390000</v>
      </c>
      <c r="D883">
        <f t="shared" si="13"/>
        <v>8171100</v>
      </c>
      <c r="E883" t="s">
        <v>2392</v>
      </c>
      <c r="F883" t="s">
        <v>11943</v>
      </c>
      <c r="G883" t="s">
        <v>9549</v>
      </c>
      <c r="H883" s="5" t="s">
        <v>9550</v>
      </c>
      <c r="I883" t="s">
        <v>14561</v>
      </c>
      <c r="J883" t="s">
        <v>9547</v>
      </c>
    </row>
    <row r="884" spans="1:10">
      <c r="A884">
        <v>19206000</v>
      </c>
      <c r="B884">
        <v>14540000</v>
      </c>
      <c r="C884">
        <v>18402000</v>
      </c>
      <c r="D884">
        <f t="shared" si="13"/>
        <v>18402000</v>
      </c>
      <c r="E884" t="s">
        <v>2393</v>
      </c>
      <c r="F884" t="s">
        <v>11944</v>
      </c>
      <c r="G884" s="6" t="s">
        <v>9553</v>
      </c>
      <c r="H884" s="5" t="s">
        <v>9554</v>
      </c>
      <c r="I884" s="6" t="s">
        <v>14562</v>
      </c>
      <c r="J884" t="s">
        <v>9551</v>
      </c>
    </row>
    <row r="885" spans="1:10">
      <c r="A885">
        <v>0</v>
      </c>
      <c r="B885">
        <v>0</v>
      </c>
      <c r="C885">
        <v>0</v>
      </c>
      <c r="D885">
        <f t="shared" si="13"/>
        <v>0</v>
      </c>
      <c r="E885" t="s">
        <v>2394</v>
      </c>
      <c r="F885" t="s">
        <v>11945</v>
      </c>
      <c r="G885" s="5" t="s">
        <v>3131</v>
      </c>
      <c r="H885" s="5" t="s">
        <v>8905</v>
      </c>
      <c r="I885" s="5" t="s">
        <v>14563</v>
      </c>
      <c r="J885" t="s">
        <v>9556</v>
      </c>
    </row>
    <row r="886" spans="1:10">
      <c r="A886">
        <v>0</v>
      </c>
      <c r="B886">
        <v>0</v>
      </c>
      <c r="C886">
        <v>0</v>
      </c>
      <c r="D886">
        <f t="shared" si="13"/>
        <v>0</v>
      </c>
      <c r="E886" t="s">
        <v>2395</v>
      </c>
      <c r="F886" t="s">
        <v>11946</v>
      </c>
      <c r="G886" t="s">
        <v>9559</v>
      </c>
      <c r="H886" s="5" t="s">
        <v>9560</v>
      </c>
      <c r="I886" s="6" t="s">
        <v>14565</v>
      </c>
      <c r="J886" t="s">
        <v>9558</v>
      </c>
    </row>
    <row r="887" spans="1:10">
      <c r="A887">
        <v>0</v>
      </c>
      <c r="B887">
        <v>0</v>
      </c>
      <c r="C887">
        <v>0</v>
      </c>
      <c r="D887">
        <f t="shared" si="13"/>
        <v>0</v>
      </c>
      <c r="E887" t="s">
        <v>2396</v>
      </c>
      <c r="F887" t="s">
        <v>11947</v>
      </c>
      <c r="G887" t="s">
        <v>9563</v>
      </c>
      <c r="H887" s="5" t="s">
        <v>2725</v>
      </c>
      <c r="I887" t="s">
        <v>14566</v>
      </c>
      <c r="J887" t="s">
        <v>9561</v>
      </c>
    </row>
    <row r="888" spans="1:10">
      <c r="A888">
        <v>0</v>
      </c>
      <c r="B888">
        <v>21551000</v>
      </c>
      <c r="C888">
        <v>10376000</v>
      </c>
      <c r="D888">
        <f t="shared" si="13"/>
        <v>10376000</v>
      </c>
      <c r="E888" t="s">
        <v>2397</v>
      </c>
      <c r="F888" t="s">
        <v>11948</v>
      </c>
      <c r="G888" s="5" t="s">
        <v>9565</v>
      </c>
      <c r="H888" s="5" t="s">
        <v>2743</v>
      </c>
      <c r="I888" s="5" t="s">
        <v>14567</v>
      </c>
      <c r="J888" t="s">
        <v>9564</v>
      </c>
    </row>
    <row r="889" spans="1:10">
      <c r="D889">
        <f>SUM(D2:D888)</f>
        <v>30905351300</v>
      </c>
      <c r="G889" s="6"/>
      <c r="H889" s="6"/>
      <c r="I889" s="6"/>
    </row>
    <row r="890" spans="1:10">
      <c r="G890" s="6"/>
      <c r="H890" s="6"/>
      <c r="I890" s="6"/>
    </row>
    <row r="891" spans="1:10">
      <c r="G891" s="6"/>
      <c r="H891" s="6"/>
      <c r="I891" s="6"/>
    </row>
    <row r="892" spans="1:10">
      <c r="G892" s="6"/>
      <c r="H892" s="6"/>
      <c r="I892" s="6"/>
    </row>
    <row r="893" spans="1:10">
      <c r="G893" s="6"/>
      <c r="H893" s="6"/>
      <c r="I893" s="6"/>
    </row>
    <row r="894" spans="1:10">
      <c r="G894" s="6"/>
      <c r="H894" s="6"/>
      <c r="I894" s="6"/>
    </row>
    <row r="895" spans="1:10">
      <c r="G895" s="6"/>
      <c r="H895" s="6"/>
      <c r="I895" s="6"/>
    </row>
    <row r="896" spans="1:10">
      <c r="G896" s="6"/>
      <c r="H896" s="6"/>
      <c r="I896" s="6"/>
    </row>
    <row r="897" spans="7:9">
      <c r="G897" s="6"/>
      <c r="H897" s="6"/>
      <c r="I897" s="6"/>
    </row>
    <row r="900" spans="7:9">
      <c r="G900" s="6"/>
      <c r="I900" s="6"/>
    </row>
    <row r="901" spans="7:9">
      <c r="G901" s="6"/>
      <c r="H901" s="6"/>
      <c r="I901" s="6"/>
    </row>
    <row r="902" spans="7:9">
      <c r="G902" s="5"/>
      <c r="I902" s="5"/>
    </row>
    <row r="903" spans="7:9">
      <c r="G903" s="6"/>
      <c r="I903" s="6"/>
    </row>
    <row r="908" spans="7:9">
      <c r="G908" s="5"/>
      <c r="I908" s="5"/>
    </row>
    <row r="909" spans="7:9">
      <c r="G909" s="5"/>
      <c r="I909" s="5"/>
    </row>
    <row r="910" spans="7:9">
      <c r="G910" s="6"/>
      <c r="H910" s="6"/>
      <c r="I910" s="6"/>
    </row>
    <row r="911" spans="7:9">
      <c r="G911" s="5"/>
      <c r="I911" s="5"/>
    </row>
    <row r="913" spans="7:9">
      <c r="G913" s="6"/>
      <c r="H913" s="6"/>
      <c r="I913" s="6"/>
    </row>
    <row r="914" spans="7:9">
      <c r="G914" s="5"/>
      <c r="I914" s="5"/>
    </row>
    <row r="915" spans="7:9">
      <c r="G915" s="5"/>
      <c r="I915" s="5"/>
    </row>
    <row r="916" spans="7:9">
      <c r="G916" s="5"/>
      <c r="I916" s="5"/>
    </row>
    <row r="917" spans="7:9">
      <c r="G917" s="6"/>
      <c r="H917" s="6"/>
      <c r="I917" s="6"/>
    </row>
    <row r="923" spans="7:9">
      <c r="G923" s="5"/>
      <c r="I923" s="5"/>
    </row>
    <row r="928" spans="7:9">
      <c r="G928" s="6"/>
      <c r="H928" s="6"/>
      <c r="I928" s="6"/>
    </row>
    <row r="929" spans="7:9">
      <c r="G929" s="5"/>
      <c r="I929" s="5"/>
    </row>
    <row r="930" spans="7:9">
      <c r="G930" s="5"/>
      <c r="I930" s="5"/>
    </row>
    <row r="931" spans="7:9">
      <c r="G931" s="6"/>
      <c r="H931" s="6"/>
      <c r="I931" s="6"/>
    </row>
    <row r="932" spans="7:9">
      <c r="G932" s="6"/>
      <c r="H932" s="6"/>
      <c r="I932" s="6"/>
    </row>
    <row r="933" spans="7:9">
      <c r="G933" s="5"/>
      <c r="I933" s="5"/>
    </row>
    <row r="936" spans="7:9">
      <c r="G936" s="6"/>
      <c r="H936" s="6"/>
      <c r="I936" s="6"/>
    </row>
    <row r="937" spans="7:9">
      <c r="G937" s="5"/>
      <c r="I937" s="5"/>
    </row>
    <row r="938" spans="7:9">
      <c r="G938" s="6"/>
      <c r="H938" s="6"/>
      <c r="I938" s="6"/>
    </row>
    <row r="939" spans="7:9">
      <c r="G939" s="6"/>
      <c r="H939" s="6"/>
      <c r="I939" s="6"/>
    </row>
    <row r="942" spans="7:9">
      <c r="G942" s="6"/>
      <c r="H942" s="6"/>
      <c r="I942" s="6"/>
    </row>
    <row r="944" spans="7:9">
      <c r="G944" s="5"/>
      <c r="I944" s="5"/>
    </row>
    <row r="945" spans="7:9">
      <c r="G945" s="6"/>
      <c r="H945" s="6"/>
      <c r="I945" s="6"/>
    </row>
    <row r="946" spans="7:9">
      <c r="G946" s="6"/>
      <c r="H946" s="6"/>
      <c r="I946" s="6"/>
    </row>
    <row r="947" spans="7:9">
      <c r="G947" s="6"/>
      <c r="H947" s="6"/>
      <c r="I947" s="6"/>
    </row>
    <row r="948" spans="7:9">
      <c r="G948" s="6"/>
      <c r="H948" s="6"/>
      <c r="I948" s="6"/>
    </row>
    <row r="950" spans="7:9">
      <c r="G950" s="6"/>
      <c r="H950" s="6"/>
      <c r="I950" s="6"/>
    </row>
    <row r="953" spans="7:9">
      <c r="G953" s="5"/>
      <c r="I953" s="5"/>
    </row>
    <row r="954" spans="7:9">
      <c r="G954" s="5"/>
      <c r="I954" s="5"/>
    </row>
    <row r="956" spans="7:9">
      <c r="G956" s="5"/>
      <c r="I956" s="5"/>
    </row>
    <row r="957" spans="7:9">
      <c r="G957" s="6"/>
      <c r="H957" s="6"/>
      <c r="I957" s="6"/>
    </row>
    <row r="962" spans="7:9">
      <c r="G962" s="6"/>
      <c r="H962" s="6"/>
      <c r="I962" s="6"/>
    </row>
    <row r="964" spans="7:9">
      <c r="G964" s="6"/>
      <c r="H964" s="6"/>
      <c r="I964" s="6"/>
    </row>
    <row r="966" spans="7:9">
      <c r="G966" s="6"/>
      <c r="H966" s="6"/>
      <c r="I966" s="6"/>
    </row>
    <row r="967" spans="7:9">
      <c r="G967" s="6"/>
      <c r="I967" s="6"/>
    </row>
    <row r="970" spans="7:9">
      <c r="G970" s="5"/>
      <c r="I970" s="5"/>
    </row>
    <row r="974" spans="7:9">
      <c r="G974" s="5"/>
      <c r="I974" s="5"/>
    </row>
    <row r="976" spans="7:9">
      <c r="G976" s="6"/>
      <c r="I976" s="6"/>
    </row>
    <row r="977" spans="7:9">
      <c r="G977" s="6"/>
      <c r="I977" s="6"/>
    </row>
    <row r="978" spans="7:9">
      <c r="G978" s="5"/>
      <c r="I978" s="5"/>
    </row>
    <row r="979" spans="7:9">
      <c r="G979" s="6"/>
      <c r="H979" s="6"/>
      <c r="I979" s="6"/>
    </row>
    <row r="980" spans="7:9">
      <c r="G980" s="6"/>
      <c r="H980" s="6"/>
      <c r="I980" s="6"/>
    </row>
    <row r="986" spans="7:9">
      <c r="G986" s="6"/>
      <c r="I986" s="6"/>
    </row>
    <row r="989" spans="7:9">
      <c r="G989" s="6"/>
      <c r="H989" s="6"/>
      <c r="I989" s="6"/>
    </row>
    <row r="990" spans="7:9">
      <c r="G990" s="6"/>
      <c r="H990" s="6"/>
      <c r="I990" s="6"/>
    </row>
    <row r="992" spans="7:9">
      <c r="G992" s="5"/>
      <c r="I992" s="5"/>
    </row>
    <row r="993" spans="7:10">
      <c r="G993" s="6"/>
      <c r="H993" s="6"/>
      <c r="I993" s="6"/>
    </row>
    <row r="994" spans="7:10">
      <c r="G994" s="5"/>
      <c r="I994" s="5"/>
    </row>
    <row r="995" spans="7:10">
      <c r="G995" s="5"/>
      <c r="I995" s="5"/>
    </row>
    <row r="996" spans="7:10">
      <c r="G996" s="5"/>
      <c r="I996" s="5"/>
    </row>
    <row r="997" spans="7:10">
      <c r="I997" s="5"/>
      <c r="J997" s="5"/>
    </row>
    <row r="998" spans="7:10">
      <c r="G998" s="5"/>
      <c r="I998" s="5"/>
    </row>
    <row r="999" spans="7:10">
      <c r="G999" s="6"/>
      <c r="I999" s="6"/>
    </row>
    <row r="1002" spans="7:10">
      <c r="G1002" s="5"/>
      <c r="I1002" s="5"/>
    </row>
    <row r="1003" spans="7:10">
      <c r="G1003" s="6"/>
      <c r="H1003" s="6"/>
      <c r="I1003" s="6"/>
    </row>
    <row r="1006" spans="7:10">
      <c r="G1006" s="5"/>
      <c r="I1006" s="5"/>
    </row>
    <row r="1007" spans="7:10">
      <c r="I1007" s="5"/>
    </row>
    <row r="1008" spans="7:10">
      <c r="G1008" s="5"/>
      <c r="I1008" s="5"/>
    </row>
    <row r="1009" spans="7:9">
      <c r="G1009" s="5"/>
      <c r="I1009" s="5"/>
    </row>
    <row r="1011" spans="7:9">
      <c r="G1011" s="6"/>
      <c r="I1011" s="6"/>
    </row>
    <row r="1012" spans="7:9">
      <c r="G1012" s="6"/>
      <c r="H1012" s="6"/>
      <c r="I1012" s="6"/>
    </row>
    <row r="1014" spans="7:9">
      <c r="G1014" s="6"/>
      <c r="H1014" s="6"/>
      <c r="I1014" s="6"/>
    </row>
    <row r="1016" spans="7:9">
      <c r="G1016" s="6"/>
      <c r="H1016" s="6"/>
      <c r="I1016" s="6"/>
    </row>
    <row r="1019" spans="7:9">
      <c r="G1019" s="5"/>
      <c r="I1019" s="5"/>
    </row>
    <row r="1021" spans="7:9">
      <c r="G1021" s="5"/>
      <c r="I1021" s="5"/>
    </row>
    <row r="1023" spans="7:9">
      <c r="G1023" s="6"/>
      <c r="H1023" s="6"/>
      <c r="I1023" s="6"/>
    </row>
    <row r="1024" spans="7:9">
      <c r="G1024" s="6"/>
      <c r="H1024" s="6"/>
      <c r="I1024" s="6"/>
    </row>
    <row r="1025" spans="7:9">
      <c r="G1025" s="6"/>
      <c r="H1025" s="6"/>
      <c r="I1025" s="6"/>
    </row>
    <row r="1026" spans="7:9">
      <c r="G1026" s="5"/>
      <c r="I1026" s="5"/>
    </row>
    <row r="1028" spans="7:9">
      <c r="G1028" s="5"/>
      <c r="I1028" s="5"/>
    </row>
    <row r="1029" spans="7:9">
      <c r="G1029" s="6"/>
      <c r="H1029" s="6"/>
      <c r="I1029" s="6"/>
    </row>
    <row r="1030" spans="7:9">
      <c r="G1030" s="5"/>
      <c r="I1030" s="5"/>
    </row>
    <row r="1032" spans="7:9">
      <c r="G1032" s="6"/>
      <c r="H1032" s="6"/>
      <c r="I1032" s="6"/>
    </row>
    <row r="1033" spans="7:9">
      <c r="G1033" s="5"/>
      <c r="H1033" s="6"/>
      <c r="I1033" s="5"/>
    </row>
    <row r="1034" spans="7:9">
      <c r="G1034" s="5"/>
      <c r="I1034" s="5"/>
    </row>
    <row r="1035" spans="7:9">
      <c r="G1035" s="6"/>
      <c r="H1035" s="6"/>
      <c r="I1035" s="6"/>
    </row>
    <row r="1036" spans="7:9">
      <c r="G1036" s="5"/>
      <c r="I1036" s="5"/>
    </row>
    <row r="1041" spans="7:9">
      <c r="G1041" s="6"/>
      <c r="H1041" s="6"/>
      <c r="I1041" s="6"/>
    </row>
    <row r="1045" spans="7:9">
      <c r="G1045" s="6"/>
      <c r="H1045" s="6"/>
      <c r="I1045" s="6"/>
    </row>
    <row r="1047" spans="7:9">
      <c r="G1047" s="6"/>
      <c r="H1047" s="6"/>
      <c r="I1047" s="6"/>
    </row>
    <row r="1050" spans="7:9">
      <c r="G1050" s="6"/>
      <c r="H1050" s="6"/>
      <c r="I1050" s="6"/>
    </row>
    <row r="1051" spans="7:9">
      <c r="G1051" s="5"/>
      <c r="I1051" s="5"/>
    </row>
    <row r="1053" spans="7:9">
      <c r="G1053" s="5"/>
      <c r="I1053" s="5"/>
    </row>
    <row r="1056" spans="7:9">
      <c r="G1056" s="6"/>
      <c r="I1056" s="6"/>
    </row>
    <row r="1057" spans="7:9">
      <c r="G1057" s="5"/>
      <c r="I1057" s="5"/>
    </row>
    <row r="1059" spans="7:9">
      <c r="G1059" s="6"/>
      <c r="H1059" s="6"/>
      <c r="I1059" s="6"/>
    </row>
    <row r="1064" spans="7:9">
      <c r="G1064" s="6"/>
      <c r="H1064" s="6"/>
      <c r="I1064" s="6"/>
    </row>
    <row r="1067" spans="7:9">
      <c r="G1067" s="6"/>
      <c r="H1067" s="6"/>
      <c r="I1067" s="6"/>
    </row>
    <row r="1069" spans="7:9">
      <c r="G1069" s="6"/>
      <c r="H1069" s="6"/>
      <c r="I1069" s="6"/>
    </row>
    <row r="1071" spans="7:9">
      <c r="G1071" s="6"/>
      <c r="H1071" s="6"/>
      <c r="I1071" s="6"/>
    </row>
    <row r="1073" spans="7:9">
      <c r="G1073" s="6"/>
      <c r="H1073" s="6"/>
      <c r="I1073" s="6"/>
    </row>
    <row r="1077" spans="7:9">
      <c r="G1077" s="6"/>
      <c r="H1077" s="6"/>
      <c r="I1077" s="6"/>
    </row>
    <row r="1079" spans="7:9">
      <c r="G1079" s="5"/>
      <c r="I1079" s="5"/>
    </row>
    <row r="1080" spans="7:9">
      <c r="G1080" s="5"/>
      <c r="I1080" s="5"/>
    </row>
    <row r="1081" spans="7:9">
      <c r="G1081" s="6"/>
      <c r="H1081" s="6"/>
      <c r="I1081" s="6"/>
    </row>
    <row r="1084" spans="7:9">
      <c r="G1084" s="5"/>
      <c r="I1084" s="5"/>
    </row>
    <row r="1085" spans="7:9">
      <c r="G1085" s="6"/>
      <c r="H1085" s="6"/>
      <c r="I1085" s="6"/>
    </row>
    <row r="1086" spans="7:9">
      <c r="G1086" s="5"/>
      <c r="I1086" s="5"/>
    </row>
    <row r="1088" spans="7:9">
      <c r="G1088" s="6"/>
      <c r="I1088" s="6"/>
    </row>
    <row r="1091" spans="7:9">
      <c r="G1091" s="6"/>
      <c r="H1091" s="6"/>
      <c r="I1091" s="6"/>
    </row>
    <row r="1094" spans="7:9">
      <c r="G1094" s="6"/>
      <c r="H1094" s="6"/>
      <c r="I1094" s="6"/>
    </row>
    <row r="1095" spans="7:9">
      <c r="H1095" s="6"/>
    </row>
    <row r="1101" spans="7:9">
      <c r="G1101" s="6"/>
      <c r="H1101" s="6"/>
      <c r="I1101" s="6"/>
    </row>
    <row r="1102" spans="7:9">
      <c r="G1102" s="6"/>
      <c r="H1102" s="6"/>
      <c r="I1102" s="6"/>
    </row>
    <row r="1103" spans="7:9">
      <c r="G1103" s="6"/>
      <c r="H1103" s="6"/>
      <c r="I1103" s="6"/>
    </row>
    <row r="1105" spans="7:10">
      <c r="G1105" s="5"/>
      <c r="I1105" s="5"/>
    </row>
    <row r="1106" spans="7:10">
      <c r="G1106" s="5"/>
      <c r="I1106" s="5"/>
    </row>
    <row r="1107" spans="7:10">
      <c r="G1107" s="5"/>
      <c r="I1107" s="5"/>
    </row>
    <row r="1108" spans="7:10">
      <c r="G1108" s="5"/>
      <c r="I1108" s="5"/>
    </row>
    <row r="1109" spans="7:10">
      <c r="G1109" s="5"/>
      <c r="I1109" s="5"/>
    </row>
    <row r="1116" spans="7:10">
      <c r="H1116" s="6"/>
    </row>
    <row r="1117" spans="7:10">
      <c r="G1117" s="5"/>
      <c r="I1117" s="5"/>
    </row>
    <row r="1118" spans="7:10">
      <c r="G1118" s="5"/>
      <c r="I1118" s="5"/>
      <c r="J1118" s="5"/>
    </row>
    <row r="1119" spans="7:10">
      <c r="G1119" s="5"/>
      <c r="I1119" s="5"/>
    </row>
    <row r="1121" spans="7:9">
      <c r="G1121" s="5"/>
      <c r="I1121" s="5"/>
    </row>
    <row r="1123" spans="7:9">
      <c r="G1123" s="5"/>
      <c r="I1123" s="5"/>
    </row>
    <row r="1124" spans="7:9">
      <c r="G1124" s="6"/>
      <c r="H1124" s="6"/>
      <c r="I1124" s="6"/>
    </row>
    <row r="1125" spans="7:9">
      <c r="G1125" s="5"/>
      <c r="I1125" s="5"/>
    </row>
    <row r="1126" spans="7:9">
      <c r="G1126" s="6"/>
      <c r="I1126" s="6"/>
    </row>
    <row r="1129" spans="7:9">
      <c r="G1129" s="6"/>
      <c r="H1129" s="6"/>
      <c r="I1129" s="6"/>
    </row>
    <row r="1130" spans="7:9">
      <c r="G1130" s="5"/>
      <c r="I1130" s="5"/>
    </row>
    <row r="1131" spans="7:9">
      <c r="G1131" s="6"/>
      <c r="H1131" s="6"/>
      <c r="I1131" s="6"/>
    </row>
    <row r="1132" spans="7:9">
      <c r="G1132" s="5"/>
      <c r="I1132" s="5"/>
    </row>
    <row r="1134" spans="7:9">
      <c r="G1134" s="6"/>
      <c r="I1134" s="6"/>
    </row>
    <row r="1135" spans="7:9">
      <c r="G1135" s="6"/>
      <c r="H1135" s="6"/>
      <c r="I1135" s="6"/>
    </row>
    <row r="1140" spans="7:9">
      <c r="G1140" s="6"/>
      <c r="H1140" s="6"/>
      <c r="I1140" s="6"/>
    </row>
    <row r="1141" spans="7:9">
      <c r="G1141" s="6"/>
      <c r="H1141" s="6"/>
      <c r="I1141" s="6"/>
    </row>
    <row r="1142" spans="7:9">
      <c r="G1142" s="6"/>
      <c r="I1142" s="6"/>
    </row>
    <row r="1143" spans="7:9">
      <c r="G1143" s="5"/>
      <c r="I1143" s="5"/>
    </row>
    <row r="1145" spans="7:9">
      <c r="G1145" s="6"/>
      <c r="I1145" s="6"/>
    </row>
    <row r="1146" spans="7:9">
      <c r="G1146" s="6"/>
      <c r="H1146" s="6"/>
      <c r="I1146" s="6"/>
    </row>
    <row r="1152" spans="7:9">
      <c r="G1152" s="5"/>
      <c r="I1152" s="5"/>
    </row>
    <row r="1153" spans="7:9">
      <c r="G1153" s="5"/>
      <c r="I1153" s="5"/>
    </row>
    <row r="1154" spans="7:9">
      <c r="G1154" s="6"/>
      <c r="I1154" s="6"/>
    </row>
    <row r="1155" spans="7:9">
      <c r="G1155" s="6"/>
      <c r="H1155" s="6"/>
      <c r="I1155" s="6"/>
    </row>
    <row r="1157" spans="7:9">
      <c r="G1157" s="6"/>
      <c r="H1157" s="6"/>
      <c r="I1157" s="6"/>
    </row>
    <row r="1158" spans="7:9">
      <c r="G1158" s="5"/>
      <c r="I1158" s="5"/>
    </row>
    <row r="1159" spans="7:9">
      <c r="G1159" s="6"/>
      <c r="H1159" s="6"/>
      <c r="I1159" s="6"/>
    </row>
    <row r="1161" spans="7:9">
      <c r="G1161" s="6"/>
      <c r="H1161" s="6"/>
      <c r="I1161" s="6"/>
    </row>
    <row r="1163" spans="7:9">
      <c r="G1163" s="6"/>
      <c r="H1163" s="6"/>
      <c r="I1163" s="6"/>
    </row>
    <row r="1164" spans="7:9">
      <c r="G1164" s="5"/>
      <c r="I1164" s="5"/>
    </row>
    <row r="1167" spans="7:9">
      <c r="G1167" s="6"/>
      <c r="H1167" s="6"/>
      <c r="I1167" s="6"/>
    </row>
    <row r="1168" spans="7:9">
      <c r="G1168" s="6"/>
      <c r="H1168" s="6"/>
      <c r="I1168" s="6"/>
    </row>
    <row r="1169" spans="7:9">
      <c r="I1169" s="5"/>
    </row>
    <row r="1172" spans="7:9">
      <c r="G1172" s="5"/>
      <c r="I1172" s="5"/>
    </row>
    <row r="1177" spans="7:9">
      <c r="G1177" s="5"/>
      <c r="I1177" s="5"/>
    </row>
    <row r="1178" spans="7:9">
      <c r="G1178" s="5"/>
      <c r="H1178" s="6"/>
      <c r="I1178" s="5"/>
    </row>
    <row r="1179" spans="7:9">
      <c r="G1179" s="6"/>
      <c r="H1179" s="6"/>
      <c r="I1179" s="6"/>
    </row>
    <row r="1181" spans="7:9">
      <c r="G1181" s="6"/>
      <c r="H1181" s="6"/>
      <c r="I1181" s="6"/>
    </row>
    <row r="1182" spans="7:9">
      <c r="G1182" s="6"/>
      <c r="H1182" s="6"/>
      <c r="I1182" s="6"/>
    </row>
    <row r="1184" spans="7:9">
      <c r="G1184" s="5"/>
      <c r="I1184" s="5"/>
    </row>
    <row r="1187" spans="7:9">
      <c r="G1187" s="5"/>
      <c r="I1187" s="5"/>
    </row>
    <row r="1189" spans="7:9">
      <c r="G1189" s="6"/>
      <c r="H1189" s="6"/>
      <c r="I1189" s="6"/>
    </row>
    <row r="1190" spans="7:9">
      <c r="G1190" s="6"/>
      <c r="I1190" s="6"/>
    </row>
    <row r="1191" spans="7:9">
      <c r="G1191" s="5"/>
      <c r="I1191" s="5"/>
    </row>
    <row r="1192" spans="7:9">
      <c r="G1192" s="5"/>
      <c r="I1192" s="5"/>
    </row>
    <row r="1196" spans="7:9">
      <c r="G1196" s="5"/>
      <c r="I1196" s="5"/>
    </row>
    <row r="1197" spans="7:9">
      <c r="G1197" s="5"/>
      <c r="I1197" s="5"/>
    </row>
    <row r="1198" spans="7:9">
      <c r="G1198" s="6"/>
      <c r="H1198" s="6"/>
      <c r="I1198" s="6"/>
    </row>
    <row r="1199" spans="7:9">
      <c r="G1199" s="6"/>
      <c r="H1199" s="6"/>
      <c r="I1199" s="6"/>
    </row>
    <row r="1203" spans="7:9">
      <c r="G1203" s="6"/>
      <c r="H1203" s="6"/>
      <c r="I1203" s="6"/>
    </row>
    <row r="1204" spans="7:9">
      <c r="G1204" s="5"/>
      <c r="H1204" s="6"/>
      <c r="I1204" s="5"/>
    </row>
    <row r="1206" spans="7:9">
      <c r="G1206" s="5"/>
      <c r="I1206" s="5"/>
    </row>
    <row r="1207" spans="7:9">
      <c r="G1207" s="6"/>
      <c r="H1207" s="6"/>
      <c r="I1207" s="6"/>
    </row>
    <row r="1209" spans="7:9">
      <c r="G1209" s="5"/>
      <c r="I1209" s="5"/>
    </row>
    <row r="1210" spans="7:9">
      <c r="G1210" s="5"/>
      <c r="I1210" s="5"/>
    </row>
    <row r="1211" spans="7:9">
      <c r="G1211" s="5"/>
      <c r="I1211" s="5"/>
    </row>
    <row r="1212" spans="7:9">
      <c r="G1212" s="6"/>
      <c r="H1212" s="6"/>
      <c r="I1212" s="6"/>
    </row>
    <row r="1214" spans="7:9">
      <c r="G1214" s="6"/>
      <c r="H1214" s="6"/>
      <c r="I1214" s="6"/>
    </row>
    <row r="1215" spans="7:9">
      <c r="G1215" s="5"/>
      <c r="I1215" s="5"/>
    </row>
    <row r="1216" spans="7:9">
      <c r="G1216" s="6"/>
      <c r="H1216" s="6"/>
      <c r="I1216" s="6"/>
    </row>
    <row r="1217" spans="7:9">
      <c r="G1217" s="6"/>
      <c r="H1217" s="6"/>
      <c r="I1217" s="6"/>
    </row>
    <row r="1221" spans="7:9">
      <c r="G1221" s="5"/>
      <c r="I1221" s="5"/>
    </row>
    <row r="1226" spans="7:9">
      <c r="G1226" s="5"/>
      <c r="I1226" s="5"/>
    </row>
    <row r="1229" spans="7:9">
      <c r="G1229" s="6"/>
      <c r="H1229" s="6"/>
      <c r="I1229" s="6"/>
    </row>
    <row r="1230" spans="7:9">
      <c r="G1230" s="6"/>
      <c r="H1230" s="6"/>
      <c r="I1230" s="6"/>
    </row>
    <row r="1232" spans="7:9">
      <c r="G1232" s="6"/>
      <c r="I1232" s="6"/>
    </row>
    <row r="1237" spans="7:9">
      <c r="G1237" s="6"/>
      <c r="H1237" s="6"/>
      <c r="I1237" s="6"/>
    </row>
    <row r="1238" spans="7:9">
      <c r="G1238" s="6"/>
      <c r="H1238" s="6"/>
      <c r="I1238" s="6"/>
    </row>
    <row r="1239" spans="7:9">
      <c r="G1239" s="6"/>
      <c r="H1239" s="6"/>
      <c r="I1239" s="6"/>
    </row>
    <row r="1241" spans="7:9">
      <c r="G1241" s="5"/>
      <c r="H1241" s="6"/>
      <c r="I1241" s="5"/>
    </row>
    <row r="1244" spans="7:9">
      <c r="G1244" s="6"/>
      <c r="H1244" s="6"/>
      <c r="I1244" s="6"/>
    </row>
    <row r="1245" spans="7:9">
      <c r="G1245" s="5"/>
      <c r="I1245" s="5"/>
    </row>
    <row r="1246" spans="7:9">
      <c r="G1246" s="6"/>
      <c r="H1246" s="6"/>
      <c r="I1246" s="6"/>
    </row>
    <row r="1247" spans="7:9">
      <c r="G1247" s="6"/>
      <c r="H1247" s="6"/>
      <c r="I1247" s="6"/>
    </row>
    <row r="1249" spans="7:9">
      <c r="G1249" s="6"/>
      <c r="I1249" s="6"/>
    </row>
    <row r="1250" spans="7:9">
      <c r="G1250" s="6"/>
      <c r="I1250" s="6"/>
    </row>
    <row r="1251" spans="7:9">
      <c r="G1251" s="6"/>
      <c r="H1251" s="6"/>
      <c r="I1251" s="6"/>
    </row>
    <row r="1252" spans="7:9">
      <c r="H1252" s="6"/>
    </row>
    <row r="1254" spans="7:9">
      <c r="G1254" s="5"/>
      <c r="I1254" s="5"/>
    </row>
    <row r="1258" spans="7:9">
      <c r="G1258" s="6"/>
      <c r="H1258" s="6"/>
      <c r="I1258" s="6"/>
    </row>
    <row r="1259" spans="7:9">
      <c r="G1259" s="6"/>
      <c r="H1259" s="6"/>
      <c r="I1259" s="6"/>
    </row>
    <row r="1261" spans="7:9">
      <c r="G1261" s="6"/>
      <c r="I1261" s="6"/>
    </row>
    <row r="1264" spans="7:9">
      <c r="G1264" s="6"/>
      <c r="H1264" s="6"/>
      <c r="I1264" s="6"/>
    </row>
    <row r="1271" spans="7:9">
      <c r="G1271" s="6"/>
      <c r="H1271" s="6"/>
      <c r="I1271" s="6"/>
    </row>
    <row r="1273" spans="7:9">
      <c r="G1273" s="5"/>
      <c r="I1273" s="5"/>
    </row>
    <row r="1277" spans="7:9">
      <c r="G1277" s="6"/>
      <c r="H1277" s="6"/>
      <c r="I1277" s="6"/>
    </row>
    <row r="1280" spans="7:9">
      <c r="G1280" s="6"/>
      <c r="H1280" s="6"/>
      <c r="I1280" s="6"/>
    </row>
    <row r="1285" spans="7:9">
      <c r="G1285" s="6"/>
      <c r="H1285" s="6"/>
      <c r="I1285" s="6"/>
    </row>
    <row r="1287" spans="7:9">
      <c r="G1287" s="5"/>
      <c r="I1287" s="5"/>
    </row>
    <row r="1290" spans="7:9">
      <c r="G1290" s="6"/>
      <c r="H1290" s="6"/>
      <c r="I1290" s="6"/>
    </row>
    <row r="1292" spans="7:9">
      <c r="G1292" s="6"/>
      <c r="H1292" s="6"/>
      <c r="I1292" s="6"/>
    </row>
    <row r="1293" spans="7:9">
      <c r="G1293" s="6"/>
      <c r="H1293" s="6"/>
      <c r="I1293" s="6"/>
    </row>
    <row r="1294" spans="7:9">
      <c r="G1294" s="5"/>
      <c r="I1294" s="5"/>
    </row>
    <row r="1296" spans="7:9">
      <c r="G1296" s="6"/>
      <c r="H1296" s="6"/>
      <c r="I1296" s="6"/>
    </row>
    <row r="1297" spans="7:9">
      <c r="G1297" s="5"/>
      <c r="I1297" s="5"/>
    </row>
    <row r="1300" spans="7:9">
      <c r="G1300" s="6"/>
      <c r="H1300" s="6"/>
      <c r="I1300" s="6"/>
    </row>
    <row r="1303" spans="7:9">
      <c r="G1303" s="6"/>
      <c r="I1303" s="6"/>
    </row>
    <row r="1304" spans="7:9">
      <c r="G1304" s="5"/>
      <c r="I1304" s="5"/>
    </row>
    <row r="1309" spans="7:9">
      <c r="G1309" s="5"/>
      <c r="I1309" s="5"/>
    </row>
    <row r="1310" spans="7:9">
      <c r="G1310" s="6"/>
      <c r="H1310" s="6"/>
      <c r="I1310" s="6"/>
    </row>
    <row r="1311" spans="7:9">
      <c r="G1311" s="5"/>
      <c r="I1311" s="5"/>
    </row>
    <row r="1317" spans="7:9">
      <c r="G1317" s="5"/>
      <c r="I1317" s="5"/>
    </row>
    <row r="1319" spans="7:9">
      <c r="G1319" s="6"/>
      <c r="H1319" s="6"/>
      <c r="I1319" s="6"/>
    </row>
    <row r="1320" spans="7:9">
      <c r="G1320" s="6"/>
      <c r="H1320" s="6"/>
      <c r="I1320" s="6"/>
    </row>
    <row r="1321" spans="7:9">
      <c r="G1321" s="6"/>
      <c r="H1321" s="6"/>
      <c r="I1321" s="6"/>
    </row>
    <row r="1324" spans="7:9">
      <c r="G1324" s="5"/>
      <c r="I1324" s="5"/>
    </row>
    <row r="1326" spans="7:9">
      <c r="H1326" s="6"/>
    </row>
    <row r="1327" spans="7:9">
      <c r="G1327" s="5"/>
      <c r="I1327" s="5"/>
    </row>
    <row r="1329" spans="7:9">
      <c r="G1329" s="5"/>
      <c r="I1329" s="5"/>
    </row>
    <row r="1330" spans="7:9">
      <c r="G1330" s="5"/>
      <c r="I1330" s="5"/>
    </row>
    <row r="1331" spans="7:9">
      <c r="G1331" s="6"/>
      <c r="H1331" s="6"/>
      <c r="I1331" s="6"/>
    </row>
    <row r="1332" spans="7:9">
      <c r="G1332" s="5"/>
      <c r="I1332" s="5"/>
    </row>
    <row r="1333" spans="7:9">
      <c r="G1333" s="6"/>
      <c r="H1333" s="6"/>
      <c r="I1333" s="6"/>
    </row>
    <row r="1335" spans="7:9">
      <c r="G1335" s="5"/>
      <c r="I1335" s="5"/>
    </row>
    <row r="1336" spans="7:9">
      <c r="G1336" s="6"/>
      <c r="H1336" s="6"/>
      <c r="I1336" s="6"/>
    </row>
    <row r="1337" spans="7:9">
      <c r="G1337" s="6"/>
      <c r="H1337" s="6"/>
      <c r="I1337" s="6"/>
    </row>
    <row r="1338" spans="7:9">
      <c r="G1338" s="6"/>
      <c r="H1338" s="6"/>
      <c r="I1338" s="6"/>
    </row>
    <row r="1339" spans="7:9">
      <c r="G1339" s="6"/>
      <c r="H1339" s="6"/>
      <c r="I1339" s="6"/>
    </row>
    <row r="1340" spans="7:9">
      <c r="G1340" s="6"/>
      <c r="H1340" s="6"/>
      <c r="I1340" s="6"/>
    </row>
    <row r="1341" spans="7:9">
      <c r="G1341" s="5"/>
      <c r="I1341" s="5"/>
    </row>
    <row r="1343" spans="7:9">
      <c r="G1343" s="6"/>
      <c r="H1343" s="6"/>
      <c r="I1343" s="6"/>
    </row>
    <row r="1344" spans="7:9">
      <c r="G1344" s="6"/>
      <c r="H1344" s="6"/>
      <c r="I1344" s="6"/>
    </row>
    <row r="1345" spans="7:9">
      <c r="G1345" s="5"/>
      <c r="I1345" s="5"/>
    </row>
    <row r="1346" spans="7:9">
      <c r="G1346" s="5"/>
      <c r="I1346" s="5"/>
    </row>
    <row r="1347" spans="7:9">
      <c r="G1347" s="5"/>
      <c r="I1347" s="5"/>
    </row>
    <row r="1349" spans="7:9">
      <c r="G1349" s="5"/>
      <c r="I1349" s="5"/>
    </row>
    <row r="1354" spans="7:9">
      <c r="G1354" s="6"/>
      <c r="H1354" s="6"/>
      <c r="I1354" s="6"/>
    </row>
    <row r="1360" spans="7:9">
      <c r="G1360" s="5"/>
      <c r="I1360" s="5"/>
    </row>
    <row r="1361" spans="7:9">
      <c r="G1361" s="6"/>
      <c r="H1361" s="6"/>
      <c r="I1361" s="6"/>
    </row>
    <row r="1362" spans="7:9">
      <c r="G1362" s="6"/>
      <c r="H1362" s="6"/>
      <c r="I1362" s="6"/>
    </row>
    <row r="1363" spans="7:9">
      <c r="G1363" s="5"/>
      <c r="I1363" s="5"/>
    </row>
    <row r="1364" spans="7:9">
      <c r="G1364" s="6"/>
      <c r="I1364" s="6"/>
    </row>
    <row r="1365" spans="7:9">
      <c r="G1365" s="6"/>
      <c r="I1365" s="6"/>
    </row>
    <row r="1368" spans="7:9">
      <c r="G1368" s="5"/>
      <c r="I1368" s="5"/>
    </row>
    <row r="1369" spans="7:9">
      <c r="G1369" s="6"/>
      <c r="H1369" s="6"/>
      <c r="I1369" s="6"/>
    </row>
    <row r="1370" spans="7:9">
      <c r="G1370" s="6"/>
      <c r="H1370" s="6"/>
      <c r="I1370" s="6"/>
    </row>
    <row r="1374" spans="7:9">
      <c r="G1374" s="5"/>
      <c r="H1374" s="6"/>
      <c r="I1374" s="5"/>
    </row>
    <row r="1375" spans="7:9">
      <c r="G1375" s="6"/>
      <c r="H1375" s="6"/>
      <c r="I1375" s="6"/>
    </row>
    <row r="1377" spans="7:9">
      <c r="G1377" s="5"/>
      <c r="I1377" s="5"/>
    </row>
    <row r="1378" spans="7:9">
      <c r="G1378" s="6"/>
      <c r="I1378" s="6"/>
    </row>
    <row r="1379" spans="7:9">
      <c r="G1379" s="5"/>
      <c r="H1379" s="6"/>
      <c r="I1379" s="5"/>
    </row>
    <row r="1381" spans="7:9">
      <c r="G1381" s="6"/>
      <c r="H1381" s="6"/>
      <c r="I1381" s="6"/>
    </row>
    <row r="1382" spans="7:9">
      <c r="G1382" s="5"/>
      <c r="I1382" s="5"/>
    </row>
    <row r="1385" spans="7:9">
      <c r="G1385" s="5"/>
      <c r="I1385" s="5"/>
    </row>
    <row r="1386" spans="7:9">
      <c r="G1386" s="6"/>
      <c r="I1386" s="6"/>
    </row>
    <row r="1388" spans="7:9">
      <c r="G1388" s="5"/>
      <c r="H1388" s="6"/>
      <c r="I1388" s="5"/>
    </row>
    <row r="1389" spans="7:9">
      <c r="G1389" s="5"/>
      <c r="I1389" s="5"/>
    </row>
    <row r="1390" spans="7:9">
      <c r="G1390" s="5"/>
      <c r="I1390" s="5"/>
    </row>
    <row r="1395" spans="7:9">
      <c r="G1395" s="6"/>
      <c r="H1395" s="6"/>
      <c r="I1395" s="6"/>
    </row>
    <row r="1396" spans="7:9">
      <c r="G1396" s="5"/>
      <c r="I1396" s="5"/>
    </row>
    <row r="1398" spans="7:9">
      <c r="G1398" s="5"/>
      <c r="I1398" s="5"/>
    </row>
    <row r="1401" spans="7:9">
      <c r="G1401" s="6"/>
      <c r="I1401" s="5"/>
    </row>
    <row r="1403" spans="7:9">
      <c r="G1403" s="6"/>
      <c r="I1403" s="6"/>
    </row>
    <row r="1404" spans="7:9">
      <c r="G1404" s="5"/>
      <c r="I1404" s="5"/>
    </row>
    <row r="1407" spans="7:9">
      <c r="G1407" s="5"/>
      <c r="I1407" s="5"/>
    </row>
    <row r="1408" spans="7:9">
      <c r="G1408" s="5"/>
      <c r="I1408" s="5"/>
    </row>
    <row r="1409" spans="7:9">
      <c r="G1409" s="5"/>
      <c r="I1409" s="5"/>
    </row>
    <row r="1410" spans="7:9">
      <c r="G1410" s="5"/>
      <c r="I1410" s="5"/>
    </row>
    <row r="1412" spans="7:9">
      <c r="G1412" s="5"/>
      <c r="I1412" s="5"/>
    </row>
    <row r="1415" spans="7:9">
      <c r="G1415" s="5"/>
      <c r="I1415" s="5"/>
    </row>
    <row r="1417" spans="7:9">
      <c r="I1417" s="6"/>
    </row>
    <row r="1418" spans="7:9">
      <c r="G1418" s="6"/>
      <c r="H1418" s="6"/>
      <c r="I1418" s="6"/>
    </row>
    <row r="1419" spans="7:9">
      <c r="G1419" s="6"/>
      <c r="H1419" s="6"/>
      <c r="I1419" s="6"/>
    </row>
    <row r="1420" spans="7:9">
      <c r="G1420" s="6"/>
      <c r="H1420" s="6"/>
      <c r="I1420" s="6"/>
    </row>
    <row r="1422" spans="7:9">
      <c r="I1422" s="5"/>
    </row>
    <row r="1423" spans="7:9">
      <c r="G1423" s="5"/>
      <c r="I1423" s="5"/>
    </row>
    <row r="1424" spans="7:9">
      <c r="G1424" s="6"/>
      <c r="H1424" s="6"/>
      <c r="I1424" s="6"/>
    </row>
    <row r="1425" spans="7:9">
      <c r="G1425" s="5"/>
      <c r="I1425" s="5"/>
    </row>
    <row r="1427" spans="7:9">
      <c r="H1427" s="6"/>
    </row>
    <row r="1428" spans="7:9">
      <c r="G1428" s="6"/>
      <c r="H1428" s="6"/>
      <c r="I1428" s="6"/>
    </row>
    <row r="1429" spans="7:9">
      <c r="G1429" s="5"/>
      <c r="I1429" s="5"/>
    </row>
    <row r="1431" spans="7:9">
      <c r="G1431" s="6"/>
      <c r="H1431" s="6"/>
      <c r="I1431" s="6"/>
    </row>
    <row r="1436" spans="7:9">
      <c r="G1436" s="6"/>
      <c r="H1436" s="6"/>
      <c r="I1436" s="6"/>
    </row>
    <row r="1437" spans="7:9">
      <c r="G1437" s="6"/>
      <c r="I1437" s="6"/>
    </row>
    <row r="1438" spans="7:9">
      <c r="I1438" s="5"/>
    </row>
    <row r="1440" spans="7:9">
      <c r="G1440" s="6"/>
      <c r="H1440" s="6"/>
      <c r="I1440" s="6"/>
    </row>
    <row r="1441" spans="7:9">
      <c r="G1441" s="6"/>
      <c r="H1441" s="6"/>
      <c r="I1441" s="6"/>
    </row>
    <row r="1442" spans="7:9">
      <c r="G1442" s="6"/>
      <c r="H1442" s="6"/>
      <c r="I1442" s="6"/>
    </row>
    <row r="1444" spans="7:9">
      <c r="G1444" s="5"/>
      <c r="I1444" s="5"/>
    </row>
    <row r="1445" spans="7:9">
      <c r="G1445" s="6"/>
      <c r="I1445" s="6"/>
    </row>
    <row r="1450" spans="7:9">
      <c r="G1450" s="6"/>
      <c r="H1450" s="6"/>
      <c r="I1450" s="6"/>
    </row>
    <row r="1451" spans="7:9">
      <c r="G1451" s="5"/>
      <c r="I1451" s="5"/>
    </row>
    <row r="1452" spans="7:9">
      <c r="G1452" s="6"/>
      <c r="H1452" s="6"/>
      <c r="I1452" s="6"/>
    </row>
    <row r="1453" spans="7:9">
      <c r="G1453" s="5"/>
      <c r="I1453" s="5"/>
    </row>
    <row r="1457" spans="7:9">
      <c r="G1457" s="5"/>
      <c r="I1457" s="5"/>
    </row>
    <row r="1461" spans="7:9">
      <c r="G1461" s="5"/>
      <c r="H1461" s="6"/>
      <c r="I1461" s="5"/>
    </row>
    <row r="1462" spans="7:9">
      <c r="G1462" s="6"/>
      <c r="H1462" s="6"/>
      <c r="I1462" s="6"/>
    </row>
    <row r="1463" spans="7:9">
      <c r="G1463" s="6"/>
      <c r="H1463" s="6"/>
      <c r="I1463" s="6"/>
    </row>
    <row r="1464" spans="7:9">
      <c r="G1464" s="6"/>
      <c r="I1464" s="6"/>
    </row>
    <row r="1465" spans="7:9">
      <c r="G1465" s="6"/>
      <c r="H1465" s="6"/>
      <c r="I1465" s="6"/>
    </row>
    <row r="1466" spans="7:9">
      <c r="G1466" s="5"/>
      <c r="I1466" s="5"/>
    </row>
    <row r="1467" spans="7:9">
      <c r="G1467" s="6"/>
      <c r="I1467" s="6"/>
    </row>
    <row r="1469" spans="7:9">
      <c r="G1469" s="5"/>
      <c r="I1469" s="5"/>
    </row>
    <row r="1472" spans="7:9">
      <c r="G1472" s="5"/>
      <c r="H1472" s="6"/>
      <c r="I1472" s="5"/>
    </row>
    <row r="1473" spans="7:9">
      <c r="G1473" s="5"/>
      <c r="I1473" s="5"/>
    </row>
    <row r="1474" spans="7:9">
      <c r="G1474" s="6"/>
      <c r="H1474" s="6"/>
      <c r="I1474" s="6"/>
    </row>
    <row r="1476" spans="7:9">
      <c r="G1476" s="6"/>
      <c r="H1476" s="6"/>
      <c r="I1476" s="6"/>
    </row>
    <row r="1479" spans="7:9">
      <c r="G1479" s="5"/>
      <c r="I1479" s="5"/>
    </row>
    <row r="1480" spans="7:9">
      <c r="G1480" s="5"/>
      <c r="I1480" s="5"/>
    </row>
    <row r="1484" spans="7:9">
      <c r="H1484" s="6"/>
    </row>
    <row r="1486" spans="7:9">
      <c r="G1486" s="5"/>
      <c r="I1486" s="5"/>
    </row>
    <row r="1487" spans="7:9">
      <c r="G1487" s="6"/>
      <c r="H1487" s="6"/>
      <c r="I1487" s="6"/>
    </row>
    <row r="1489" spans="7:9">
      <c r="G1489" s="6"/>
      <c r="H1489" s="6"/>
      <c r="I1489" s="6"/>
    </row>
    <row r="1491" spans="7:9">
      <c r="G1491" s="6"/>
      <c r="H1491" s="6"/>
      <c r="I1491" s="6"/>
    </row>
    <row r="1492" spans="7:9">
      <c r="G1492" s="5"/>
      <c r="I1492" s="5"/>
    </row>
    <row r="1495" spans="7:9">
      <c r="G1495" s="6"/>
      <c r="I1495" s="6"/>
    </row>
    <row r="1496" spans="7:9">
      <c r="H1496" s="6"/>
    </row>
    <row r="1500" spans="7:9">
      <c r="G1500" s="6"/>
      <c r="H1500" s="6"/>
      <c r="I1500" s="6"/>
    </row>
    <row r="1501" spans="7:9">
      <c r="G1501" s="6"/>
      <c r="I1501" s="6"/>
    </row>
    <row r="1502" spans="7:9">
      <c r="G1502" s="5"/>
      <c r="I1502" s="5"/>
    </row>
    <row r="1503" spans="7:9">
      <c r="G1503" s="5"/>
      <c r="I1503" s="5"/>
    </row>
    <row r="1504" spans="7:9">
      <c r="G1504" s="5"/>
      <c r="I1504" s="5"/>
    </row>
    <row r="1507" spans="7:9">
      <c r="G1507" s="5"/>
      <c r="I1507" s="5"/>
    </row>
    <row r="1508" spans="7:9">
      <c r="G1508" s="6"/>
      <c r="H1508" s="6"/>
      <c r="I1508" s="6"/>
    </row>
    <row r="1513" spans="7:9">
      <c r="G1513" s="6"/>
      <c r="H1513" s="6"/>
      <c r="I1513" s="6"/>
    </row>
    <row r="1514" spans="7:9">
      <c r="G1514" s="5"/>
      <c r="I1514" s="5"/>
    </row>
    <row r="1516" spans="7:9">
      <c r="G1516" s="6"/>
      <c r="I1516" s="6"/>
    </row>
    <row r="1517" spans="7:9">
      <c r="G1517" s="6"/>
      <c r="H1517" s="6"/>
      <c r="I1517" s="6"/>
    </row>
    <row r="1520" spans="7:9">
      <c r="G1520" s="6"/>
      <c r="H1520" s="6"/>
      <c r="I1520" s="6"/>
    </row>
    <row r="1523" spans="7:9">
      <c r="G1523" s="5"/>
      <c r="I1523" s="5"/>
    </row>
    <row r="1524" spans="7:9">
      <c r="G1524" s="5"/>
      <c r="I1524" s="5"/>
    </row>
    <row r="1527" spans="7:9">
      <c r="G1527" s="6"/>
      <c r="H1527" s="6"/>
      <c r="I1527" s="6"/>
    </row>
    <row r="1528" spans="7:9">
      <c r="G1528" s="5"/>
      <c r="I1528" s="5"/>
    </row>
    <row r="1530" spans="7:9">
      <c r="G1530" s="6"/>
      <c r="H1530" s="6"/>
      <c r="I1530" s="6"/>
    </row>
    <row r="1531" spans="7:9">
      <c r="G1531" s="6"/>
      <c r="H1531" s="6"/>
      <c r="I1531" s="6"/>
    </row>
    <row r="1532" spans="7:9">
      <c r="G1532" s="6"/>
      <c r="H1532" s="6"/>
      <c r="I1532" s="6"/>
    </row>
    <row r="1534" spans="7:9">
      <c r="G1534" s="6"/>
      <c r="H1534" s="6"/>
      <c r="I1534" s="6"/>
    </row>
    <row r="1535" spans="7:9">
      <c r="G1535" s="6"/>
      <c r="H1535" s="6"/>
      <c r="I1535" s="6"/>
    </row>
    <row r="1536" spans="7:9">
      <c r="G1536" s="6"/>
      <c r="H1536" s="6"/>
      <c r="I1536" s="6"/>
    </row>
    <row r="1539" spans="7:9">
      <c r="G1539" s="5"/>
      <c r="I1539" s="5"/>
    </row>
    <row r="1541" spans="7:9">
      <c r="G1541" s="6"/>
      <c r="H1541" s="6"/>
      <c r="I1541" s="6"/>
    </row>
    <row r="1542" spans="7:9">
      <c r="G1542" s="6"/>
      <c r="H1542" s="6"/>
      <c r="I1542" s="6"/>
    </row>
    <row r="1544" spans="7:9">
      <c r="G1544" s="6"/>
      <c r="I1544" s="6"/>
    </row>
    <row r="1545" spans="7:9">
      <c r="G1545" s="5"/>
      <c r="I1545" s="5"/>
    </row>
    <row r="1552" spans="7:9">
      <c r="G1552" s="6"/>
      <c r="H1552" s="6"/>
      <c r="I1552" s="6"/>
    </row>
    <row r="1553" spans="7:9">
      <c r="G1553" s="5"/>
      <c r="I1553" s="5"/>
    </row>
    <row r="1554" spans="7:9">
      <c r="G1554" s="5"/>
      <c r="H1554" s="6"/>
      <c r="I1554" s="5"/>
    </row>
    <row r="1555" spans="7:9">
      <c r="G1555" s="6"/>
      <c r="H1555" s="6"/>
      <c r="I1555" s="6"/>
    </row>
    <row r="1557" spans="7:9">
      <c r="G1557" s="5"/>
      <c r="I1557" s="5"/>
    </row>
    <row r="1559" spans="7:9">
      <c r="G1559" s="6"/>
      <c r="H1559" s="6"/>
      <c r="I1559" s="6"/>
    </row>
    <row r="1560" spans="7:9">
      <c r="G1560" s="6"/>
      <c r="H1560" s="6"/>
      <c r="I1560" s="6"/>
    </row>
    <row r="1562" spans="7:9">
      <c r="G1562" s="6"/>
      <c r="H1562" s="6"/>
      <c r="I1562" s="6"/>
    </row>
    <row r="1563" spans="7:9">
      <c r="G1563" s="5"/>
      <c r="H1563" s="6"/>
      <c r="I1563" s="5"/>
    </row>
    <row r="1565" spans="7:9">
      <c r="G1565" s="6"/>
      <c r="H1565" s="6"/>
      <c r="I1565" s="6"/>
    </row>
    <row r="1567" spans="7:9">
      <c r="G1567" s="5"/>
      <c r="I1567" s="5"/>
    </row>
    <row r="1569" spans="7:9">
      <c r="G1569" s="5"/>
      <c r="I1569" s="5"/>
    </row>
    <row r="1570" spans="7:9">
      <c r="G1570" s="6"/>
      <c r="I1570" s="6"/>
    </row>
    <row r="1571" spans="7:9">
      <c r="G1571" s="6"/>
      <c r="H1571" s="6"/>
      <c r="I1571" s="6"/>
    </row>
    <row r="1573" spans="7:9">
      <c r="G1573" s="5"/>
      <c r="I1573" s="5"/>
    </row>
    <row r="1574" spans="7:9">
      <c r="G1574" s="6"/>
      <c r="H1574" s="6"/>
      <c r="I1574" s="6"/>
    </row>
    <row r="1577" spans="7:9">
      <c r="G1577" s="6"/>
      <c r="H1577" s="6"/>
      <c r="I1577" s="6"/>
    </row>
    <row r="1580" spans="7:9">
      <c r="G1580" s="5"/>
      <c r="I1580" s="5"/>
    </row>
    <row r="1583" spans="7:9">
      <c r="G1583" s="5"/>
      <c r="I1583" s="5"/>
    </row>
    <row r="1584" spans="7:9">
      <c r="G1584" s="6"/>
      <c r="H1584" s="6"/>
      <c r="I1584" s="6"/>
    </row>
    <row r="1586" spans="7:9">
      <c r="G1586" s="6"/>
      <c r="I1586" s="6"/>
    </row>
    <row r="1587" spans="7:9">
      <c r="G1587" s="5"/>
      <c r="I1587" s="5"/>
    </row>
    <row r="1588" spans="7:9">
      <c r="G1588" s="6"/>
      <c r="H1588" s="6"/>
      <c r="I1588" s="6"/>
    </row>
    <row r="1590" spans="7:9">
      <c r="G1590" s="5"/>
      <c r="I1590" s="5"/>
    </row>
    <row r="1593" spans="7:9">
      <c r="G1593" s="6"/>
      <c r="H1593" s="6"/>
      <c r="I1593" s="6"/>
    </row>
    <row r="1596" spans="7:9">
      <c r="G1596" s="5"/>
      <c r="I1596" s="5"/>
    </row>
    <row r="1598" spans="7:9">
      <c r="G1598" s="6"/>
      <c r="H1598" s="6"/>
      <c r="I1598" s="6"/>
    </row>
    <row r="1600" spans="7:9">
      <c r="G1600" s="6"/>
      <c r="H1600" s="6"/>
      <c r="I1600" s="6"/>
    </row>
    <row r="1601" spans="7:9">
      <c r="G1601" s="5"/>
      <c r="I1601" s="5"/>
    </row>
    <row r="1603" spans="7:9">
      <c r="G1603" s="5"/>
      <c r="I1603" s="5"/>
    </row>
    <row r="1606" spans="7:9">
      <c r="G1606" s="6"/>
      <c r="H1606" s="6"/>
      <c r="I1606" s="6"/>
    </row>
    <row r="1609" spans="7:9">
      <c r="G1609" s="6"/>
      <c r="H1609" s="6"/>
      <c r="I1609" s="6"/>
    </row>
    <row r="1610" spans="7:9">
      <c r="G1610" s="5"/>
      <c r="I1610" s="5"/>
    </row>
    <row r="1611" spans="7:9">
      <c r="G1611" s="5"/>
      <c r="I1611" s="5"/>
    </row>
    <row r="1613" spans="7:9">
      <c r="G1613" s="6"/>
      <c r="H1613" s="6"/>
      <c r="I1613" s="5"/>
    </row>
    <row r="1616" spans="7:9">
      <c r="G1616" s="5"/>
      <c r="I1616" s="5"/>
    </row>
    <row r="1618" spans="7:9">
      <c r="G1618" s="6"/>
      <c r="I1618" s="6"/>
    </row>
    <row r="1619" spans="7:9">
      <c r="H1619" s="6"/>
      <c r="I1619" s="6"/>
    </row>
    <row r="1623" spans="7:9">
      <c r="G1623" s="5"/>
      <c r="I1623" s="5"/>
    </row>
    <row r="1625" spans="7:9">
      <c r="G1625" s="6"/>
      <c r="H1625" s="6"/>
      <c r="I1625" s="6"/>
    </row>
    <row r="1626" spans="7:9">
      <c r="G1626" s="5"/>
      <c r="I1626" s="5"/>
    </row>
    <row r="1628" spans="7:9">
      <c r="G1628" s="6"/>
      <c r="H1628" s="6"/>
      <c r="I1628" s="6"/>
    </row>
    <row r="1629" spans="7:9">
      <c r="G1629" s="5"/>
      <c r="I1629" s="5"/>
    </row>
    <row r="1631" spans="7:9">
      <c r="G1631" s="6"/>
      <c r="I1631" s="6"/>
    </row>
    <row r="1633" spans="7:9">
      <c r="G1633" s="6"/>
      <c r="H1633" s="6"/>
      <c r="I1633" s="6"/>
    </row>
    <row r="1635" spans="7:9">
      <c r="G1635" s="5"/>
      <c r="I1635" s="5"/>
    </row>
    <row r="1638" spans="7:9">
      <c r="G1638" s="5"/>
      <c r="I1638" s="5"/>
    </row>
    <row r="1639" spans="7:9">
      <c r="G1639" s="6"/>
      <c r="H1639" s="6"/>
      <c r="I1639" s="6"/>
    </row>
    <row r="1640" spans="7:9">
      <c r="G1640" s="6"/>
      <c r="H1640" s="6"/>
      <c r="I1640" s="6"/>
    </row>
    <row r="1642" spans="7:9">
      <c r="G1642" s="6"/>
      <c r="H1642" s="6"/>
      <c r="I1642" s="6"/>
    </row>
    <row r="1643" spans="7:9">
      <c r="G1643" s="6"/>
      <c r="I1643" s="6"/>
    </row>
    <row r="1644" spans="7:9">
      <c r="G1644" s="6"/>
      <c r="H1644" s="6"/>
      <c r="I1644" s="6"/>
    </row>
    <row r="1645" spans="7:9">
      <c r="G1645" s="6"/>
      <c r="H1645" s="6"/>
      <c r="I1645" s="6"/>
    </row>
    <row r="1647" spans="7:9">
      <c r="G1647" s="6"/>
      <c r="H1647" s="6"/>
      <c r="I1647" s="6"/>
    </row>
    <row r="1648" spans="7:9">
      <c r="G1648" s="6"/>
      <c r="H1648" s="6"/>
      <c r="I1648" s="6"/>
    </row>
    <row r="1651" spans="7:9">
      <c r="G1651" s="6"/>
      <c r="H1651" s="6"/>
      <c r="I1651" s="6"/>
    </row>
    <row r="1652" spans="7:9">
      <c r="G1652" s="6"/>
      <c r="H1652" s="6"/>
      <c r="I1652" s="6"/>
    </row>
    <row r="1653" spans="7:9">
      <c r="G1653" s="5"/>
      <c r="I1653" s="5"/>
    </row>
    <row r="1656" spans="7:9">
      <c r="G1656" s="5"/>
      <c r="H1656" s="6"/>
      <c r="I1656" s="5"/>
    </row>
    <row r="1657" spans="7:9">
      <c r="G1657" s="6"/>
      <c r="H1657" s="6"/>
      <c r="I1657" s="6"/>
    </row>
    <row r="1659" spans="7:9">
      <c r="G1659" s="5"/>
      <c r="I1659" s="5"/>
    </row>
    <row r="1660" spans="7:9">
      <c r="G1660" s="6"/>
      <c r="I1660" s="6"/>
    </row>
    <row r="1662" spans="7:9">
      <c r="G1662" s="6"/>
      <c r="H1662" s="6"/>
      <c r="I1662" s="6"/>
    </row>
    <row r="1663" spans="7:9">
      <c r="G1663" s="6"/>
      <c r="H1663" s="6"/>
      <c r="I1663" s="6"/>
    </row>
    <row r="1665" spans="7:9">
      <c r="G1665" s="5"/>
      <c r="I1665" s="5"/>
    </row>
    <row r="1666" spans="7:9">
      <c r="G1666" s="6"/>
      <c r="H1666" s="6"/>
      <c r="I1666" s="6"/>
    </row>
    <row r="1667" spans="7:9">
      <c r="G1667" s="6"/>
      <c r="H1667" s="6"/>
      <c r="I1667" s="6"/>
    </row>
    <row r="1673" spans="7:9">
      <c r="G1673" s="5"/>
      <c r="I1673" s="5"/>
    </row>
    <row r="1674" spans="7:9">
      <c r="G1674" s="6"/>
      <c r="H1674" s="6"/>
      <c r="I1674" s="6"/>
    </row>
    <row r="1676" spans="7:9">
      <c r="G1676" s="5"/>
      <c r="I1676" s="5"/>
    </row>
    <row r="1677" spans="7:9">
      <c r="G1677" s="5"/>
      <c r="I1677" s="5"/>
    </row>
    <row r="1678" spans="7:9">
      <c r="G1678" s="6"/>
      <c r="I1678" s="6"/>
    </row>
    <row r="1680" spans="7:9">
      <c r="G1680" s="6"/>
      <c r="H1680" s="6"/>
      <c r="I1680" s="6"/>
    </row>
    <row r="1683" spans="7:9">
      <c r="G1683" s="6"/>
      <c r="H1683" s="6"/>
      <c r="I1683" s="6"/>
    </row>
    <row r="1684" spans="7:9">
      <c r="G1684" s="5"/>
      <c r="I1684" s="5"/>
    </row>
    <row r="1686" spans="7:9">
      <c r="G1686" s="5"/>
      <c r="I1686" s="5"/>
    </row>
    <row r="1688" spans="7:9">
      <c r="G1688" s="5"/>
      <c r="I1688" s="5"/>
    </row>
    <row r="1690" spans="7:9">
      <c r="G1690" s="5"/>
      <c r="H1690" s="6"/>
      <c r="I1690" s="5"/>
    </row>
    <row r="1693" spans="7:9">
      <c r="G1693" s="6"/>
      <c r="H1693" s="6"/>
      <c r="I1693" s="6"/>
    </row>
    <row r="1694" spans="7:9">
      <c r="G1694" s="6"/>
      <c r="H1694" s="6"/>
      <c r="I1694" s="6"/>
    </row>
    <row r="1695" spans="7:9">
      <c r="G1695" s="6"/>
      <c r="H1695" s="6"/>
      <c r="I1695" s="6"/>
    </row>
    <row r="1697" spans="7:9">
      <c r="H1697" s="6"/>
    </row>
    <row r="1703" spans="7:9">
      <c r="G1703" s="5"/>
      <c r="I1703" s="5"/>
    </row>
    <row r="1705" spans="7:9">
      <c r="G1705" s="6"/>
      <c r="H1705" s="6"/>
      <c r="I1705" s="6"/>
    </row>
    <row r="1708" spans="7:9">
      <c r="G1708" s="6"/>
      <c r="H1708" s="6"/>
      <c r="I1708" s="6"/>
    </row>
    <row r="1709" spans="7:9">
      <c r="G1709" s="6"/>
      <c r="H1709" s="6"/>
      <c r="I1709" s="6"/>
    </row>
    <row r="1712" spans="7:9">
      <c r="G1712" s="6"/>
      <c r="H1712" s="6"/>
      <c r="I1712" s="6"/>
    </row>
    <row r="1713" spans="7:9">
      <c r="G1713" s="6"/>
      <c r="H1713" s="6"/>
      <c r="I1713" s="6"/>
    </row>
    <row r="1714" spans="7:9">
      <c r="G1714" s="6"/>
      <c r="H1714" s="6"/>
      <c r="I1714" s="6"/>
    </row>
    <row r="1715" spans="7:9">
      <c r="G1715" s="6"/>
      <c r="H1715" s="6"/>
      <c r="I1715" s="6"/>
    </row>
    <row r="1717" spans="7:9">
      <c r="G1717" s="5"/>
      <c r="I1717" s="5"/>
    </row>
    <row r="1718" spans="7:9">
      <c r="G1718" s="5"/>
      <c r="I1718" s="5"/>
    </row>
    <row r="1719" spans="7:9">
      <c r="G1719" s="6"/>
      <c r="H1719" s="6"/>
      <c r="I1719" s="6"/>
    </row>
    <row r="1721" spans="7:9">
      <c r="G1721" s="6"/>
      <c r="H1721" s="6"/>
      <c r="I1721" s="6"/>
    </row>
    <row r="1722" spans="7:9">
      <c r="G1722" s="5"/>
      <c r="I1722" s="5"/>
    </row>
    <row r="1729" spans="7:9">
      <c r="G1729" s="5"/>
      <c r="I1729" s="5"/>
    </row>
    <row r="1733" spans="7:9">
      <c r="G1733" s="6"/>
      <c r="H1733" s="6"/>
      <c r="I1733" s="6"/>
    </row>
    <row r="1734" spans="7:9">
      <c r="G1734" s="6"/>
      <c r="I1734" s="6"/>
    </row>
    <row r="1737" spans="7:9">
      <c r="G1737" s="6"/>
      <c r="H1737" s="6"/>
      <c r="I1737" s="6"/>
    </row>
    <row r="1739" spans="7:9">
      <c r="G1739" s="5"/>
      <c r="I1739" s="5"/>
    </row>
    <row r="1742" spans="7:9">
      <c r="G1742" s="6"/>
      <c r="H1742" s="6"/>
      <c r="I1742" s="6"/>
    </row>
    <row r="1743" spans="7:9">
      <c r="G1743" s="6"/>
      <c r="I1743" s="6"/>
    </row>
    <row r="1746" spans="7:9">
      <c r="G1746" s="5"/>
      <c r="H1746" s="6"/>
      <c r="I1746" s="5"/>
    </row>
    <row r="1747" spans="7:9">
      <c r="G1747" s="6"/>
      <c r="H1747" s="6"/>
      <c r="I1747" s="6"/>
    </row>
    <row r="1748" spans="7:9">
      <c r="G1748" s="5"/>
      <c r="I1748" s="5"/>
    </row>
    <row r="1749" spans="7:9">
      <c r="G1749" s="6"/>
      <c r="H1749" s="6"/>
      <c r="I1749" s="6"/>
    </row>
    <row r="1750" spans="7:9">
      <c r="G1750" s="5"/>
      <c r="I1750" s="5"/>
    </row>
    <row r="1752" spans="7:9">
      <c r="G1752" s="6"/>
      <c r="H1752" s="6"/>
      <c r="I1752" s="6"/>
    </row>
    <row r="1754" spans="7:9">
      <c r="G1754" s="5"/>
      <c r="I1754" s="5"/>
    </row>
    <row r="1755" spans="7:9">
      <c r="G1755" s="6"/>
      <c r="H1755" s="6"/>
      <c r="I1755" s="6"/>
    </row>
    <row r="1756" spans="7:9">
      <c r="G1756" s="6"/>
      <c r="H1756" s="6"/>
      <c r="I1756" s="6"/>
    </row>
    <row r="1758" spans="7:9">
      <c r="G1758" s="6"/>
      <c r="H1758" s="6"/>
      <c r="I1758" s="6"/>
    </row>
    <row r="1759" spans="7:9">
      <c r="G1759" s="5"/>
      <c r="I1759" s="5"/>
    </row>
    <row r="1760" spans="7:9">
      <c r="G1760" s="5"/>
      <c r="I1760" s="5"/>
    </row>
    <row r="1761" spans="7:9">
      <c r="G1761" s="5"/>
      <c r="I1761" s="5"/>
    </row>
    <row r="1763" spans="7:9">
      <c r="G1763" s="6"/>
      <c r="H1763" s="6"/>
      <c r="I1763" s="6"/>
    </row>
    <row r="1764" spans="7:9">
      <c r="G1764" s="6"/>
      <c r="H1764" s="6"/>
      <c r="I1764" s="6"/>
    </row>
    <row r="1765" spans="7:9">
      <c r="G1765" s="6"/>
      <c r="H1765" s="6"/>
      <c r="I1765" s="6"/>
    </row>
    <row r="1766" spans="7:9">
      <c r="G1766" s="5"/>
      <c r="I1766" s="5"/>
    </row>
    <row r="1767" spans="7:9">
      <c r="G1767" s="6"/>
      <c r="H1767" s="6"/>
      <c r="I1767" s="6"/>
    </row>
    <row r="1769" spans="7:9">
      <c r="G1769" s="6"/>
      <c r="H1769" s="6"/>
      <c r="I1769" s="6"/>
    </row>
    <row r="1771" spans="7:9">
      <c r="G1771" s="5"/>
      <c r="I1771" s="5"/>
    </row>
    <row r="1774" spans="7:9">
      <c r="G1774" s="6"/>
      <c r="H1774" s="6"/>
      <c r="I1774" s="6"/>
    </row>
    <row r="1775" spans="7:9">
      <c r="G1775" s="5"/>
      <c r="I1775" s="5"/>
    </row>
    <row r="1776" spans="7:9">
      <c r="G1776" s="6"/>
      <c r="H1776" s="6"/>
      <c r="I1776" s="6"/>
    </row>
    <row r="1780" spans="7:9">
      <c r="G1780" s="5"/>
      <c r="I1780" s="5"/>
    </row>
    <row r="1781" spans="7:9">
      <c r="G1781" s="6"/>
      <c r="H1781" s="6"/>
      <c r="I1781" s="6"/>
    </row>
    <row r="1783" spans="7:9">
      <c r="G1783" s="6"/>
      <c r="H1783" s="6"/>
      <c r="I1783" s="6"/>
    </row>
    <row r="1785" spans="7:9">
      <c r="G1785" s="6"/>
      <c r="H1785" s="6"/>
      <c r="I1785" s="6"/>
    </row>
    <row r="1786" spans="7:9">
      <c r="G1786" s="6"/>
      <c r="H1786" s="6"/>
      <c r="I1786" s="6"/>
    </row>
    <row r="1787" spans="7:9">
      <c r="G1787" s="5"/>
      <c r="I1787" s="5"/>
    </row>
    <row r="1791" spans="7:9">
      <c r="G1791" s="5"/>
      <c r="I1791" s="5"/>
    </row>
    <row r="1792" spans="7:9">
      <c r="G1792" s="6"/>
      <c r="I1792" s="6"/>
    </row>
    <row r="1794" spans="7:9">
      <c r="G1794" s="5"/>
      <c r="I1794" s="5"/>
    </row>
    <row r="1796" spans="7:9">
      <c r="G1796" s="5"/>
      <c r="H1796" s="6"/>
      <c r="I1796" s="5"/>
    </row>
    <row r="1800" spans="7:9">
      <c r="G1800" s="5"/>
      <c r="I1800" s="5"/>
    </row>
    <row r="1802" spans="7:9">
      <c r="G1802" s="6"/>
      <c r="H1802" s="6"/>
      <c r="I1802" s="6"/>
    </row>
    <row r="1803" spans="7:9">
      <c r="G1803" s="6"/>
      <c r="H1803" s="6"/>
      <c r="I1803" s="6"/>
    </row>
    <row r="1806" spans="7:9">
      <c r="G1806" s="6"/>
      <c r="I1806" s="6"/>
    </row>
    <row r="1807" spans="7:9">
      <c r="G1807" s="6"/>
      <c r="H1807" s="6"/>
      <c r="I1807" s="6"/>
    </row>
    <row r="1809" spans="7:9">
      <c r="G1809" s="6"/>
      <c r="H1809" s="6"/>
      <c r="I1809" s="6"/>
    </row>
    <row r="1810" spans="7:9">
      <c r="G1810" s="6"/>
      <c r="H1810" s="6"/>
      <c r="I1810" s="6"/>
    </row>
    <row r="1811" spans="7:9">
      <c r="G1811" s="6"/>
      <c r="H1811" s="6"/>
      <c r="I1811" s="6"/>
    </row>
    <row r="1813" spans="7:9">
      <c r="G1813" s="6"/>
      <c r="H1813" s="6"/>
      <c r="I1813" s="6"/>
    </row>
    <row r="1815" spans="7:9">
      <c r="G1815" s="6"/>
      <c r="H1815" s="6"/>
      <c r="I1815" s="6"/>
    </row>
    <row r="1816" spans="7:9">
      <c r="G1816" s="6"/>
      <c r="H1816" s="6"/>
      <c r="I1816" s="6"/>
    </row>
    <row r="1818" spans="7:9">
      <c r="G1818" s="5"/>
      <c r="I1818" s="5"/>
    </row>
    <row r="1820" spans="7:9">
      <c r="G1820" s="5"/>
      <c r="I1820" s="5"/>
    </row>
    <row r="1823" spans="7:9">
      <c r="G1823" s="5"/>
      <c r="I1823" s="5"/>
    </row>
    <row r="1824" spans="7:9">
      <c r="G1824" s="6"/>
      <c r="H1824" s="6"/>
      <c r="I1824" s="6"/>
    </row>
    <row r="1826" spans="7:9">
      <c r="G1826" s="6"/>
      <c r="H1826" s="6"/>
      <c r="I1826" s="6"/>
    </row>
    <row r="1828" spans="7:9">
      <c r="G1828" s="5"/>
      <c r="I1828" s="5"/>
    </row>
    <row r="1829" spans="7:9">
      <c r="G1829" s="6"/>
      <c r="I1829" s="6"/>
    </row>
    <row r="1830" spans="7:9">
      <c r="G1830" s="6"/>
      <c r="I1830" s="6"/>
    </row>
    <row r="1832" spans="7:9">
      <c r="G1832" s="6"/>
      <c r="H1832" s="6"/>
      <c r="I1832" s="6"/>
    </row>
    <row r="1834" spans="7:9">
      <c r="G1834" s="6"/>
      <c r="H1834" s="6"/>
      <c r="I1834" s="6"/>
    </row>
    <row r="1835" spans="7:9">
      <c r="G1835" s="5"/>
      <c r="I1835" s="5"/>
    </row>
    <row r="1840" spans="7:9">
      <c r="G1840" s="5"/>
      <c r="I1840" s="5"/>
    </row>
    <row r="1842" spans="7:9">
      <c r="G1842" s="6"/>
      <c r="H1842" s="6"/>
      <c r="I1842" s="6"/>
    </row>
    <row r="1844" spans="7:9">
      <c r="G1844" s="6"/>
      <c r="H1844" s="6"/>
      <c r="I1844" s="6"/>
    </row>
    <row r="1845" spans="7:9">
      <c r="G1845" s="5"/>
      <c r="I1845" s="5"/>
    </row>
    <row r="1846" spans="7:9">
      <c r="I1846" s="5"/>
    </row>
    <row r="1847" spans="7:9">
      <c r="G1847" s="5"/>
      <c r="I1847" s="5"/>
    </row>
    <row r="1849" spans="7:9">
      <c r="G1849" s="6"/>
      <c r="H1849" s="6"/>
      <c r="I1849" s="6"/>
    </row>
    <row r="1850" spans="7:9">
      <c r="G1850" s="5"/>
      <c r="I1850" s="5"/>
    </row>
    <row r="1858" spans="7:9">
      <c r="G1858" s="5"/>
      <c r="I1858" s="5"/>
    </row>
    <row r="1863" spans="7:9">
      <c r="G1863" s="5"/>
      <c r="I1863" s="5"/>
    </row>
    <row r="1864" spans="7:9">
      <c r="G1864" s="6"/>
      <c r="H1864" s="6"/>
      <c r="I1864" s="6"/>
    </row>
    <row r="1865" spans="7:9">
      <c r="G1865" s="6"/>
      <c r="H1865" s="6"/>
      <c r="I1865" s="6"/>
    </row>
    <row r="1871" spans="7:9">
      <c r="G1871" s="6"/>
      <c r="H1871" s="6"/>
      <c r="I1871" s="6"/>
    </row>
    <row r="1873" spans="7:9">
      <c r="G1873" s="6"/>
      <c r="H1873" s="6"/>
      <c r="I1873" s="6"/>
    </row>
    <row r="1879" spans="7:9">
      <c r="G1879" s="6"/>
      <c r="H1879" s="6"/>
      <c r="I1879" s="6"/>
    </row>
    <row r="1880" spans="7:9">
      <c r="G1880" s="6"/>
      <c r="H1880" s="6"/>
      <c r="I1880" s="6"/>
    </row>
    <row r="1882" spans="7:9">
      <c r="G1882" s="5"/>
      <c r="H1882" s="6"/>
      <c r="I1882" s="5"/>
    </row>
    <row r="1883" spans="7:9">
      <c r="G1883" s="6"/>
      <c r="H1883" s="6"/>
      <c r="I1883" s="6"/>
    </row>
    <row r="1887" spans="7:9">
      <c r="G1887" s="6"/>
      <c r="H1887" s="6"/>
      <c r="I1887" s="6"/>
    </row>
    <row r="1888" spans="7:9">
      <c r="G1888" s="5"/>
      <c r="H1888" s="6"/>
      <c r="I1888" s="5"/>
    </row>
    <row r="1889" spans="7:9">
      <c r="G1889" s="6"/>
      <c r="H1889" s="6"/>
      <c r="I1889" s="6"/>
    </row>
    <row r="1896" spans="7:9">
      <c r="G1896" s="6"/>
      <c r="I1896" s="6"/>
    </row>
    <row r="1898" spans="7:9">
      <c r="G1898" s="6"/>
      <c r="H1898" s="6"/>
      <c r="I1898" s="6"/>
    </row>
    <row r="1899" spans="7:9">
      <c r="G1899" s="6"/>
      <c r="H1899" s="6"/>
      <c r="I1899" s="6"/>
    </row>
    <row r="1903" spans="7:9">
      <c r="G1903" s="6"/>
      <c r="H1903" s="6"/>
      <c r="I1903" s="6"/>
    </row>
    <row r="1905" spans="7:9">
      <c r="G1905" s="5"/>
      <c r="I1905" s="5"/>
    </row>
    <row r="1906" spans="7:9">
      <c r="G1906" s="5"/>
      <c r="I1906" s="5"/>
    </row>
    <row r="1907" spans="7:9">
      <c r="G1907" s="6"/>
      <c r="H1907" s="6"/>
      <c r="I1907" s="6"/>
    </row>
    <row r="1908" spans="7:9">
      <c r="G1908" s="5"/>
      <c r="I1908" s="5"/>
    </row>
    <row r="1910" spans="7:9">
      <c r="G1910" s="6"/>
      <c r="H1910" s="6"/>
      <c r="I1910" s="6"/>
    </row>
    <row r="1911" spans="7:9">
      <c r="G1911" s="6"/>
      <c r="H1911" s="6"/>
      <c r="I1911" s="6"/>
    </row>
    <row r="1919" spans="7:9">
      <c r="G1919" s="5"/>
      <c r="I1919" s="5"/>
    </row>
    <row r="1920" spans="7:9">
      <c r="G1920" s="6"/>
      <c r="H1920" s="6"/>
      <c r="I1920" s="6"/>
    </row>
    <row r="1921" spans="7:9">
      <c r="G1921" s="5"/>
      <c r="I1921" s="5"/>
    </row>
    <row r="1924" spans="7:9">
      <c r="G1924" s="6"/>
      <c r="H1924" s="6"/>
      <c r="I1924" s="6"/>
    </row>
    <row r="1925" spans="7:9">
      <c r="G1925" s="6"/>
      <c r="I1925" s="6"/>
    </row>
    <row r="1926" spans="7:9">
      <c r="G1926" s="5"/>
      <c r="I1926" s="5"/>
    </row>
    <row r="1927" spans="7:9">
      <c r="G1927" s="6"/>
      <c r="H1927" s="6"/>
      <c r="I1927" s="6"/>
    </row>
    <row r="1928" spans="7:9">
      <c r="G1928" s="5"/>
      <c r="I1928" s="5"/>
    </row>
    <row r="1932" spans="7:9">
      <c r="G1932" s="6"/>
      <c r="H1932" s="6"/>
      <c r="I1932" s="6"/>
    </row>
    <row r="1933" spans="7:9">
      <c r="G1933" s="6"/>
      <c r="I1933" s="6"/>
    </row>
    <row r="1934" spans="7:9">
      <c r="G1934" s="5"/>
      <c r="I1934" s="5"/>
    </row>
    <row r="1935" spans="7:9">
      <c r="G1935" s="5"/>
      <c r="I1935" s="5"/>
    </row>
    <row r="1936" spans="7:9">
      <c r="G1936" s="5"/>
      <c r="I1936" s="5"/>
    </row>
    <row r="1937" spans="7:9">
      <c r="G1937" s="6"/>
      <c r="H1937" s="6"/>
      <c r="I1937" s="6"/>
    </row>
    <row r="1942" spans="7:9">
      <c r="G1942" s="6"/>
      <c r="H1942" s="6"/>
      <c r="I1942" s="6"/>
    </row>
    <row r="1943" spans="7:9">
      <c r="G1943" s="6"/>
      <c r="H1943" s="6"/>
      <c r="I1943" s="6"/>
    </row>
    <row r="1944" spans="7:9">
      <c r="G1944" s="5"/>
      <c r="I1944" s="5"/>
    </row>
    <row r="1945" spans="7:9">
      <c r="G1945" s="6"/>
      <c r="H1945" s="6"/>
      <c r="I1945" s="6"/>
    </row>
    <row r="1949" spans="7:9">
      <c r="G1949" s="5"/>
      <c r="I1949" s="5"/>
    </row>
    <row r="1955" spans="7:9">
      <c r="G1955" s="6"/>
      <c r="H1955" s="6"/>
      <c r="I1955" s="6"/>
    </row>
    <row r="1956" spans="7:9">
      <c r="G1956" s="6"/>
      <c r="I1956" s="6"/>
    </row>
    <row r="1958" spans="7:9">
      <c r="G1958" s="5"/>
      <c r="H1958" s="6"/>
      <c r="I1958" s="5"/>
    </row>
    <row r="1959" spans="7:9">
      <c r="G1959" s="6"/>
      <c r="H1959" s="6"/>
      <c r="I1959" s="6"/>
    </row>
    <row r="1965" spans="7:9">
      <c r="G1965" s="5"/>
      <c r="I1965" s="5"/>
    </row>
    <row r="1968" spans="7:9">
      <c r="G1968" s="6"/>
      <c r="H1968" s="6"/>
      <c r="I1968" s="6"/>
    </row>
    <row r="1970" spans="7:9">
      <c r="G1970" s="5"/>
      <c r="I1970" s="5"/>
    </row>
    <row r="1971" spans="7:9">
      <c r="G1971" s="6"/>
      <c r="H1971" s="6"/>
      <c r="I1971" s="6"/>
    </row>
    <row r="1973" spans="7:9">
      <c r="G1973" s="6"/>
      <c r="I1973" s="6"/>
    </row>
    <row r="1974" spans="7:9">
      <c r="G1974" s="6"/>
      <c r="I1974" s="6"/>
    </row>
    <row r="1980" spans="7:9">
      <c r="G1980" s="6"/>
      <c r="H1980" s="6"/>
      <c r="I1980" s="6"/>
    </row>
    <row r="1982" spans="7:9">
      <c r="G1982" s="6"/>
      <c r="I1982" s="5"/>
    </row>
    <row r="1983" spans="7:9">
      <c r="G1983" s="6"/>
      <c r="H1983" s="6"/>
      <c r="I1983" s="6"/>
    </row>
    <row r="1984" spans="7:9">
      <c r="G1984" s="6"/>
      <c r="H1984" s="6"/>
      <c r="I1984" s="6"/>
    </row>
    <row r="1985" spans="7:9">
      <c r="G1985" s="6"/>
      <c r="H1985" s="6"/>
      <c r="I1985" s="6"/>
    </row>
    <row r="1989" spans="7:9">
      <c r="G1989" s="5"/>
      <c r="I1989" s="5"/>
    </row>
    <row r="1991" spans="7:9">
      <c r="G1991" s="6"/>
      <c r="H1991" s="6"/>
      <c r="I1991" s="6"/>
    </row>
    <row r="1993" spans="7:9">
      <c r="G1993" s="6"/>
      <c r="H1993" s="6"/>
      <c r="I1993" s="6"/>
    </row>
    <row r="1995" spans="7:9">
      <c r="G1995" s="5"/>
      <c r="I1995" s="5"/>
    </row>
    <row r="1998" spans="7:9">
      <c r="G1998" s="5"/>
      <c r="I1998" s="5"/>
    </row>
    <row r="2000" spans="7:9">
      <c r="G2000" s="5"/>
      <c r="I2000" s="5"/>
    </row>
    <row r="2001" spans="7:9">
      <c r="G2001" s="6"/>
      <c r="I2001" s="6"/>
    </row>
    <row r="2002" spans="7:9">
      <c r="G2002" s="6"/>
      <c r="H2002" s="6"/>
      <c r="I2002" s="6"/>
    </row>
    <row r="2005" spans="7:9">
      <c r="G2005" s="6"/>
      <c r="H2005" s="6"/>
      <c r="I2005" s="6"/>
    </row>
    <row r="2008" spans="7:9">
      <c r="G2008" s="5"/>
      <c r="I2008" s="5"/>
    </row>
    <row r="2010" spans="7:9">
      <c r="G2010" s="5"/>
      <c r="I2010" s="5"/>
    </row>
    <row r="2011" spans="7:9">
      <c r="I2011" s="5"/>
    </row>
    <row r="2012" spans="7:9">
      <c r="G2012" s="6"/>
      <c r="I2012" s="6"/>
    </row>
    <row r="2015" spans="7:9">
      <c r="G2015" s="6"/>
      <c r="H2015" s="6"/>
      <c r="I2015" s="6"/>
    </row>
    <row r="2017" spans="7:9">
      <c r="G2017" s="5"/>
      <c r="I2017" s="5"/>
    </row>
    <row r="2018" spans="7:9">
      <c r="G2018" s="6"/>
      <c r="H2018" s="6"/>
      <c r="I2018" s="5"/>
    </row>
    <row r="2022" spans="7:9">
      <c r="G2022" s="5"/>
      <c r="I2022" s="5"/>
    </row>
    <row r="2023" spans="7:9">
      <c r="G2023" s="6"/>
      <c r="H2023" s="6"/>
      <c r="I2023" s="6"/>
    </row>
    <row r="2024" spans="7:9">
      <c r="G2024" s="5"/>
      <c r="I2024" s="5"/>
    </row>
    <row r="2027" spans="7:9">
      <c r="G2027" s="6"/>
      <c r="I2027" s="6"/>
    </row>
    <row r="2030" spans="7:9">
      <c r="G2030" s="5"/>
      <c r="I2030" s="5"/>
    </row>
    <row r="2031" spans="7:9">
      <c r="G2031" s="6"/>
      <c r="H2031" s="6"/>
      <c r="I2031" s="6"/>
    </row>
    <row r="2036" spans="7:9">
      <c r="G2036" s="5"/>
      <c r="I2036" s="5"/>
    </row>
    <row r="2037" spans="7:9">
      <c r="G2037" s="5"/>
      <c r="H2037" s="6"/>
      <c r="I2037" s="5"/>
    </row>
    <row r="2038" spans="7:9">
      <c r="G2038" s="6"/>
      <c r="H2038" s="6"/>
      <c r="I2038" s="6"/>
    </row>
    <row r="2040" spans="7:9">
      <c r="G2040" s="5"/>
      <c r="I2040" s="5"/>
    </row>
    <row r="2042" spans="7:9">
      <c r="G2042" s="5"/>
      <c r="I2042" s="5"/>
    </row>
    <row r="2045" spans="7:9">
      <c r="G2045" s="6"/>
      <c r="H2045" s="6"/>
      <c r="I2045" s="6"/>
    </row>
    <row r="2047" spans="7:9">
      <c r="G2047" s="5"/>
      <c r="H2047" s="6"/>
      <c r="I2047" s="5"/>
    </row>
    <row r="2048" spans="7:9">
      <c r="G2048" s="6"/>
      <c r="H2048" s="6"/>
      <c r="I2048" s="6"/>
    </row>
    <row r="2049" spans="7:9">
      <c r="G2049" s="6"/>
      <c r="H2049" s="6"/>
      <c r="I2049" s="6"/>
    </row>
    <row r="2052" spans="7:9">
      <c r="G2052" s="6"/>
      <c r="I2052" s="6"/>
    </row>
    <row r="2053" spans="7:9">
      <c r="G2053" s="5"/>
      <c r="H2053" s="6"/>
      <c r="I2053" s="5"/>
    </row>
    <row r="2055" spans="7:9">
      <c r="G2055" s="5"/>
      <c r="H2055" s="6"/>
      <c r="I2055" s="5"/>
    </row>
    <row r="2058" spans="7:9">
      <c r="G2058" s="6"/>
      <c r="H2058" s="6"/>
      <c r="I2058" s="6"/>
    </row>
    <row r="2059" spans="7:9">
      <c r="G2059" s="6"/>
      <c r="H2059" s="6"/>
      <c r="I2059" s="6"/>
    </row>
    <row r="2060" spans="7:9">
      <c r="G2060" s="6"/>
      <c r="H2060" s="6"/>
      <c r="I2060" s="6"/>
    </row>
    <row r="2061" spans="7:9">
      <c r="G2061" s="6"/>
      <c r="H2061" s="6"/>
      <c r="I2061" s="6"/>
    </row>
    <row r="2063" spans="7:9">
      <c r="G2063" s="6"/>
      <c r="I2063" s="6"/>
    </row>
    <row r="2064" spans="7:9">
      <c r="G2064" s="6"/>
      <c r="I2064" s="5"/>
    </row>
    <row r="2066" spans="7:9">
      <c r="G2066" s="5"/>
      <c r="I2066" s="5"/>
    </row>
    <row r="2067" spans="7:9">
      <c r="G2067" s="6"/>
      <c r="H2067" s="6"/>
      <c r="I2067" s="6"/>
    </row>
    <row r="2070" spans="7:9">
      <c r="G2070" s="6"/>
      <c r="H2070" s="6"/>
      <c r="I2070" s="6"/>
    </row>
    <row r="2071" spans="7:9">
      <c r="G2071" s="6"/>
      <c r="H2071" s="6"/>
      <c r="I2071" s="6"/>
    </row>
    <row r="2073" spans="7:9">
      <c r="H2073" s="6"/>
      <c r="I2073" s="6"/>
    </row>
    <row r="2074" spans="7:9">
      <c r="G2074" s="5"/>
      <c r="I2074" s="5"/>
    </row>
    <row r="2075" spans="7:9">
      <c r="G2075" s="6"/>
      <c r="H2075" s="6"/>
      <c r="I2075" s="6"/>
    </row>
    <row r="2076" spans="7:9">
      <c r="G2076" s="5"/>
      <c r="I2076" s="5"/>
    </row>
    <row r="2077" spans="7:9">
      <c r="G2077" s="6"/>
      <c r="H2077" s="6"/>
      <c r="I2077" s="6"/>
    </row>
    <row r="2078" spans="7:9">
      <c r="G2078" s="6"/>
      <c r="H2078" s="6"/>
      <c r="I2078" s="6"/>
    </row>
    <row r="2079" spans="7:9">
      <c r="G2079" s="5"/>
      <c r="I2079" s="5"/>
    </row>
    <row r="2081" spans="7:9">
      <c r="G2081" s="6"/>
      <c r="H2081" s="6"/>
      <c r="I2081" s="6"/>
    </row>
    <row r="2083" spans="7:9">
      <c r="G2083" s="6"/>
      <c r="I2083" s="6"/>
    </row>
    <row r="2084" spans="7:9">
      <c r="G2084" s="5"/>
      <c r="I2084" s="5"/>
    </row>
    <row r="2085" spans="7:9">
      <c r="I2085" s="5"/>
    </row>
    <row r="2087" spans="7:9">
      <c r="G2087" s="6"/>
      <c r="I2087" s="6"/>
    </row>
    <row r="2089" spans="7:9">
      <c r="G2089" s="6"/>
      <c r="H2089" s="6"/>
      <c r="I2089" s="6"/>
    </row>
    <row r="2091" spans="7:9">
      <c r="G2091" s="6"/>
      <c r="H2091" s="6"/>
      <c r="I2091" s="6"/>
    </row>
    <row r="2094" spans="7:9">
      <c r="G2094" s="6"/>
      <c r="I2094" s="6"/>
    </row>
    <row r="2096" spans="7:9">
      <c r="G2096" s="6"/>
      <c r="H2096" s="6"/>
      <c r="I2096" s="6"/>
    </row>
    <row r="2098" spans="7:9">
      <c r="G2098" s="5"/>
      <c r="I2098" s="5"/>
    </row>
    <row r="2099" spans="7:9">
      <c r="G2099" s="5"/>
      <c r="I2099" s="5"/>
    </row>
    <row r="2100" spans="7:9">
      <c r="G2100" s="6"/>
      <c r="H2100" s="6"/>
      <c r="I2100" s="6"/>
    </row>
    <row r="2103" spans="7:9">
      <c r="G2103" s="5"/>
      <c r="I2103" s="5"/>
    </row>
    <row r="2104" spans="7:9">
      <c r="G2104" s="6"/>
      <c r="H2104" s="6"/>
      <c r="I2104" s="6"/>
    </row>
    <row r="2105" spans="7:9">
      <c r="G2105" s="5"/>
      <c r="I2105" s="5"/>
    </row>
    <row r="2106" spans="7:9">
      <c r="G2106" s="6"/>
      <c r="H2106" s="6"/>
      <c r="I2106" s="6"/>
    </row>
    <row r="2107" spans="7:9">
      <c r="G2107" s="6"/>
      <c r="H2107" s="6"/>
      <c r="I2107" s="6"/>
    </row>
    <row r="2111" spans="7:9">
      <c r="G2111" s="5"/>
      <c r="I2111" s="5"/>
    </row>
    <row r="2112" spans="7:9">
      <c r="G2112" s="6"/>
      <c r="H2112" s="6"/>
      <c r="I2112" s="6"/>
    </row>
    <row r="2113" spans="7:9">
      <c r="G2113" s="6"/>
      <c r="I2113" s="6"/>
    </row>
    <row r="2116" spans="7:9">
      <c r="G2116" s="5"/>
      <c r="I2116" s="5"/>
    </row>
    <row r="2119" spans="7:9">
      <c r="G2119" s="6"/>
      <c r="H2119" s="6"/>
      <c r="I2119" s="6"/>
    </row>
    <row r="2120" spans="7:9">
      <c r="G2120" s="6"/>
      <c r="H2120" s="6"/>
      <c r="I2120" s="6"/>
    </row>
    <row r="2122" spans="7:9">
      <c r="G2122" s="5"/>
      <c r="I2122" s="5"/>
    </row>
    <row r="2125" spans="7:9">
      <c r="G2125" s="6"/>
      <c r="H2125" s="6"/>
      <c r="I2125" s="6"/>
    </row>
    <row r="2126" spans="7:9">
      <c r="G2126" s="6"/>
      <c r="H2126" s="6"/>
      <c r="I2126" s="6"/>
    </row>
    <row r="2127" spans="7:9">
      <c r="G2127" s="5"/>
      <c r="I2127" s="5"/>
    </row>
    <row r="2128" spans="7:9">
      <c r="I2128" s="5"/>
    </row>
    <row r="2130" spans="7:9">
      <c r="I2130" s="5"/>
    </row>
    <row r="2131" spans="7:9">
      <c r="G2131" s="6"/>
      <c r="H2131" s="6"/>
      <c r="I2131" s="6"/>
    </row>
    <row r="2132" spans="7:9">
      <c r="G2132" s="5"/>
      <c r="H2132" s="6"/>
      <c r="I2132" s="5"/>
    </row>
    <row r="2133" spans="7:9">
      <c r="G2133" s="5"/>
      <c r="I2133" s="5"/>
    </row>
    <row r="2136" spans="7:9">
      <c r="G2136" s="6"/>
      <c r="H2136" s="6"/>
      <c r="I2136" s="6"/>
    </row>
    <row r="2137" spans="7:9">
      <c r="G2137" s="6"/>
      <c r="H2137" s="6"/>
      <c r="I2137" s="6"/>
    </row>
    <row r="2138" spans="7:9">
      <c r="G2138" s="6"/>
      <c r="H2138" s="6"/>
      <c r="I2138" s="6"/>
    </row>
    <row r="2140" spans="7:9">
      <c r="G2140" s="6"/>
      <c r="H2140" s="6"/>
      <c r="I2140" s="6"/>
    </row>
    <row r="2141" spans="7:9">
      <c r="G2141" s="6"/>
      <c r="H2141" s="6"/>
      <c r="I2141" s="6"/>
    </row>
    <row r="2143" spans="7:9">
      <c r="G2143" s="6"/>
      <c r="I2143" s="6"/>
    </row>
    <row r="2144" spans="7:9">
      <c r="G2144" s="6"/>
      <c r="I2144" s="5"/>
    </row>
    <row r="2145" spans="7:9">
      <c r="G2145" s="6"/>
      <c r="H2145" s="6"/>
      <c r="I2145" s="6"/>
    </row>
    <row r="2146" spans="7:9">
      <c r="G2146" s="6"/>
      <c r="I2146" s="6"/>
    </row>
    <row r="2148" spans="7:9">
      <c r="G2148" s="6"/>
      <c r="H2148" s="6"/>
      <c r="I2148" s="6"/>
    </row>
    <row r="2149" spans="7:9">
      <c r="G2149" s="6"/>
      <c r="I2149" s="6"/>
    </row>
    <row r="2151" spans="7:9">
      <c r="H2151" s="6"/>
    </row>
    <row r="2152" spans="7:9">
      <c r="G2152" s="6"/>
      <c r="H2152" s="6"/>
      <c r="I2152" s="6"/>
    </row>
    <row r="2154" spans="7:9">
      <c r="G2154" s="6"/>
      <c r="H2154" s="6"/>
      <c r="I2154" s="6"/>
    </row>
    <row r="2158" spans="7:9">
      <c r="G2158" s="6"/>
      <c r="H2158" s="6"/>
      <c r="I2158" s="6"/>
    </row>
    <row r="2160" spans="7:9">
      <c r="G2160" s="6"/>
      <c r="H2160" s="6"/>
      <c r="I2160" s="6"/>
    </row>
    <row r="2162" spans="7:9">
      <c r="G2162" s="6"/>
      <c r="H2162" s="6"/>
      <c r="I2162" s="6"/>
    </row>
    <row r="2165" spans="7:9">
      <c r="G2165" s="5"/>
      <c r="I2165" s="5"/>
    </row>
    <row r="2167" spans="7:9">
      <c r="G2167" s="6"/>
      <c r="H2167" s="6"/>
      <c r="I2167" s="6"/>
    </row>
    <row r="2168" spans="7:9">
      <c r="G2168" s="6"/>
      <c r="H2168" s="6"/>
      <c r="I2168" s="6"/>
    </row>
    <row r="2171" spans="7:9">
      <c r="G2171" s="5"/>
      <c r="I2171" s="5"/>
    </row>
    <row r="2173" spans="7:9">
      <c r="G2173" s="5"/>
      <c r="I2173" s="5"/>
    </row>
    <row r="2175" spans="7:9">
      <c r="G2175" s="5"/>
      <c r="I2175" s="5"/>
    </row>
    <row r="2176" spans="7:9">
      <c r="G2176" s="6"/>
      <c r="I2176" s="6"/>
    </row>
    <row r="2178" spans="7:9">
      <c r="G2178" s="6"/>
      <c r="H2178" s="6"/>
      <c r="I2178" s="6"/>
    </row>
    <row r="2180" spans="7:9">
      <c r="G2180" s="5"/>
      <c r="I2180" s="5"/>
    </row>
    <row r="2187" spans="7:9">
      <c r="G2187" s="6"/>
      <c r="H2187" s="6"/>
      <c r="I2187" s="6"/>
    </row>
    <row r="2189" spans="7:9">
      <c r="H2189" s="6"/>
    </row>
    <row r="2191" spans="7:9">
      <c r="G2191" s="5"/>
      <c r="I2191" s="5"/>
    </row>
    <row r="2193" spans="7:9">
      <c r="G2193" s="6"/>
      <c r="H2193" s="6"/>
      <c r="I2193" s="6"/>
    </row>
    <row r="2194" spans="7:9">
      <c r="G2194" s="5"/>
      <c r="I2194" s="5"/>
    </row>
    <row r="2197" spans="7:9">
      <c r="G2197" s="6"/>
      <c r="H2197" s="6"/>
      <c r="I2197" s="6"/>
    </row>
    <row r="2199" spans="7:9">
      <c r="G2199" s="6"/>
      <c r="H2199" s="6"/>
      <c r="I2199" s="6"/>
    </row>
    <row r="2200" spans="7:9">
      <c r="G2200" s="5"/>
      <c r="I2200" s="5"/>
    </row>
    <row r="2202" spans="7:9">
      <c r="G2202" s="6"/>
      <c r="I2202" s="6"/>
    </row>
    <row r="2203" spans="7:9">
      <c r="G2203" s="6"/>
      <c r="H2203" s="6"/>
      <c r="I2203" s="6"/>
    </row>
    <row r="2204" spans="7:9">
      <c r="G2204" s="6"/>
      <c r="H2204" s="6"/>
      <c r="I2204" s="6"/>
    </row>
    <row r="2207" spans="7:9">
      <c r="G2207" s="6"/>
      <c r="H2207" s="6"/>
      <c r="I2207" s="6"/>
    </row>
    <row r="2209" spans="7:9">
      <c r="G2209" s="5"/>
      <c r="I2209" s="5"/>
    </row>
    <row r="2211" spans="7:9">
      <c r="G2211" s="6"/>
      <c r="H2211" s="6"/>
      <c r="I2211" s="6"/>
    </row>
    <row r="2212" spans="7:9">
      <c r="G2212" s="6"/>
      <c r="H2212" s="6"/>
      <c r="I2212" s="6"/>
    </row>
    <row r="2214" spans="7:9">
      <c r="G2214" s="6"/>
      <c r="I2214" s="6"/>
    </row>
    <row r="2215" spans="7:9">
      <c r="G2215" s="6"/>
      <c r="H2215" s="6"/>
      <c r="I2215" s="6"/>
    </row>
    <row r="2216" spans="7:9">
      <c r="G2216" s="5"/>
      <c r="I2216" s="5"/>
    </row>
    <row r="2217" spans="7:9">
      <c r="G2217" s="6"/>
      <c r="H2217" s="6"/>
      <c r="I2217" s="6"/>
    </row>
    <row r="2218" spans="7:9">
      <c r="G2218" s="5"/>
      <c r="I2218" s="5"/>
    </row>
    <row r="2219" spans="7:9">
      <c r="G2219" s="5"/>
      <c r="I2219" s="5"/>
    </row>
    <row r="2225" spans="7:9">
      <c r="G2225" s="6"/>
      <c r="H2225" s="6"/>
      <c r="I2225" s="6"/>
    </row>
    <row r="2228" spans="7:9">
      <c r="G2228" s="5"/>
      <c r="I2228" s="5"/>
    </row>
    <row r="2229" spans="7:9">
      <c r="G2229" s="5"/>
      <c r="I2229" s="5"/>
    </row>
    <row r="2230" spans="7:9">
      <c r="I2230" s="5"/>
    </row>
    <row r="2232" spans="7:9">
      <c r="G2232" s="5"/>
      <c r="H2232" s="6"/>
      <c r="I2232" s="5"/>
    </row>
    <row r="2233" spans="7:9">
      <c r="G2233" s="6"/>
      <c r="H2233" s="6"/>
      <c r="I2233" s="6"/>
    </row>
    <row r="2235" spans="7:9">
      <c r="G2235" s="6"/>
      <c r="H2235" s="6"/>
      <c r="I2235" s="6"/>
    </row>
    <row r="2238" spans="7:9">
      <c r="G2238" s="6"/>
      <c r="H2238" s="6"/>
      <c r="I2238" s="6"/>
    </row>
    <row r="2239" spans="7:9">
      <c r="G2239" s="5"/>
      <c r="I2239" s="5"/>
    </row>
    <row r="2243" spans="7:10">
      <c r="G2243" s="5"/>
      <c r="I2243" s="5"/>
      <c r="J2243" s="5"/>
    </row>
    <row r="2247" spans="7:10">
      <c r="G2247" s="5"/>
      <c r="I2247" s="5"/>
    </row>
    <row r="2249" spans="7:10">
      <c r="G2249" s="6"/>
      <c r="H2249" s="6"/>
      <c r="I2249" s="6"/>
    </row>
    <row r="2250" spans="7:10">
      <c r="G2250" s="5"/>
      <c r="I2250" s="5"/>
    </row>
    <row r="2251" spans="7:10">
      <c r="G2251" s="5"/>
      <c r="I2251" s="5"/>
    </row>
    <row r="2253" spans="7:10">
      <c r="G2253" s="5"/>
      <c r="I2253" s="5"/>
    </row>
    <row r="2255" spans="7:10">
      <c r="G2255" s="6"/>
      <c r="H2255" s="6"/>
      <c r="I2255" s="6"/>
    </row>
    <row r="2257" spans="7:9">
      <c r="G2257" s="5"/>
      <c r="I2257" s="5"/>
    </row>
    <row r="2264" spans="7:9">
      <c r="G2264" s="6"/>
      <c r="H2264" s="6"/>
      <c r="I2264" s="6"/>
    </row>
    <row r="2265" spans="7:9">
      <c r="G2265" s="6"/>
      <c r="H2265" s="6"/>
      <c r="I2265" s="6"/>
    </row>
    <row r="2266" spans="7:9">
      <c r="G2266" s="5"/>
      <c r="I2266" s="5"/>
    </row>
    <row r="2267" spans="7:9">
      <c r="G2267" s="5"/>
      <c r="I2267" s="5"/>
    </row>
    <row r="2268" spans="7:9">
      <c r="G2268" s="6"/>
      <c r="H2268" s="6"/>
      <c r="I2268" s="6"/>
    </row>
    <row r="2270" spans="7:9">
      <c r="G2270" s="5"/>
      <c r="I2270" s="5"/>
    </row>
    <row r="2271" spans="7:9">
      <c r="I2271" s="6"/>
    </row>
    <row r="2275" spans="7:9">
      <c r="G2275" s="6"/>
      <c r="H2275" s="6"/>
      <c r="I2275" s="6"/>
    </row>
    <row r="2277" spans="7:9">
      <c r="G2277" s="6"/>
      <c r="I2277" s="6"/>
    </row>
    <row r="2282" spans="7:9">
      <c r="G2282" s="6"/>
      <c r="I2282" s="6"/>
    </row>
    <row r="2283" spans="7:9">
      <c r="G2283" s="6"/>
      <c r="I2283" s="6"/>
    </row>
    <row r="2284" spans="7:9">
      <c r="G2284" s="6"/>
      <c r="H2284" s="6"/>
      <c r="I2284" s="6"/>
    </row>
    <row r="2286" spans="7:9">
      <c r="G2286" s="5"/>
      <c r="I2286" s="5"/>
    </row>
    <row r="2288" spans="7:9">
      <c r="G2288" s="5"/>
      <c r="I2288" s="5"/>
    </row>
    <row r="2294" spans="7:9">
      <c r="G2294" s="5"/>
      <c r="I2294" s="5"/>
    </row>
    <row r="2295" spans="7:9">
      <c r="G2295" s="6"/>
      <c r="H2295" s="6"/>
      <c r="I2295" s="6"/>
    </row>
    <row r="2296" spans="7:9">
      <c r="G2296" s="6"/>
      <c r="H2296" s="6"/>
      <c r="I2296" s="6"/>
    </row>
    <row r="2297" spans="7:9">
      <c r="G2297" s="6"/>
      <c r="H2297" s="6"/>
      <c r="I2297" s="6"/>
    </row>
    <row r="2298" spans="7:9">
      <c r="G2298" s="5"/>
      <c r="I2298" s="5"/>
    </row>
    <row r="2299" spans="7:9">
      <c r="G2299" s="6"/>
      <c r="H2299" s="6"/>
      <c r="I2299" s="6"/>
    </row>
    <row r="2300" spans="7:9">
      <c r="G2300" s="6"/>
      <c r="H2300" s="6"/>
      <c r="I2300" s="6"/>
    </row>
    <row r="2301" spans="7:9">
      <c r="G2301" s="5"/>
      <c r="I2301" s="5"/>
    </row>
    <row r="2303" spans="7:9">
      <c r="G2303" s="6"/>
      <c r="I2303" s="6"/>
    </row>
    <row r="2304" spans="7:9">
      <c r="G2304" s="6"/>
      <c r="H2304" s="6"/>
      <c r="I2304" s="6"/>
    </row>
    <row r="2305" spans="7:9">
      <c r="G2305" s="5"/>
      <c r="I2305" s="5"/>
    </row>
    <row r="2306" spans="7:9">
      <c r="G2306" s="5"/>
      <c r="I2306" s="5"/>
    </row>
    <row r="2307" spans="7:9">
      <c r="G2307" s="6"/>
      <c r="I2307" s="6"/>
    </row>
    <row r="2308" spans="7:9">
      <c r="G2308" s="5"/>
      <c r="I2308" s="5"/>
    </row>
    <row r="2310" spans="7:9">
      <c r="G2310" s="6"/>
      <c r="H2310" s="6"/>
      <c r="I2310" s="6"/>
    </row>
    <row r="2311" spans="7:9">
      <c r="G2311" s="5"/>
      <c r="I2311" s="5"/>
    </row>
    <row r="2312" spans="7:9">
      <c r="G2312" s="5"/>
      <c r="I2312" s="5"/>
    </row>
    <row r="2313" spans="7:9">
      <c r="G2313" s="6"/>
      <c r="H2313" s="6"/>
      <c r="I2313" s="6"/>
    </row>
    <row r="2314" spans="7:9">
      <c r="G2314" s="5"/>
      <c r="I2314" s="5"/>
    </row>
    <row r="2315" spans="7:9">
      <c r="G2315" s="5"/>
      <c r="I2315" s="5"/>
    </row>
    <row r="2316" spans="7:9">
      <c r="G2316" s="6"/>
      <c r="H2316" s="6"/>
      <c r="I2316" s="6"/>
    </row>
    <row r="2317" spans="7:9">
      <c r="G2317" s="5"/>
      <c r="I2317" s="5"/>
    </row>
    <row r="2318" spans="7:9">
      <c r="G2318" s="6"/>
      <c r="H2318" s="6"/>
      <c r="I2318" s="6"/>
    </row>
    <row r="2320" spans="7:9">
      <c r="G2320" s="6"/>
      <c r="H2320" s="6"/>
      <c r="I2320" s="6"/>
    </row>
    <row r="2321" spans="7:9">
      <c r="G2321" s="6"/>
      <c r="I2321" s="6"/>
    </row>
    <row r="2324" spans="7:9">
      <c r="G2324" s="5"/>
      <c r="H2324" s="6"/>
      <c r="I2324" s="5"/>
    </row>
    <row r="2327" spans="7:9">
      <c r="G2327" s="6"/>
      <c r="H2327" s="6"/>
      <c r="I2327" s="6"/>
    </row>
    <row r="2329" spans="7:9">
      <c r="G2329" s="6"/>
      <c r="H2329" s="6"/>
      <c r="I2329" s="6"/>
    </row>
    <row r="2333" spans="7:9">
      <c r="G2333" s="6"/>
      <c r="I2333" s="6"/>
    </row>
    <row r="2335" spans="7:9">
      <c r="G2335" s="6"/>
      <c r="I2335" s="6"/>
    </row>
    <row r="2337" spans="7:9">
      <c r="I2337" s="5"/>
    </row>
    <row r="2339" spans="7:9">
      <c r="G2339" s="6"/>
      <c r="H2339" s="6"/>
      <c r="I2339" s="6"/>
    </row>
    <row r="2341" spans="7:9">
      <c r="G2341" s="6"/>
      <c r="H2341" s="6"/>
      <c r="I2341" s="6"/>
    </row>
    <row r="2344" spans="7:9">
      <c r="G2344" s="5"/>
      <c r="I2344" s="5"/>
    </row>
    <row r="2346" spans="7:9">
      <c r="G2346" s="6"/>
      <c r="I2346" s="6"/>
    </row>
    <row r="2352" spans="7:9">
      <c r="G2352" s="6"/>
      <c r="I2352" s="6"/>
    </row>
    <row r="2355" spans="7:9">
      <c r="G2355" s="5"/>
      <c r="I2355" s="5"/>
    </row>
    <row r="2356" spans="7:9">
      <c r="G2356" s="6"/>
      <c r="H2356" s="6"/>
      <c r="I2356" s="6"/>
    </row>
    <row r="2359" spans="7:9">
      <c r="G2359" s="5"/>
      <c r="I2359" s="5"/>
    </row>
    <row r="2361" spans="7:9">
      <c r="G2361" s="5"/>
      <c r="I2361" s="5"/>
    </row>
    <row r="2362" spans="7:9">
      <c r="G2362" s="6"/>
      <c r="H2362" s="6"/>
      <c r="I2362" s="6"/>
    </row>
    <row r="2363" spans="7:9">
      <c r="G2363" s="6"/>
      <c r="H2363" s="6"/>
      <c r="I2363" s="6"/>
    </row>
    <row r="2364" spans="7:9">
      <c r="G2364" s="5"/>
      <c r="I2364" s="5"/>
    </row>
    <row r="2365" spans="7:9">
      <c r="G2365" s="6"/>
      <c r="H2365" s="6"/>
      <c r="I2365" s="6"/>
    </row>
    <row r="2366" spans="7:9">
      <c r="G2366" s="5"/>
      <c r="I2366" s="5"/>
    </row>
    <row r="2367" spans="7:9">
      <c r="G2367" s="5"/>
      <c r="H2367" s="6"/>
      <c r="I2367" s="5"/>
    </row>
    <row r="2370" spans="7:9">
      <c r="G2370" s="6"/>
      <c r="H2370" s="6"/>
      <c r="I2370" s="6"/>
    </row>
    <row r="2374" spans="7:9">
      <c r="G2374" s="5"/>
      <c r="I2374" s="5"/>
    </row>
    <row r="2375" spans="7:9">
      <c r="G2375" s="6"/>
      <c r="H2375" s="6"/>
      <c r="I2375" s="6"/>
    </row>
    <row r="2380" spans="7:9">
      <c r="G2380" s="6"/>
      <c r="H2380" s="6"/>
      <c r="I2380" s="6"/>
    </row>
    <row r="2381" spans="7:9">
      <c r="H2381" s="6"/>
    </row>
    <row r="2382" spans="7:9">
      <c r="G2382" s="6"/>
      <c r="H2382" s="6"/>
      <c r="I2382" s="6"/>
    </row>
    <row r="2383" spans="7:9">
      <c r="G2383" s="6"/>
      <c r="I2383" s="6"/>
    </row>
    <row r="2384" spans="7:9">
      <c r="G2384" s="6"/>
      <c r="H2384" s="6"/>
      <c r="I2384" s="6"/>
    </row>
    <row r="2385" spans="7:9">
      <c r="G2385" s="6"/>
      <c r="H2385" s="6"/>
      <c r="I2385" s="6"/>
    </row>
    <row r="2386" spans="7:9">
      <c r="G2386" s="5"/>
      <c r="I2386" s="5"/>
    </row>
    <row r="2388" spans="7:9">
      <c r="G2388" s="6"/>
      <c r="H2388" s="6"/>
      <c r="I2388" s="6"/>
    </row>
    <row r="2389" spans="7:9">
      <c r="G2389" s="6"/>
      <c r="I2389" s="6"/>
    </row>
    <row r="2390" spans="7:9">
      <c r="G2390" s="5"/>
      <c r="H2390" s="6"/>
      <c r="I2390" s="5"/>
    </row>
    <row r="2391" spans="7:9">
      <c r="G2391" s="6"/>
      <c r="H2391" s="6"/>
      <c r="I2391" s="6"/>
    </row>
    <row r="2392" spans="7:9">
      <c r="G2392" s="6"/>
      <c r="H2392" s="6"/>
      <c r="I2392" s="6"/>
    </row>
    <row r="2393" spans="7:9">
      <c r="G2393" s="5"/>
      <c r="I2393" s="5"/>
    </row>
    <row r="2394" spans="7:9">
      <c r="G2394" s="6"/>
      <c r="H2394" s="6"/>
      <c r="I2394" s="6"/>
    </row>
    <row r="2395" spans="7:9">
      <c r="G2395" s="5"/>
      <c r="I2395" s="5"/>
    </row>
    <row r="2399" spans="7:9">
      <c r="H2399" s="6"/>
    </row>
    <row r="2400" spans="7:9">
      <c r="G2400" s="6"/>
      <c r="H2400" s="6"/>
      <c r="I2400" s="6"/>
    </row>
    <row r="2402" spans="7:9">
      <c r="G2402" s="5"/>
      <c r="I2402" s="5"/>
    </row>
    <row r="2403" spans="7:9">
      <c r="G2403" s="5"/>
      <c r="I2403" s="5"/>
    </row>
    <row r="2404" spans="7:9">
      <c r="G2404" s="5"/>
      <c r="I2404" s="5"/>
    </row>
    <row r="2405" spans="7:9">
      <c r="G2405" s="6"/>
      <c r="I2405" s="5"/>
    </row>
    <row r="2406" spans="7:9">
      <c r="G2406" s="6"/>
      <c r="H2406" s="6"/>
      <c r="I2406" s="6"/>
    </row>
    <row r="2407" spans="7:9">
      <c r="G2407" s="6"/>
      <c r="H2407" s="6"/>
      <c r="I2407" s="6"/>
    </row>
    <row r="2409" spans="7:9">
      <c r="H2409" s="6"/>
    </row>
    <row r="2410" spans="7:9">
      <c r="G2410" s="5"/>
      <c r="I2410" s="5"/>
    </row>
    <row r="2411" spans="7:9">
      <c r="G2411" s="6"/>
      <c r="H2411" s="6"/>
      <c r="I2411" s="6"/>
    </row>
    <row r="2412" spans="7:9">
      <c r="G2412" s="5"/>
      <c r="I2412" s="5"/>
    </row>
    <row r="2414" spans="7:9">
      <c r="G2414" s="5"/>
      <c r="I2414" s="5"/>
    </row>
    <row r="2415" spans="7:9">
      <c r="G2415" s="6"/>
      <c r="H2415" s="6"/>
      <c r="I2415" s="6"/>
    </row>
    <row r="2417" spans="7:9">
      <c r="G2417" s="6"/>
      <c r="H2417" s="6"/>
      <c r="I2417" s="6"/>
    </row>
    <row r="2418" spans="7:9">
      <c r="G2418" s="6"/>
      <c r="I2418" s="6"/>
    </row>
    <row r="2421" spans="7:9">
      <c r="I2421" s="5"/>
    </row>
    <row r="2422" spans="7:9">
      <c r="G2422" s="5"/>
      <c r="I2422" s="5"/>
    </row>
    <row r="2423" spans="7:9">
      <c r="G2423" s="5"/>
      <c r="I2423" s="5"/>
    </row>
    <row r="2424" spans="7:9">
      <c r="G2424" s="6"/>
      <c r="H2424" s="6"/>
      <c r="I2424" s="6"/>
    </row>
    <row r="2426" spans="7:9">
      <c r="G2426" s="6"/>
      <c r="H2426" s="6"/>
      <c r="I2426" s="6"/>
    </row>
    <row r="2428" spans="7:9">
      <c r="G2428" s="6"/>
      <c r="H2428" s="6"/>
      <c r="I2428" s="6"/>
    </row>
    <row r="2430" spans="7:9">
      <c r="G2430" s="5"/>
      <c r="I2430" s="5"/>
    </row>
    <row r="2431" spans="7:9">
      <c r="G2431" s="6"/>
      <c r="H2431" s="6"/>
      <c r="I2431" s="6"/>
    </row>
    <row r="2432" spans="7:9">
      <c r="G2432" s="6"/>
      <c r="H2432" s="6"/>
      <c r="I2432" s="6"/>
    </row>
    <row r="2434" spans="7:10">
      <c r="G2434" s="6"/>
      <c r="H2434" s="6"/>
      <c r="I2434" s="6"/>
    </row>
    <row r="2437" spans="7:10">
      <c r="I2437" s="5"/>
    </row>
    <row r="2439" spans="7:10">
      <c r="I2439" s="5"/>
      <c r="J2439" s="5"/>
    </row>
    <row r="2441" spans="7:10">
      <c r="G2441" s="6"/>
      <c r="H2441" s="6"/>
      <c r="I2441" s="6"/>
    </row>
    <row r="2442" spans="7:10">
      <c r="G2442" s="5"/>
      <c r="I2442" s="5"/>
    </row>
    <row r="2444" spans="7:10">
      <c r="G2444" s="5"/>
      <c r="I2444" s="5"/>
    </row>
    <row r="2445" spans="7:10">
      <c r="G2445" s="5"/>
      <c r="I2445" s="5"/>
    </row>
    <row r="2449" spans="7:9">
      <c r="I2449" s="6"/>
    </row>
    <row r="2451" spans="7:9">
      <c r="G2451" s="6"/>
      <c r="H2451" s="6"/>
      <c r="I2451" s="6"/>
    </row>
    <row r="2452" spans="7:9">
      <c r="G2452" s="6"/>
      <c r="H2452" s="6"/>
      <c r="I2452" s="6"/>
    </row>
    <row r="2456" spans="7:9">
      <c r="G2456" s="5"/>
      <c r="I2456" s="5"/>
    </row>
    <row r="2457" spans="7:9">
      <c r="G2457" s="5"/>
      <c r="I2457" s="5"/>
    </row>
    <row r="2458" spans="7:9">
      <c r="G2458" s="6"/>
      <c r="H2458" s="6"/>
      <c r="I2458" s="6"/>
    </row>
    <row r="2460" spans="7:9">
      <c r="G2460" s="6"/>
      <c r="H2460" s="6"/>
      <c r="I2460" s="6"/>
    </row>
    <row r="2462" spans="7:9">
      <c r="G2462" s="6"/>
      <c r="H2462" s="6"/>
      <c r="I2462" s="6"/>
    </row>
    <row r="2464" spans="7:9">
      <c r="G2464" s="6"/>
      <c r="H2464" s="6"/>
      <c r="I2464" s="6"/>
    </row>
    <row r="2466" spans="7:9">
      <c r="G2466" s="5"/>
      <c r="I2466" s="5"/>
    </row>
    <row r="2469" spans="7:9">
      <c r="G2469" s="5"/>
      <c r="I2469" s="5"/>
    </row>
    <row r="2470" spans="7:9">
      <c r="G2470" s="5"/>
      <c r="I2470" s="5"/>
    </row>
    <row r="2472" spans="7:9">
      <c r="G2472" s="6"/>
      <c r="H2472" s="6"/>
      <c r="I2472" s="6"/>
    </row>
    <row r="2477" spans="7:9">
      <c r="G2477" s="5"/>
      <c r="I2477" s="5"/>
    </row>
    <row r="2478" spans="7:9">
      <c r="G2478" s="6"/>
      <c r="H2478" s="6"/>
      <c r="I2478" s="6"/>
    </row>
    <row r="2481" spans="7:9">
      <c r="G2481" s="6"/>
      <c r="H2481" s="6"/>
      <c r="I2481" s="6"/>
    </row>
  </sheetData>
  <autoFilter ref="H1:H2481">
    <sortState ref="A2:J2481">
      <sortCondition sortBy="fontColor" ref="H1:H2481" dxfId="3"/>
    </sortState>
  </autoFilter>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K2481"/>
  <sheetViews>
    <sheetView topLeftCell="A219" workbookViewId="0">
      <selection activeCell="K234" sqref="K234"/>
    </sheetView>
  </sheetViews>
  <sheetFormatPr defaultRowHeight="14.4"/>
  <cols>
    <col min="1" max="4" width="6.6640625" customWidth="1"/>
  </cols>
  <sheetData>
    <row r="1" spans="1:11" ht="72">
      <c r="A1" s="2" t="s">
        <v>0</v>
      </c>
      <c r="B1" s="2" t="s">
        <v>1</v>
      </c>
      <c r="C1" s="2" t="s">
        <v>2</v>
      </c>
      <c r="D1" s="2" t="s">
        <v>14569</v>
      </c>
      <c r="E1" s="2" t="s">
        <v>3</v>
      </c>
      <c r="F1" s="2" t="s">
        <v>2485</v>
      </c>
      <c r="G1" s="2" t="s">
        <v>2487</v>
      </c>
      <c r="H1" s="2" t="s">
        <v>2488</v>
      </c>
      <c r="I1" s="2" t="s">
        <v>11950</v>
      </c>
      <c r="J1" s="2" t="s">
        <v>2484</v>
      </c>
      <c r="K1" s="1"/>
    </row>
    <row r="2" spans="1:11">
      <c r="A2">
        <v>0</v>
      </c>
      <c r="B2">
        <v>0</v>
      </c>
      <c r="C2">
        <v>6791700</v>
      </c>
      <c r="D2">
        <f t="shared" ref="D2:D65" si="0">MEDIAN(A2:C2)</f>
        <v>0</v>
      </c>
      <c r="E2" t="s">
        <v>23</v>
      </c>
      <c r="F2" t="s">
        <v>9590</v>
      </c>
      <c r="G2" s="4" t="s">
        <v>2564</v>
      </c>
      <c r="H2" s="4" t="s">
        <v>2565</v>
      </c>
      <c r="I2" s="4" t="s">
        <v>11972</v>
      </c>
      <c r="J2" t="s">
        <v>2562</v>
      </c>
    </row>
    <row r="3" spans="1:11">
      <c r="A3">
        <v>0</v>
      </c>
      <c r="B3">
        <v>0</v>
      </c>
      <c r="C3">
        <v>0</v>
      </c>
      <c r="D3">
        <f t="shared" si="0"/>
        <v>0</v>
      </c>
      <c r="E3" t="s">
        <v>32</v>
      </c>
      <c r="F3" t="s">
        <v>9599</v>
      </c>
      <c r="G3" s="4" t="s">
        <v>2596</v>
      </c>
      <c r="H3" s="4" t="s">
        <v>2597</v>
      </c>
      <c r="I3" s="4" t="s">
        <v>11984</v>
      </c>
      <c r="J3" t="s">
        <v>2594</v>
      </c>
    </row>
    <row r="4" spans="1:11">
      <c r="A4">
        <v>0</v>
      </c>
      <c r="B4">
        <v>0</v>
      </c>
      <c r="C4">
        <v>0</v>
      </c>
      <c r="D4">
        <f t="shared" si="0"/>
        <v>0</v>
      </c>
      <c r="E4" t="s">
        <v>43</v>
      </c>
      <c r="F4" t="s">
        <v>9610</v>
      </c>
      <c r="G4" s="4" t="s">
        <v>2635</v>
      </c>
      <c r="H4" s="4" t="s">
        <v>2636</v>
      </c>
      <c r="I4" s="4" t="s">
        <v>11996</v>
      </c>
      <c r="J4" t="s">
        <v>2633</v>
      </c>
    </row>
    <row r="5" spans="1:11">
      <c r="A5">
        <v>0</v>
      </c>
      <c r="B5">
        <v>0</v>
      </c>
      <c r="C5">
        <v>6686000</v>
      </c>
      <c r="D5">
        <f t="shared" si="0"/>
        <v>0</v>
      </c>
      <c r="E5" t="s">
        <v>49</v>
      </c>
      <c r="F5" t="s">
        <v>9618</v>
      </c>
      <c r="G5" s="4" t="s">
        <v>2662</v>
      </c>
      <c r="H5" s="4" t="s">
        <v>2663</v>
      </c>
      <c r="I5" s="4" t="s">
        <v>12004</v>
      </c>
      <c r="J5" t="s">
        <v>2660</v>
      </c>
    </row>
    <row r="6" spans="1:11">
      <c r="A6">
        <v>0</v>
      </c>
      <c r="B6">
        <v>0</v>
      </c>
      <c r="C6">
        <v>0</v>
      </c>
      <c r="D6">
        <f t="shared" si="0"/>
        <v>0</v>
      </c>
      <c r="E6" t="s">
        <v>54</v>
      </c>
      <c r="F6" t="s">
        <v>9623</v>
      </c>
      <c r="G6" s="4" t="s">
        <v>2662</v>
      </c>
      <c r="H6" s="4" t="s">
        <v>2681</v>
      </c>
      <c r="I6" s="4" t="s">
        <v>12011</v>
      </c>
      <c r="J6" t="s">
        <v>2679</v>
      </c>
    </row>
    <row r="7" spans="1:11">
      <c r="A7">
        <v>0</v>
      </c>
      <c r="B7">
        <v>0</v>
      </c>
      <c r="C7">
        <v>0</v>
      </c>
      <c r="D7">
        <f t="shared" si="0"/>
        <v>0</v>
      </c>
      <c r="E7" t="s">
        <v>64</v>
      </c>
      <c r="F7" t="s">
        <v>9634</v>
      </c>
      <c r="G7" s="4" t="s">
        <v>2720</v>
      </c>
      <c r="H7" s="4" t="s">
        <v>2721</v>
      </c>
      <c r="I7" s="4" t="s">
        <v>12024</v>
      </c>
      <c r="J7" s="4" t="s">
        <v>2718</v>
      </c>
    </row>
    <row r="8" spans="1:11">
      <c r="A8">
        <v>0</v>
      </c>
      <c r="B8">
        <v>0</v>
      </c>
      <c r="C8">
        <v>0</v>
      </c>
      <c r="D8">
        <f t="shared" si="0"/>
        <v>0</v>
      </c>
      <c r="E8" t="s">
        <v>82</v>
      </c>
      <c r="F8" t="s">
        <v>9652</v>
      </c>
      <c r="G8" s="4" t="s">
        <v>2662</v>
      </c>
      <c r="H8" s="4" t="s">
        <v>2788</v>
      </c>
      <c r="I8" s="4" t="s">
        <v>12043</v>
      </c>
      <c r="J8" t="s">
        <v>2786</v>
      </c>
    </row>
    <row r="9" spans="1:11">
      <c r="A9">
        <v>0</v>
      </c>
      <c r="B9">
        <v>0</v>
      </c>
      <c r="C9">
        <v>0</v>
      </c>
      <c r="D9">
        <f t="shared" si="0"/>
        <v>0</v>
      </c>
      <c r="E9" t="s">
        <v>91</v>
      </c>
      <c r="F9" t="s">
        <v>9662</v>
      </c>
      <c r="G9" s="4" t="s">
        <v>2817</v>
      </c>
      <c r="H9" s="4" t="s">
        <v>2818</v>
      </c>
      <c r="I9" s="4" t="s">
        <v>12055</v>
      </c>
      <c r="J9" t="s">
        <v>2815</v>
      </c>
    </row>
    <row r="10" spans="1:11">
      <c r="A10">
        <v>0</v>
      </c>
      <c r="B10">
        <v>0</v>
      </c>
      <c r="C10">
        <v>5179300</v>
      </c>
      <c r="D10">
        <f t="shared" si="0"/>
        <v>0</v>
      </c>
      <c r="E10" t="s">
        <v>103</v>
      </c>
      <c r="F10" t="s">
        <v>9676</v>
      </c>
      <c r="G10" s="4" t="s">
        <v>2861</v>
      </c>
      <c r="H10" s="4" t="s">
        <v>2862</v>
      </c>
      <c r="I10" s="4" t="s">
        <v>12069</v>
      </c>
      <c r="J10" t="s">
        <v>2859</v>
      </c>
    </row>
    <row r="11" spans="1:11">
      <c r="A11">
        <v>0</v>
      </c>
      <c r="B11">
        <v>0</v>
      </c>
      <c r="C11">
        <v>0</v>
      </c>
      <c r="D11">
        <f t="shared" si="0"/>
        <v>0</v>
      </c>
      <c r="E11" t="s">
        <v>108</v>
      </c>
      <c r="F11" t="s">
        <v>9681</v>
      </c>
      <c r="G11" s="4" t="s">
        <v>2876</v>
      </c>
      <c r="H11" s="4" t="s">
        <v>2877</v>
      </c>
      <c r="I11" s="4" t="s">
        <v>12075</v>
      </c>
      <c r="J11" t="s">
        <v>2874</v>
      </c>
    </row>
    <row r="12" spans="1:11">
      <c r="A12">
        <v>0</v>
      </c>
      <c r="B12">
        <v>0</v>
      </c>
      <c r="C12">
        <v>0</v>
      </c>
      <c r="D12">
        <f t="shared" si="0"/>
        <v>0</v>
      </c>
      <c r="E12" t="s">
        <v>117</v>
      </c>
      <c r="F12" t="s">
        <v>9691</v>
      </c>
      <c r="G12" s="4" t="s">
        <v>2906</v>
      </c>
      <c r="H12" s="4" t="s">
        <v>2907</v>
      </c>
      <c r="I12" s="4" t="s">
        <v>12086</v>
      </c>
      <c r="J12" t="s">
        <v>2904</v>
      </c>
    </row>
    <row r="13" spans="1:11">
      <c r="A13">
        <v>0</v>
      </c>
      <c r="B13">
        <v>0</v>
      </c>
      <c r="C13">
        <v>0</v>
      </c>
      <c r="D13">
        <f t="shared" si="0"/>
        <v>0</v>
      </c>
      <c r="E13" t="s">
        <v>122</v>
      </c>
      <c r="F13" t="s">
        <v>9696</v>
      </c>
      <c r="G13" s="4" t="s">
        <v>2922</v>
      </c>
      <c r="H13" s="4" t="s">
        <v>2923</v>
      </c>
      <c r="I13" s="4" t="s">
        <v>12091</v>
      </c>
      <c r="J13" t="s">
        <v>2920</v>
      </c>
    </row>
    <row r="14" spans="1:11">
      <c r="A14">
        <v>0</v>
      </c>
      <c r="B14">
        <v>0</v>
      </c>
      <c r="C14">
        <v>0</v>
      </c>
      <c r="D14">
        <f t="shared" si="0"/>
        <v>0</v>
      </c>
      <c r="E14" t="s">
        <v>142</v>
      </c>
      <c r="F14" t="s">
        <v>9716</v>
      </c>
      <c r="G14" s="4" t="s">
        <v>2992</v>
      </c>
      <c r="H14" s="4" t="s">
        <v>2993</v>
      </c>
      <c r="I14" s="4" t="s">
        <v>12113</v>
      </c>
      <c r="J14" t="s">
        <v>2990</v>
      </c>
    </row>
    <row r="15" spans="1:11">
      <c r="A15">
        <v>0</v>
      </c>
      <c r="B15">
        <v>0</v>
      </c>
      <c r="C15">
        <v>0</v>
      </c>
      <c r="D15">
        <f t="shared" si="0"/>
        <v>0</v>
      </c>
      <c r="E15" t="s">
        <v>143</v>
      </c>
      <c r="F15" t="s">
        <v>9717</v>
      </c>
      <c r="G15" s="4" t="s">
        <v>2662</v>
      </c>
      <c r="H15" s="4" t="s">
        <v>2996</v>
      </c>
      <c r="I15" s="4" t="s">
        <v>12114</v>
      </c>
      <c r="J15" t="s">
        <v>2994</v>
      </c>
    </row>
    <row r="16" spans="1:11">
      <c r="A16">
        <v>0</v>
      </c>
      <c r="B16">
        <v>0</v>
      </c>
      <c r="C16">
        <v>0</v>
      </c>
      <c r="D16">
        <f t="shared" si="0"/>
        <v>0</v>
      </c>
      <c r="E16" t="s">
        <v>151</v>
      </c>
      <c r="F16" t="s">
        <v>9726</v>
      </c>
      <c r="G16" s="4" t="s">
        <v>3022</v>
      </c>
      <c r="H16" s="4" t="s">
        <v>3023</v>
      </c>
      <c r="I16" s="4" t="s">
        <v>12124</v>
      </c>
      <c r="J16" t="s">
        <v>3020</v>
      </c>
    </row>
    <row r="17" spans="1:10">
      <c r="A17">
        <v>0</v>
      </c>
      <c r="B17">
        <v>0</v>
      </c>
      <c r="C17">
        <v>0</v>
      </c>
      <c r="D17">
        <f t="shared" si="0"/>
        <v>0</v>
      </c>
      <c r="E17" t="s">
        <v>163</v>
      </c>
      <c r="F17" t="s">
        <v>9738</v>
      </c>
      <c r="G17" s="4" t="s">
        <v>2662</v>
      </c>
      <c r="H17" s="4" t="s">
        <v>3056</v>
      </c>
      <c r="I17" s="4" t="s">
        <v>12139</v>
      </c>
      <c r="J17" t="s">
        <v>3054</v>
      </c>
    </row>
    <row r="18" spans="1:10">
      <c r="A18">
        <v>0</v>
      </c>
      <c r="B18">
        <v>0</v>
      </c>
      <c r="C18">
        <v>0</v>
      </c>
      <c r="D18">
        <f t="shared" si="0"/>
        <v>0</v>
      </c>
      <c r="E18" t="s">
        <v>168</v>
      </c>
      <c r="F18" t="s">
        <v>9743</v>
      </c>
      <c r="G18" s="4" t="s">
        <v>3072</v>
      </c>
      <c r="H18" s="4" t="s">
        <v>3073</v>
      </c>
      <c r="I18" s="4" t="s">
        <v>12144</v>
      </c>
      <c r="J18" t="s">
        <v>3070</v>
      </c>
    </row>
    <row r="19" spans="1:10">
      <c r="A19">
        <v>0</v>
      </c>
      <c r="B19">
        <v>0</v>
      </c>
      <c r="C19">
        <v>0</v>
      </c>
      <c r="D19">
        <f t="shared" si="0"/>
        <v>0</v>
      </c>
      <c r="E19" t="s">
        <v>172</v>
      </c>
      <c r="F19" t="s">
        <v>9748</v>
      </c>
      <c r="G19" s="4" t="s">
        <v>3088</v>
      </c>
      <c r="H19" s="4" t="s">
        <v>3089</v>
      </c>
      <c r="I19" s="4" t="s">
        <v>12150</v>
      </c>
      <c r="J19" t="s">
        <v>3086</v>
      </c>
    </row>
    <row r="20" spans="1:10">
      <c r="A20">
        <v>0</v>
      </c>
      <c r="B20">
        <v>0</v>
      </c>
      <c r="C20">
        <v>0</v>
      </c>
      <c r="D20">
        <f t="shared" si="0"/>
        <v>0</v>
      </c>
      <c r="E20" t="s">
        <v>180</v>
      </c>
      <c r="F20" t="s">
        <v>9757</v>
      </c>
      <c r="G20" s="4" t="s">
        <v>3116</v>
      </c>
      <c r="H20" s="4" t="s">
        <v>3117</v>
      </c>
      <c r="I20" s="4" t="s">
        <v>12161</v>
      </c>
      <c r="J20" s="4" t="s">
        <v>3114</v>
      </c>
    </row>
    <row r="21" spans="1:10">
      <c r="A21">
        <v>0</v>
      </c>
      <c r="B21">
        <v>0</v>
      </c>
      <c r="C21">
        <v>0</v>
      </c>
      <c r="D21">
        <f t="shared" si="0"/>
        <v>0</v>
      </c>
      <c r="E21" t="s">
        <v>193</v>
      </c>
      <c r="F21" t="s">
        <v>9769</v>
      </c>
      <c r="G21" s="4" t="s">
        <v>3159</v>
      </c>
      <c r="H21" s="4" t="s">
        <v>3160</v>
      </c>
      <c r="I21" s="4" t="s">
        <v>12174</v>
      </c>
      <c r="J21" t="s">
        <v>3157</v>
      </c>
    </row>
    <row r="22" spans="1:10">
      <c r="A22">
        <v>0</v>
      </c>
      <c r="B22">
        <v>0</v>
      </c>
      <c r="C22">
        <v>0</v>
      </c>
      <c r="D22">
        <f t="shared" si="0"/>
        <v>0</v>
      </c>
      <c r="E22" t="s">
        <v>197</v>
      </c>
      <c r="F22" t="s">
        <v>9773</v>
      </c>
      <c r="G22" s="4" t="s">
        <v>3170</v>
      </c>
      <c r="H22" s="4" t="s">
        <v>3171</v>
      </c>
      <c r="I22" s="4" t="s">
        <v>12179</v>
      </c>
      <c r="J22" t="s">
        <v>3168</v>
      </c>
    </row>
    <row r="23" spans="1:10">
      <c r="A23">
        <v>0</v>
      </c>
      <c r="B23">
        <v>0</v>
      </c>
      <c r="C23">
        <v>0</v>
      </c>
      <c r="D23">
        <f t="shared" si="0"/>
        <v>0</v>
      </c>
      <c r="E23" t="s">
        <v>203</v>
      </c>
      <c r="F23" t="s">
        <v>9778</v>
      </c>
      <c r="G23" s="4" t="s">
        <v>3189</v>
      </c>
      <c r="H23" s="4" t="s">
        <v>3190</v>
      </c>
      <c r="I23" s="4" t="s">
        <v>12184</v>
      </c>
      <c r="J23" t="s">
        <v>3187</v>
      </c>
    </row>
    <row r="24" spans="1:10">
      <c r="A24">
        <v>167150000</v>
      </c>
      <c r="B24">
        <v>177690000</v>
      </c>
      <c r="C24">
        <v>199690000</v>
      </c>
      <c r="D24">
        <f t="shared" si="0"/>
        <v>177690000</v>
      </c>
      <c r="E24" t="s">
        <v>213</v>
      </c>
      <c r="F24" t="s">
        <v>9788</v>
      </c>
      <c r="G24" s="4" t="s">
        <v>3218</v>
      </c>
      <c r="H24" s="4" t="s">
        <v>3160</v>
      </c>
      <c r="I24" s="4" t="s">
        <v>12196</v>
      </c>
      <c r="J24" t="s">
        <v>3216</v>
      </c>
    </row>
    <row r="25" spans="1:10">
      <c r="A25">
        <v>0</v>
      </c>
      <c r="B25">
        <v>7470500</v>
      </c>
      <c r="C25">
        <v>5508300</v>
      </c>
      <c r="D25">
        <f t="shared" si="0"/>
        <v>5508300</v>
      </c>
      <c r="E25" t="s">
        <v>236</v>
      </c>
      <c r="F25" t="s">
        <v>9810</v>
      </c>
      <c r="G25" s="4" t="s">
        <v>3294</v>
      </c>
      <c r="H25" s="4" t="s">
        <v>3295</v>
      </c>
      <c r="I25" s="4" t="s">
        <v>12220</v>
      </c>
      <c r="J25" t="s">
        <v>3292</v>
      </c>
    </row>
    <row r="26" spans="1:10">
      <c r="A26">
        <v>0</v>
      </c>
      <c r="B26">
        <v>0</v>
      </c>
      <c r="C26">
        <v>0</v>
      </c>
      <c r="D26">
        <f t="shared" si="0"/>
        <v>0</v>
      </c>
      <c r="E26" t="s">
        <v>238</v>
      </c>
      <c r="F26" t="s">
        <v>9812</v>
      </c>
      <c r="G26" s="4" t="s">
        <v>3302</v>
      </c>
      <c r="H26" s="4" t="s">
        <v>3303</v>
      </c>
      <c r="I26" s="4" t="s">
        <v>12222</v>
      </c>
      <c r="J26" t="s">
        <v>3300</v>
      </c>
    </row>
    <row r="27" spans="1:10">
      <c r="A27">
        <v>0</v>
      </c>
      <c r="B27">
        <v>0</v>
      </c>
      <c r="C27">
        <v>0</v>
      </c>
      <c r="D27">
        <f t="shared" si="0"/>
        <v>0</v>
      </c>
      <c r="E27" t="s">
        <v>241</v>
      </c>
      <c r="F27" t="s">
        <v>9815</v>
      </c>
      <c r="G27" s="4" t="s">
        <v>3310</v>
      </c>
      <c r="H27" s="4" t="s">
        <v>3311</v>
      </c>
      <c r="I27" s="4" t="s">
        <v>12225</v>
      </c>
      <c r="J27" t="s">
        <v>3308</v>
      </c>
    </row>
    <row r="28" spans="1:10">
      <c r="A28">
        <v>0</v>
      </c>
      <c r="B28">
        <v>0</v>
      </c>
      <c r="C28">
        <v>0</v>
      </c>
      <c r="D28">
        <f t="shared" si="0"/>
        <v>0</v>
      </c>
      <c r="E28" t="s">
        <v>253</v>
      </c>
      <c r="F28" t="s">
        <v>9827</v>
      </c>
      <c r="G28" s="4" t="s">
        <v>3350</v>
      </c>
      <c r="H28" s="4" t="s">
        <v>3351</v>
      </c>
      <c r="I28" s="4" t="s">
        <v>12238</v>
      </c>
      <c r="J28" t="s">
        <v>3348</v>
      </c>
    </row>
    <row r="29" spans="1:10">
      <c r="A29">
        <v>0</v>
      </c>
      <c r="B29">
        <v>15729000</v>
      </c>
      <c r="C29">
        <v>18212000</v>
      </c>
      <c r="D29">
        <f t="shared" si="0"/>
        <v>15729000</v>
      </c>
      <c r="E29" t="s">
        <v>257</v>
      </c>
      <c r="F29" t="s">
        <v>9832</v>
      </c>
      <c r="G29" s="4" t="s">
        <v>2662</v>
      </c>
      <c r="H29" s="4" t="s">
        <v>3364</v>
      </c>
      <c r="I29" s="4" t="s">
        <v>12244</v>
      </c>
      <c r="J29" t="s">
        <v>3362</v>
      </c>
    </row>
    <row r="30" spans="1:10">
      <c r="A30">
        <v>0</v>
      </c>
      <c r="B30">
        <v>0</v>
      </c>
      <c r="C30">
        <v>0</v>
      </c>
      <c r="D30">
        <f t="shared" si="0"/>
        <v>0</v>
      </c>
      <c r="E30" t="s">
        <v>262</v>
      </c>
      <c r="F30" t="s">
        <v>9836</v>
      </c>
      <c r="G30" s="4" t="s">
        <v>2662</v>
      </c>
      <c r="H30" s="4" t="s">
        <v>3374</v>
      </c>
      <c r="I30" s="4" t="s">
        <v>12249</v>
      </c>
      <c r="J30" t="s">
        <v>3372</v>
      </c>
    </row>
    <row r="31" spans="1:10">
      <c r="A31">
        <v>0</v>
      </c>
      <c r="B31">
        <v>0</v>
      </c>
      <c r="C31">
        <v>0</v>
      </c>
      <c r="D31">
        <f t="shared" si="0"/>
        <v>0</v>
      </c>
      <c r="E31" t="s">
        <v>265</v>
      </c>
      <c r="F31" t="s">
        <v>9839</v>
      </c>
      <c r="G31" s="4" t="s">
        <v>3382</v>
      </c>
      <c r="H31" s="4" t="s">
        <v>3383</v>
      </c>
      <c r="I31" s="4" t="s">
        <v>12253</v>
      </c>
      <c r="J31" t="s">
        <v>3381</v>
      </c>
    </row>
    <row r="32" spans="1:10">
      <c r="A32">
        <v>0</v>
      </c>
      <c r="B32">
        <v>10889000</v>
      </c>
      <c r="C32">
        <v>29224000</v>
      </c>
      <c r="D32">
        <f t="shared" si="0"/>
        <v>10889000</v>
      </c>
      <c r="E32" t="s">
        <v>278</v>
      </c>
      <c r="F32" t="s">
        <v>9851</v>
      </c>
      <c r="G32" s="4" t="s">
        <v>3423</v>
      </c>
      <c r="H32" s="4" t="s">
        <v>3424</v>
      </c>
      <c r="I32" s="4" t="s">
        <v>12265</v>
      </c>
      <c r="J32" t="s">
        <v>3421</v>
      </c>
    </row>
    <row r="33" spans="1:10">
      <c r="A33">
        <v>0</v>
      </c>
      <c r="B33">
        <v>0</v>
      </c>
      <c r="C33">
        <v>0</v>
      </c>
      <c r="D33">
        <f t="shared" si="0"/>
        <v>0</v>
      </c>
      <c r="E33" t="s">
        <v>297</v>
      </c>
      <c r="F33" t="s">
        <v>9869</v>
      </c>
      <c r="G33" s="4" t="s">
        <v>3482</v>
      </c>
      <c r="H33" s="4" t="s">
        <v>3483</v>
      </c>
      <c r="I33" s="4" t="s">
        <v>12283</v>
      </c>
      <c r="J33" t="s">
        <v>3480</v>
      </c>
    </row>
    <row r="34" spans="1:10">
      <c r="A34">
        <v>0</v>
      </c>
      <c r="B34">
        <v>0</v>
      </c>
      <c r="C34">
        <v>0</v>
      </c>
      <c r="D34">
        <f t="shared" si="0"/>
        <v>0</v>
      </c>
      <c r="E34" t="s">
        <v>315</v>
      </c>
      <c r="F34" t="s">
        <v>9888</v>
      </c>
      <c r="G34" s="4" t="s">
        <v>3541</v>
      </c>
      <c r="H34" s="4" t="s">
        <v>3542</v>
      </c>
      <c r="I34" s="4" t="s">
        <v>12307</v>
      </c>
      <c r="J34" t="s">
        <v>3539</v>
      </c>
    </row>
    <row r="35" spans="1:10">
      <c r="A35">
        <v>17903000</v>
      </c>
      <c r="B35">
        <v>17993000</v>
      </c>
      <c r="C35">
        <v>16353000</v>
      </c>
      <c r="D35">
        <f t="shared" si="0"/>
        <v>17903000</v>
      </c>
      <c r="E35" t="s">
        <v>317</v>
      </c>
      <c r="F35" t="s">
        <v>9890</v>
      </c>
      <c r="G35" s="4" t="s">
        <v>3547</v>
      </c>
      <c r="H35" s="4" t="s">
        <v>3548</v>
      </c>
      <c r="I35" s="4" t="s">
        <v>12310</v>
      </c>
      <c r="J35" t="s">
        <v>3546</v>
      </c>
    </row>
    <row r="36" spans="1:10">
      <c r="A36">
        <v>30854000</v>
      </c>
      <c r="B36">
        <v>51374000</v>
      </c>
      <c r="C36">
        <v>48965000</v>
      </c>
      <c r="D36">
        <f t="shared" si="0"/>
        <v>48965000</v>
      </c>
      <c r="E36" t="s">
        <v>329</v>
      </c>
      <c r="F36" t="s">
        <v>9901</v>
      </c>
      <c r="G36" s="4" t="s">
        <v>3585</v>
      </c>
      <c r="H36" s="4" t="s">
        <v>3586</v>
      </c>
      <c r="I36" s="4" t="s">
        <v>12323</v>
      </c>
      <c r="J36" s="4" t="s">
        <v>3584</v>
      </c>
    </row>
    <row r="37" spans="1:10">
      <c r="A37">
        <v>0</v>
      </c>
      <c r="B37">
        <v>0</v>
      </c>
      <c r="C37">
        <v>0</v>
      </c>
      <c r="D37">
        <f t="shared" si="0"/>
        <v>0</v>
      </c>
      <c r="E37" t="s">
        <v>360</v>
      </c>
      <c r="F37" t="s">
        <v>9930</v>
      </c>
      <c r="G37" s="4" t="s">
        <v>3679</v>
      </c>
      <c r="H37" s="4" t="s">
        <v>3680</v>
      </c>
      <c r="I37" s="4" t="s">
        <v>12358</v>
      </c>
      <c r="J37" t="s">
        <v>3677</v>
      </c>
    </row>
    <row r="38" spans="1:10">
      <c r="A38">
        <v>0</v>
      </c>
      <c r="B38">
        <v>0</v>
      </c>
      <c r="C38">
        <v>0</v>
      </c>
      <c r="D38">
        <f t="shared" si="0"/>
        <v>0</v>
      </c>
      <c r="E38" t="s">
        <v>361</v>
      </c>
      <c r="F38" t="s">
        <v>9931</v>
      </c>
      <c r="G38" s="4" t="s">
        <v>3683</v>
      </c>
      <c r="H38" s="4" t="s">
        <v>3684</v>
      </c>
      <c r="I38" s="4" t="s">
        <v>12359</v>
      </c>
      <c r="J38" t="s">
        <v>3681</v>
      </c>
    </row>
    <row r="39" spans="1:10">
      <c r="A39">
        <v>2645100</v>
      </c>
      <c r="B39">
        <v>2207900</v>
      </c>
      <c r="C39">
        <v>9744400</v>
      </c>
      <c r="D39">
        <f t="shared" si="0"/>
        <v>2645100</v>
      </c>
      <c r="E39" t="s">
        <v>365</v>
      </c>
      <c r="F39" t="s">
        <v>9935</v>
      </c>
      <c r="G39" s="4" t="s">
        <v>3693</v>
      </c>
      <c r="H39" s="4" t="s">
        <v>3694</v>
      </c>
      <c r="I39" s="4" t="s">
        <v>12363</v>
      </c>
      <c r="J39" t="s">
        <v>3691</v>
      </c>
    </row>
    <row r="40" spans="1:10">
      <c r="A40">
        <v>0</v>
      </c>
      <c r="B40">
        <v>0</v>
      </c>
      <c r="C40">
        <v>0</v>
      </c>
      <c r="D40">
        <f t="shared" si="0"/>
        <v>0</v>
      </c>
      <c r="E40" t="s">
        <v>395</v>
      </c>
      <c r="F40" t="s">
        <v>9968</v>
      </c>
      <c r="G40" s="4" t="s">
        <v>3787</v>
      </c>
      <c r="H40" s="4" t="s">
        <v>3788</v>
      </c>
      <c r="I40" s="4" t="s">
        <v>12399</v>
      </c>
      <c r="J40" t="s">
        <v>3785</v>
      </c>
    </row>
    <row r="41" spans="1:10">
      <c r="A41">
        <v>0</v>
      </c>
      <c r="B41">
        <v>8026200</v>
      </c>
      <c r="C41">
        <v>10160000</v>
      </c>
      <c r="D41">
        <f t="shared" si="0"/>
        <v>8026200</v>
      </c>
      <c r="E41" t="s">
        <v>397</v>
      </c>
      <c r="F41" t="s">
        <v>9970</v>
      </c>
      <c r="G41" s="4" t="s">
        <v>3795</v>
      </c>
      <c r="H41" s="4" t="s">
        <v>3796</v>
      </c>
      <c r="I41" s="4" t="s">
        <v>12401</v>
      </c>
      <c r="J41" t="s">
        <v>3793</v>
      </c>
    </row>
    <row r="42" spans="1:10">
      <c r="A42">
        <v>0</v>
      </c>
      <c r="B42">
        <v>0</v>
      </c>
      <c r="C42">
        <v>0</v>
      </c>
      <c r="D42">
        <f t="shared" si="0"/>
        <v>0</v>
      </c>
      <c r="E42" t="s">
        <v>408</v>
      </c>
      <c r="F42" t="s">
        <v>9981</v>
      </c>
      <c r="G42" s="4" t="s">
        <v>3830</v>
      </c>
      <c r="H42" s="4" t="s">
        <v>3831</v>
      </c>
      <c r="I42" s="4" t="s">
        <v>12413</v>
      </c>
      <c r="J42" t="s">
        <v>3829</v>
      </c>
    </row>
    <row r="43" spans="1:10">
      <c r="A43">
        <v>0</v>
      </c>
      <c r="B43">
        <v>0</v>
      </c>
      <c r="C43">
        <v>4284300</v>
      </c>
      <c r="D43">
        <f t="shared" si="0"/>
        <v>0</v>
      </c>
      <c r="E43" t="s">
        <v>455</v>
      </c>
      <c r="F43" t="s">
        <v>10027</v>
      </c>
      <c r="G43" s="4" t="s">
        <v>3974</v>
      </c>
      <c r="H43" s="4" t="s">
        <v>3975</v>
      </c>
      <c r="I43" s="4" t="s">
        <v>12465</v>
      </c>
      <c r="J43" t="s">
        <v>3972</v>
      </c>
    </row>
    <row r="44" spans="1:10">
      <c r="A44">
        <v>0</v>
      </c>
      <c r="B44">
        <v>0</v>
      </c>
      <c r="C44">
        <v>11227000</v>
      </c>
      <c r="D44">
        <f t="shared" si="0"/>
        <v>0</v>
      </c>
      <c r="E44" t="s">
        <v>468</v>
      </c>
      <c r="F44" t="s">
        <v>10040</v>
      </c>
      <c r="G44" s="4" t="s">
        <v>4019</v>
      </c>
      <c r="H44" s="4" t="s">
        <v>3694</v>
      </c>
      <c r="I44" s="4" t="s">
        <v>12478</v>
      </c>
      <c r="J44" t="s">
        <v>4017</v>
      </c>
    </row>
    <row r="45" spans="1:10">
      <c r="A45">
        <v>17514000</v>
      </c>
      <c r="B45">
        <v>18847000</v>
      </c>
      <c r="C45">
        <v>18976000</v>
      </c>
      <c r="D45">
        <f t="shared" si="0"/>
        <v>18847000</v>
      </c>
      <c r="E45" t="s">
        <v>474</v>
      </c>
      <c r="F45" t="s">
        <v>10045</v>
      </c>
      <c r="G45" s="4" t="s">
        <v>4031</v>
      </c>
      <c r="H45" s="4" t="s">
        <v>4032</v>
      </c>
      <c r="I45" s="4" t="s">
        <v>12484</v>
      </c>
      <c r="J45" t="s">
        <v>4029</v>
      </c>
    </row>
    <row r="46" spans="1:10">
      <c r="A46">
        <v>0</v>
      </c>
      <c r="B46">
        <v>0</v>
      </c>
      <c r="C46">
        <v>0</v>
      </c>
      <c r="D46">
        <f t="shared" si="0"/>
        <v>0</v>
      </c>
      <c r="E46" t="s">
        <v>475</v>
      </c>
      <c r="F46" t="s">
        <v>10046</v>
      </c>
      <c r="G46" s="4" t="s">
        <v>4035</v>
      </c>
      <c r="H46" s="4" t="s">
        <v>3171</v>
      </c>
      <c r="I46" s="4" t="s">
        <v>12485</v>
      </c>
      <c r="J46" t="s">
        <v>4033</v>
      </c>
    </row>
    <row r="47" spans="1:10">
      <c r="A47">
        <v>6378800</v>
      </c>
      <c r="B47">
        <v>14703000</v>
      </c>
      <c r="C47">
        <v>11362000</v>
      </c>
      <c r="D47">
        <f t="shared" si="0"/>
        <v>11362000</v>
      </c>
      <c r="E47" t="s">
        <v>485</v>
      </c>
      <c r="F47" t="s">
        <v>10055</v>
      </c>
      <c r="G47" s="4" t="s">
        <v>4063</v>
      </c>
      <c r="H47" s="4" t="s">
        <v>4064</v>
      </c>
      <c r="I47" s="4" t="s">
        <v>12495</v>
      </c>
      <c r="J47" t="s">
        <v>4061</v>
      </c>
    </row>
    <row r="48" spans="1:10">
      <c r="A48">
        <v>0</v>
      </c>
      <c r="B48">
        <v>14851000</v>
      </c>
      <c r="C48">
        <v>9998200</v>
      </c>
      <c r="D48">
        <f t="shared" si="0"/>
        <v>9998200</v>
      </c>
      <c r="E48" t="s">
        <v>487</v>
      </c>
      <c r="F48" t="s">
        <v>10057</v>
      </c>
      <c r="G48" s="4" t="s">
        <v>4070</v>
      </c>
      <c r="H48" s="4" t="s">
        <v>4071</v>
      </c>
      <c r="I48" s="4" t="s">
        <v>12497</v>
      </c>
      <c r="J48" t="s">
        <v>4068</v>
      </c>
    </row>
    <row r="49" spans="1:10">
      <c r="A49">
        <v>0</v>
      </c>
      <c r="B49">
        <v>0</v>
      </c>
      <c r="C49">
        <v>0</v>
      </c>
      <c r="D49">
        <f t="shared" si="0"/>
        <v>0</v>
      </c>
      <c r="E49" t="s">
        <v>494</v>
      </c>
      <c r="F49" t="s">
        <v>10064</v>
      </c>
      <c r="G49" s="4" t="s">
        <v>2662</v>
      </c>
      <c r="H49" s="4" t="s">
        <v>3694</v>
      </c>
      <c r="I49" s="4" t="s">
        <v>12506</v>
      </c>
      <c r="J49" t="s">
        <v>4091</v>
      </c>
    </row>
    <row r="50" spans="1:10">
      <c r="A50">
        <v>0</v>
      </c>
      <c r="B50">
        <v>0</v>
      </c>
      <c r="C50">
        <v>0</v>
      </c>
      <c r="D50">
        <f t="shared" si="0"/>
        <v>0</v>
      </c>
      <c r="E50" t="s">
        <v>505</v>
      </c>
      <c r="F50" t="s">
        <v>10076</v>
      </c>
      <c r="G50" s="4" t="s">
        <v>4130</v>
      </c>
      <c r="H50" s="4" t="s">
        <v>4131</v>
      </c>
      <c r="I50" s="4" t="s">
        <v>12518</v>
      </c>
      <c r="J50" t="s">
        <v>4128</v>
      </c>
    </row>
    <row r="51" spans="1:10">
      <c r="A51">
        <v>0</v>
      </c>
      <c r="B51">
        <v>0</v>
      </c>
      <c r="C51">
        <v>0</v>
      </c>
      <c r="D51">
        <f t="shared" si="0"/>
        <v>0</v>
      </c>
      <c r="E51" t="s">
        <v>508</v>
      </c>
      <c r="F51" t="s">
        <v>10079</v>
      </c>
      <c r="G51" s="4" t="s">
        <v>4142</v>
      </c>
      <c r="H51" s="4" t="s">
        <v>4143</v>
      </c>
      <c r="I51" s="4" t="s">
        <v>12521</v>
      </c>
      <c r="J51" t="s">
        <v>4140</v>
      </c>
    </row>
    <row r="52" spans="1:10">
      <c r="A52">
        <v>0</v>
      </c>
      <c r="B52">
        <v>0</v>
      </c>
      <c r="C52">
        <v>0</v>
      </c>
      <c r="D52">
        <f t="shared" si="0"/>
        <v>0</v>
      </c>
      <c r="E52" t="s">
        <v>543</v>
      </c>
      <c r="F52" t="s">
        <v>10114</v>
      </c>
      <c r="G52" s="4" t="s">
        <v>4241</v>
      </c>
      <c r="H52" s="4" t="s">
        <v>4242</v>
      </c>
      <c r="I52" s="4" t="s">
        <v>12564</v>
      </c>
      <c r="J52" t="s">
        <v>4239</v>
      </c>
    </row>
    <row r="53" spans="1:10">
      <c r="A53">
        <v>0</v>
      </c>
      <c r="B53">
        <v>0</v>
      </c>
      <c r="C53">
        <v>0</v>
      </c>
      <c r="D53">
        <f t="shared" si="0"/>
        <v>0</v>
      </c>
      <c r="E53" t="s">
        <v>544</v>
      </c>
      <c r="F53" t="s">
        <v>10115</v>
      </c>
      <c r="G53" s="4" t="s">
        <v>4245</v>
      </c>
      <c r="H53" s="4" t="s">
        <v>3160</v>
      </c>
      <c r="I53" s="4" t="s">
        <v>12565</v>
      </c>
      <c r="J53" t="s">
        <v>4243</v>
      </c>
    </row>
    <row r="54" spans="1:10">
      <c r="A54">
        <v>0</v>
      </c>
      <c r="B54">
        <v>6213300</v>
      </c>
      <c r="C54">
        <v>0</v>
      </c>
      <c r="D54">
        <f t="shared" si="0"/>
        <v>0</v>
      </c>
      <c r="E54" t="s">
        <v>552</v>
      </c>
      <c r="F54" t="s">
        <v>10124</v>
      </c>
      <c r="G54" s="4" t="s">
        <v>4273</v>
      </c>
      <c r="H54" s="4" t="s">
        <v>2788</v>
      </c>
      <c r="I54" s="4" t="s">
        <v>12576</v>
      </c>
      <c r="J54" t="s">
        <v>4271</v>
      </c>
    </row>
    <row r="55" spans="1:10">
      <c r="A55">
        <v>0</v>
      </c>
      <c r="B55">
        <v>0</v>
      </c>
      <c r="C55">
        <v>0</v>
      </c>
      <c r="D55">
        <f t="shared" si="0"/>
        <v>0</v>
      </c>
      <c r="E55" t="s">
        <v>563</v>
      </c>
      <c r="F55" t="s">
        <v>10138</v>
      </c>
      <c r="G55" s="4" t="s">
        <v>4307</v>
      </c>
      <c r="H55" s="4" t="s">
        <v>3171</v>
      </c>
      <c r="I55" s="4" t="s">
        <v>12592</v>
      </c>
      <c r="J55" t="s">
        <v>4305</v>
      </c>
    </row>
    <row r="56" spans="1:10">
      <c r="A56">
        <v>7479000</v>
      </c>
      <c r="B56">
        <v>6064100</v>
      </c>
      <c r="C56">
        <v>6244100</v>
      </c>
      <c r="D56">
        <f t="shared" si="0"/>
        <v>6244100</v>
      </c>
      <c r="E56" t="s">
        <v>564</v>
      </c>
      <c r="F56" t="s">
        <v>564</v>
      </c>
      <c r="G56" s="4" t="s">
        <v>2971</v>
      </c>
      <c r="H56" s="4" t="s">
        <v>4309</v>
      </c>
      <c r="I56" s="4" t="s">
        <v>2971</v>
      </c>
      <c r="J56" t="s">
        <v>4308</v>
      </c>
    </row>
    <row r="57" spans="1:10">
      <c r="A57">
        <v>0</v>
      </c>
      <c r="B57">
        <v>0</v>
      </c>
      <c r="C57">
        <v>0</v>
      </c>
      <c r="D57">
        <f t="shared" si="0"/>
        <v>0</v>
      </c>
      <c r="E57" t="s">
        <v>581</v>
      </c>
      <c r="F57" t="s">
        <v>10154</v>
      </c>
      <c r="G57" s="4" t="s">
        <v>4366</v>
      </c>
      <c r="H57" s="4" t="s">
        <v>4367</v>
      </c>
      <c r="I57" s="4" t="s">
        <v>12609</v>
      </c>
      <c r="J57" s="4" t="s">
        <v>4364</v>
      </c>
    </row>
    <row r="58" spans="1:10">
      <c r="A58">
        <v>11841000</v>
      </c>
      <c r="B58">
        <v>8817600</v>
      </c>
      <c r="C58">
        <v>10923000</v>
      </c>
      <c r="D58">
        <f t="shared" si="0"/>
        <v>10923000</v>
      </c>
      <c r="E58" t="s">
        <v>585</v>
      </c>
      <c r="F58" t="s">
        <v>10159</v>
      </c>
      <c r="G58" s="4" t="s">
        <v>4382</v>
      </c>
      <c r="H58" s="4" t="s">
        <v>4383</v>
      </c>
      <c r="I58" s="4" t="s">
        <v>12614</v>
      </c>
      <c r="J58" t="s">
        <v>4380</v>
      </c>
    </row>
    <row r="59" spans="1:10">
      <c r="A59">
        <v>0</v>
      </c>
      <c r="B59">
        <v>0</v>
      </c>
      <c r="C59">
        <v>0</v>
      </c>
      <c r="D59">
        <f t="shared" si="0"/>
        <v>0</v>
      </c>
      <c r="E59" t="s">
        <v>596</v>
      </c>
      <c r="F59" t="s">
        <v>10170</v>
      </c>
      <c r="G59" s="4" t="s">
        <v>4420</v>
      </c>
      <c r="H59" s="4" t="s">
        <v>4421</v>
      </c>
      <c r="I59" s="4" t="s">
        <v>12626</v>
      </c>
      <c r="J59" s="4" t="s">
        <v>4418</v>
      </c>
    </row>
    <row r="60" spans="1:10">
      <c r="A60">
        <v>11022000</v>
      </c>
      <c r="B60">
        <v>19638000</v>
      </c>
      <c r="C60">
        <v>18981000</v>
      </c>
      <c r="D60">
        <f t="shared" si="0"/>
        <v>18981000</v>
      </c>
      <c r="E60" t="s">
        <v>599</v>
      </c>
      <c r="F60" t="s">
        <v>10173</v>
      </c>
      <c r="G60" s="4" t="s">
        <v>4429</v>
      </c>
      <c r="H60" s="4" t="s">
        <v>4430</v>
      </c>
      <c r="I60" s="4" t="s">
        <v>12631</v>
      </c>
      <c r="J60" t="s">
        <v>4427</v>
      </c>
    </row>
    <row r="61" spans="1:10">
      <c r="A61">
        <v>0</v>
      </c>
      <c r="B61">
        <v>0</v>
      </c>
      <c r="C61">
        <v>0</v>
      </c>
      <c r="D61">
        <f t="shared" si="0"/>
        <v>0</v>
      </c>
      <c r="E61" t="s">
        <v>624</v>
      </c>
      <c r="F61" t="s">
        <v>10197</v>
      </c>
      <c r="G61" s="4" t="s">
        <v>4512</v>
      </c>
      <c r="H61" s="4" t="s">
        <v>4513</v>
      </c>
      <c r="I61" s="4" t="s">
        <v>12656</v>
      </c>
      <c r="J61" t="s">
        <v>4510</v>
      </c>
    </row>
    <row r="62" spans="1:10">
      <c r="A62">
        <v>0</v>
      </c>
      <c r="B62">
        <v>0</v>
      </c>
      <c r="C62">
        <v>0</v>
      </c>
      <c r="D62">
        <f t="shared" si="0"/>
        <v>0</v>
      </c>
      <c r="E62" t="s">
        <v>631</v>
      </c>
      <c r="F62" t="s">
        <v>10204</v>
      </c>
      <c r="G62" s="4" t="s">
        <v>4537</v>
      </c>
      <c r="H62" s="4" t="s">
        <v>4538</v>
      </c>
      <c r="I62" s="4" t="s">
        <v>12663</v>
      </c>
      <c r="J62" t="s">
        <v>4535</v>
      </c>
    </row>
    <row r="63" spans="1:10">
      <c r="A63">
        <v>37235000</v>
      </c>
      <c r="B63">
        <v>29745000</v>
      </c>
      <c r="C63">
        <v>27208000</v>
      </c>
      <c r="D63">
        <f t="shared" si="0"/>
        <v>29745000</v>
      </c>
      <c r="E63" t="s">
        <v>635</v>
      </c>
      <c r="F63" t="s">
        <v>10208</v>
      </c>
      <c r="G63" s="4" t="s">
        <v>2662</v>
      </c>
      <c r="H63" s="4" t="s">
        <v>4549</v>
      </c>
      <c r="I63" s="4" t="s">
        <v>12670</v>
      </c>
      <c r="J63" t="s">
        <v>4547</v>
      </c>
    </row>
    <row r="64" spans="1:10">
      <c r="A64">
        <v>0</v>
      </c>
      <c r="B64">
        <v>0</v>
      </c>
      <c r="C64">
        <v>0</v>
      </c>
      <c r="D64">
        <f t="shared" si="0"/>
        <v>0</v>
      </c>
      <c r="E64" t="s">
        <v>672</v>
      </c>
      <c r="F64" t="s">
        <v>10248</v>
      </c>
      <c r="G64" s="4" t="s">
        <v>4650</v>
      </c>
      <c r="H64" s="4" t="s">
        <v>4651</v>
      </c>
      <c r="I64" s="4" t="s">
        <v>12712</v>
      </c>
      <c r="J64" t="s">
        <v>4648</v>
      </c>
    </row>
    <row r="65" spans="1:10">
      <c r="A65">
        <v>0</v>
      </c>
      <c r="B65">
        <v>0</v>
      </c>
      <c r="C65">
        <v>0</v>
      </c>
      <c r="D65">
        <f t="shared" si="0"/>
        <v>0</v>
      </c>
      <c r="E65" t="s">
        <v>701</v>
      </c>
      <c r="F65" t="s">
        <v>10279</v>
      </c>
      <c r="G65" s="4" t="s">
        <v>4742</v>
      </c>
      <c r="H65" s="4" t="s">
        <v>4743</v>
      </c>
      <c r="I65" s="4" t="s">
        <v>12750</v>
      </c>
      <c r="J65" t="s">
        <v>4740</v>
      </c>
    </row>
    <row r="66" spans="1:10">
      <c r="A66">
        <v>0</v>
      </c>
      <c r="B66">
        <v>0</v>
      </c>
      <c r="C66">
        <v>0</v>
      </c>
      <c r="D66">
        <f t="shared" ref="D66:D129" si="1">MEDIAN(A66:C66)</f>
        <v>0</v>
      </c>
      <c r="E66" t="s">
        <v>716</v>
      </c>
      <c r="F66" t="s">
        <v>10294</v>
      </c>
      <c r="G66" s="4" t="s">
        <v>4787</v>
      </c>
      <c r="H66" s="4" t="s">
        <v>4788</v>
      </c>
      <c r="I66" s="4" t="s">
        <v>12768</v>
      </c>
      <c r="J66" t="s">
        <v>4786</v>
      </c>
    </row>
    <row r="67" spans="1:10">
      <c r="A67">
        <v>0</v>
      </c>
      <c r="B67">
        <v>0</v>
      </c>
      <c r="C67">
        <v>0</v>
      </c>
      <c r="D67">
        <f t="shared" si="1"/>
        <v>0</v>
      </c>
      <c r="E67" t="s">
        <v>719</v>
      </c>
      <c r="F67" t="s">
        <v>10297</v>
      </c>
      <c r="G67" s="4" t="s">
        <v>4797</v>
      </c>
      <c r="H67" s="4" t="s">
        <v>4798</v>
      </c>
      <c r="I67" s="4" t="s">
        <v>12771</v>
      </c>
      <c r="J67" t="s">
        <v>4796</v>
      </c>
    </row>
    <row r="68" spans="1:10">
      <c r="A68">
        <v>0</v>
      </c>
      <c r="B68">
        <v>0</v>
      </c>
      <c r="C68">
        <v>0</v>
      </c>
      <c r="D68">
        <f t="shared" si="1"/>
        <v>0</v>
      </c>
      <c r="E68" t="s">
        <v>722</v>
      </c>
      <c r="F68" t="s">
        <v>10300</v>
      </c>
      <c r="G68" s="4" t="s">
        <v>4807</v>
      </c>
      <c r="H68" s="4" t="s">
        <v>4808</v>
      </c>
      <c r="I68" s="4" t="s">
        <v>12774</v>
      </c>
      <c r="J68" t="s">
        <v>4806</v>
      </c>
    </row>
    <row r="69" spans="1:10">
      <c r="A69">
        <v>15333000</v>
      </c>
      <c r="B69">
        <v>9840600</v>
      </c>
      <c r="C69">
        <v>14795000</v>
      </c>
      <c r="D69">
        <f t="shared" si="1"/>
        <v>14795000</v>
      </c>
      <c r="E69" t="s">
        <v>736</v>
      </c>
      <c r="F69" t="s">
        <v>10316</v>
      </c>
      <c r="G69" s="4" t="s">
        <v>2662</v>
      </c>
      <c r="H69" s="4" t="s">
        <v>4856</v>
      </c>
      <c r="I69" s="4" t="s">
        <v>12791</v>
      </c>
      <c r="J69" t="s">
        <v>4854</v>
      </c>
    </row>
    <row r="70" spans="1:10">
      <c r="A70">
        <v>0</v>
      </c>
      <c r="B70">
        <v>0</v>
      </c>
      <c r="C70">
        <v>0</v>
      </c>
      <c r="D70">
        <f t="shared" si="1"/>
        <v>0</v>
      </c>
      <c r="E70" t="s">
        <v>737</v>
      </c>
      <c r="F70" t="s">
        <v>10317</v>
      </c>
      <c r="G70" s="4" t="s">
        <v>2662</v>
      </c>
      <c r="H70" s="4" t="s">
        <v>4859</v>
      </c>
      <c r="I70" s="4" t="s">
        <v>12792</v>
      </c>
      <c r="J70" t="s">
        <v>4857</v>
      </c>
    </row>
    <row r="71" spans="1:10">
      <c r="A71">
        <v>24624000</v>
      </c>
      <c r="B71">
        <v>42357000</v>
      </c>
      <c r="C71">
        <v>26866000</v>
      </c>
      <c r="D71">
        <f t="shared" si="1"/>
        <v>26866000</v>
      </c>
      <c r="E71" t="s">
        <v>746</v>
      </c>
      <c r="F71" t="s">
        <v>10325</v>
      </c>
      <c r="G71" s="4" t="s">
        <v>2662</v>
      </c>
      <c r="H71" s="4" t="s">
        <v>4882</v>
      </c>
      <c r="I71" s="4" t="s">
        <v>12801</v>
      </c>
      <c r="J71" t="s">
        <v>4881</v>
      </c>
    </row>
    <row r="72" spans="1:10">
      <c r="A72">
        <v>0</v>
      </c>
      <c r="B72">
        <v>11054000</v>
      </c>
      <c r="C72">
        <v>14484000</v>
      </c>
      <c r="D72">
        <f t="shared" si="1"/>
        <v>11054000</v>
      </c>
      <c r="E72" t="s">
        <v>751</v>
      </c>
      <c r="F72" t="s">
        <v>10331</v>
      </c>
      <c r="G72" s="4" t="s">
        <v>2662</v>
      </c>
      <c r="H72" s="4" t="s">
        <v>4903</v>
      </c>
      <c r="I72" s="4" t="s">
        <v>12807</v>
      </c>
      <c r="J72" t="s">
        <v>4902</v>
      </c>
    </row>
    <row r="73" spans="1:10">
      <c r="A73">
        <v>0</v>
      </c>
      <c r="B73">
        <v>0</v>
      </c>
      <c r="C73">
        <v>5986600</v>
      </c>
      <c r="D73">
        <f t="shared" si="1"/>
        <v>0</v>
      </c>
      <c r="E73" t="s">
        <v>757</v>
      </c>
      <c r="F73" t="s">
        <v>10337</v>
      </c>
      <c r="G73" s="4" t="s">
        <v>4919</v>
      </c>
      <c r="H73" s="4" t="s">
        <v>4920</v>
      </c>
      <c r="I73" s="4" t="s">
        <v>12812</v>
      </c>
      <c r="J73" t="s">
        <v>4917</v>
      </c>
    </row>
    <row r="74" spans="1:10">
      <c r="A74">
        <v>0</v>
      </c>
      <c r="B74">
        <v>0</v>
      </c>
      <c r="C74">
        <v>0</v>
      </c>
      <c r="D74">
        <f t="shared" si="1"/>
        <v>0</v>
      </c>
      <c r="E74" t="s">
        <v>759</v>
      </c>
      <c r="F74" t="s">
        <v>10339</v>
      </c>
      <c r="G74" s="4" t="s">
        <v>4926</v>
      </c>
      <c r="H74" s="4" t="s">
        <v>4927</v>
      </c>
      <c r="I74" s="4" t="s">
        <v>12814</v>
      </c>
      <c r="J74" t="s">
        <v>4924</v>
      </c>
    </row>
    <row r="75" spans="1:10">
      <c r="A75">
        <v>0</v>
      </c>
      <c r="B75">
        <v>0</v>
      </c>
      <c r="C75">
        <v>0</v>
      </c>
      <c r="D75">
        <f t="shared" si="1"/>
        <v>0</v>
      </c>
      <c r="E75" t="s">
        <v>763</v>
      </c>
      <c r="F75" t="s">
        <v>10343</v>
      </c>
      <c r="G75" s="4" t="s">
        <v>4429</v>
      </c>
      <c r="H75" s="4" t="s">
        <v>4937</v>
      </c>
      <c r="I75" s="4" t="s">
        <v>12820</v>
      </c>
      <c r="J75" t="s">
        <v>4935</v>
      </c>
    </row>
    <row r="76" spans="1:10">
      <c r="A76">
        <v>0</v>
      </c>
      <c r="B76">
        <v>0</v>
      </c>
      <c r="C76">
        <v>0</v>
      </c>
      <c r="D76">
        <f t="shared" si="1"/>
        <v>0</v>
      </c>
      <c r="E76" t="s">
        <v>766</v>
      </c>
      <c r="F76" t="s">
        <v>10346</v>
      </c>
      <c r="G76" s="4" t="s">
        <v>4944</v>
      </c>
      <c r="H76" s="4" t="s">
        <v>4945</v>
      </c>
      <c r="I76" s="4" t="s">
        <v>12824</v>
      </c>
      <c r="J76" t="s">
        <v>4942</v>
      </c>
    </row>
    <row r="77" spans="1:10">
      <c r="A77">
        <v>58547000</v>
      </c>
      <c r="B77">
        <v>77750000</v>
      </c>
      <c r="C77">
        <v>99553000</v>
      </c>
      <c r="D77">
        <f t="shared" si="1"/>
        <v>77750000</v>
      </c>
      <c r="E77" t="s">
        <v>767</v>
      </c>
      <c r="F77" t="s">
        <v>10347</v>
      </c>
      <c r="G77" s="4" t="s">
        <v>2662</v>
      </c>
      <c r="H77" s="4" t="s">
        <v>4948</v>
      </c>
      <c r="I77" s="4" t="s">
        <v>12825</v>
      </c>
      <c r="J77" t="s">
        <v>4946</v>
      </c>
    </row>
    <row r="78" spans="1:10">
      <c r="A78">
        <v>3317800</v>
      </c>
      <c r="B78">
        <v>4860000</v>
      </c>
      <c r="C78">
        <v>7422400</v>
      </c>
      <c r="D78">
        <f t="shared" si="1"/>
        <v>4860000</v>
      </c>
      <c r="E78" t="s">
        <v>774</v>
      </c>
      <c r="F78" t="s">
        <v>10354</v>
      </c>
      <c r="G78" s="4" t="s">
        <v>2662</v>
      </c>
      <c r="H78" s="4" t="s">
        <v>4964</v>
      </c>
      <c r="I78" s="4" t="s">
        <v>12831</v>
      </c>
      <c r="J78" t="s">
        <v>4963</v>
      </c>
    </row>
    <row r="79" spans="1:10">
      <c r="A79">
        <v>10371000</v>
      </c>
      <c r="B79">
        <v>23909000</v>
      </c>
      <c r="C79">
        <v>28551000</v>
      </c>
      <c r="D79">
        <f t="shared" si="1"/>
        <v>23909000</v>
      </c>
      <c r="E79" t="s">
        <v>781</v>
      </c>
      <c r="F79" t="s">
        <v>10362</v>
      </c>
      <c r="G79" s="4" t="s">
        <v>4985</v>
      </c>
      <c r="H79" s="4" t="s">
        <v>4986</v>
      </c>
      <c r="I79" s="4" t="s">
        <v>12842</v>
      </c>
      <c r="J79" t="s">
        <v>4983</v>
      </c>
    </row>
    <row r="80" spans="1:10">
      <c r="A80">
        <v>0</v>
      </c>
      <c r="B80">
        <v>0</v>
      </c>
      <c r="C80">
        <v>0</v>
      </c>
      <c r="D80">
        <f t="shared" si="1"/>
        <v>0</v>
      </c>
      <c r="E80" t="s">
        <v>805</v>
      </c>
      <c r="F80" t="s">
        <v>10384</v>
      </c>
      <c r="G80" s="4" t="s">
        <v>5055</v>
      </c>
      <c r="H80" s="4" t="s">
        <v>5056</v>
      </c>
      <c r="I80" s="4" t="s">
        <v>12868</v>
      </c>
      <c r="J80" t="s">
        <v>5053</v>
      </c>
    </row>
    <row r="81" spans="1:10">
      <c r="A81">
        <v>0</v>
      </c>
      <c r="B81">
        <v>0</v>
      </c>
      <c r="C81">
        <v>0</v>
      </c>
      <c r="D81">
        <f t="shared" si="1"/>
        <v>0</v>
      </c>
      <c r="E81" t="s">
        <v>812</v>
      </c>
      <c r="F81" t="s">
        <v>10392</v>
      </c>
      <c r="G81" s="4" t="s">
        <v>5075</v>
      </c>
      <c r="H81" s="4" t="s">
        <v>5076</v>
      </c>
      <c r="I81" s="4" t="s">
        <v>12878</v>
      </c>
      <c r="J81" t="s">
        <v>5073</v>
      </c>
    </row>
    <row r="82" spans="1:10">
      <c r="A82">
        <v>0</v>
      </c>
      <c r="B82">
        <v>0</v>
      </c>
      <c r="C82">
        <v>0</v>
      </c>
      <c r="D82">
        <f t="shared" si="1"/>
        <v>0</v>
      </c>
      <c r="E82" t="s">
        <v>833</v>
      </c>
      <c r="F82" t="s">
        <v>10413</v>
      </c>
      <c r="G82" s="4" t="s">
        <v>5138</v>
      </c>
      <c r="H82" s="4" t="s">
        <v>5139</v>
      </c>
      <c r="I82" s="4" t="s">
        <v>12903</v>
      </c>
      <c r="J82" t="s">
        <v>5136</v>
      </c>
    </row>
    <row r="83" spans="1:10">
      <c r="A83">
        <v>0</v>
      </c>
      <c r="B83">
        <v>0</v>
      </c>
      <c r="C83">
        <v>0</v>
      </c>
      <c r="D83">
        <f t="shared" si="1"/>
        <v>0</v>
      </c>
      <c r="E83" t="s">
        <v>842</v>
      </c>
      <c r="F83" t="s">
        <v>10422</v>
      </c>
      <c r="G83" s="6" t="s">
        <v>5172</v>
      </c>
      <c r="H83" s="4" t="s">
        <v>5173</v>
      </c>
      <c r="I83" s="4" t="s">
        <v>12912</v>
      </c>
      <c r="J83" t="s">
        <v>5170</v>
      </c>
    </row>
    <row r="84" spans="1:10">
      <c r="A84">
        <v>0</v>
      </c>
      <c r="B84">
        <v>0</v>
      </c>
      <c r="C84">
        <v>49767000</v>
      </c>
      <c r="D84">
        <f t="shared" si="1"/>
        <v>0</v>
      </c>
      <c r="E84" t="s">
        <v>2438</v>
      </c>
      <c r="F84" t="s">
        <v>10424</v>
      </c>
      <c r="G84" s="4" t="s">
        <v>5180</v>
      </c>
      <c r="H84" s="4" t="s">
        <v>5181</v>
      </c>
      <c r="I84" s="4" t="s">
        <v>12914</v>
      </c>
      <c r="J84" t="s">
        <v>5178</v>
      </c>
    </row>
    <row r="85" spans="1:10">
      <c r="A85">
        <v>0</v>
      </c>
      <c r="B85">
        <v>0</v>
      </c>
      <c r="C85">
        <v>0</v>
      </c>
      <c r="D85">
        <f t="shared" si="1"/>
        <v>0</v>
      </c>
      <c r="E85" t="s">
        <v>867</v>
      </c>
      <c r="F85" t="s">
        <v>10451</v>
      </c>
      <c r="G85" s="4" t="s">
        <v>5259</v>
      </c>
      <c r="H85" s="4" t="s">
        <v>5260</v>
      </c>
      <c r="I85" s="4" t="s">
        <v>12944</v>
      </c>
      <c r="J85" t="s">
        <v>5258</v>
      </c>
    </row>
    <row r="86" spans="1:10">
      <c r="A86">
        <v>0</v>
      </c>
      <c r="B86">
        <v>0</v>
      </c>
      <c r="C86">
        <v>0</v>
      </c>
      <c r="D86">
        <f t="shared" si="1"/>
        <v>0</v>
      </c>
      <c r="E86" t="s">
        <v>2442</v>
      </c>
      <c r="F86" t="s">
        <v>10452</v>
      </c>
      <c r="G86" s="4" t="s">
        <v>2906</v>
      </c>
      <c r="H86" s="4" t="s">
        <v>5263</v>
      </c>
      <c r="I86" s="4" t="s">
        <v>12945</v>
      </c>
      <c r="J86" t="s">
        <v>5261</v>
      </c>
    </row>
    <row r="87" spans="1:10">
      <c r="A87">
        <v>0</v>
      </c>
      <c r="B87">
        <v>0</v>
      </c>
      <c r="C87">
        <v>0</v>
      </c>
      <c r="D87">
        <f t="shared" si="1"/>
        <v>0</v>
      </c>
      <c r="E87" t="s">
        <v>873</v>
      </c>
      <c r="F87" t="s">
        <v>10457</v>
      </c>
      <c r="G87" s="4" t="s">
        <v>5278</v>
      </c>
      <c r="H87" s="4" t="s">
        <v>5279</v>
      </c>
      <c r="I87" s="4" t="s">
        <v>12952</v>
      </c>
      <c r="J87" t="s">
        <v>5277</v>
      </c>
    </row>
    <row r="88" spans="1:10">
      <c r="A88">
        <v>0</v>
      </c>
      <c r="B88">
        <v>8339400</v>
      </c>
      <c r="C88">
        <v>8133500</v>
      </c>
      <c r="D88">
        <f t="shared" si="1"/>
        <v>8133500</v>
      </c>
      <c r="E88" t="s">
        <v>886</v>
      </c>
      <c r="F88" t="s">
        <v>10471</v>
      </c>
      <c r="G88" s="4" t="s">
        <v>2662</v>
      </c>
      <c r="H88" s="4" t="s">
        <v>2788</v>
      </c>
      <c r="I88" s="4" t="s">
        <v>2662</v>
      </c>
      <c r="J88" t="s">
        <v>5315</v>
      </c>
    </row>
    <row r="89" spans="1:10">
      <c r="A89">
        <v>0</v>
      </c>
      <c r="B89">
        <v>54699000</v>
      </c>
      <c r="C89">
        <v>74876000</v>
      </c>
      <c r="D89">
        <f t="shared" si="1"/>
        <v>54699000</v>
      </c>
      <c r="E89" t="s">
        <v>916</v>
      </c>
      <c r="F89" t="s">
        <v>10499</v>
      </c>
      <c r="G89" s="4" t="s">
        <v>5410</v>
      </c>
      <c r="H89" s="4" t="s">
        <v>5411</v>
      </c>
      <c r="I89" s="4" t="s">
        <v>12999</v>
      </c>
      <c r="J89" t="s">
        <v>5408</v>
      </c>
    </row>
    <row r="90" spans="1:10">
      <c r="A90">
        <v>0</v>
      </c>
      <c r="B90">
        <v>0</v>
      </c>
      <c r="C90">
        <v>0</v>
      </c>
      <c r="D90">
        <f t="shared" si="1"/>
        <v>0</v>
      </c>
      <c r="E90" t="s">
        <v>922</v>
      </c>
      <c r="F90" t="s">
        <v>10505</v>
      </c>
      <c r="G90" s="4" t="s">
        <v>5435</v>
      </c>
      <c r="H90" s="4" t="s">
        <v>5436</v>
      </c>
      <c r="I90" s="4" t="s">
        <v>13006</v>
      </c>
      <c r="J90" t="s">
        <v>5433</v>
      </c>
    </row>
    <row r="91" spans="1:10">
      <c r="A91">
        <v>0</v>
      </c>
      <c r="B91">
        <v>1740300</v>
      </c>
      <c r="C91">
        <v>0</v>
      </c>
      <c r="D91">
        <f t="shared" si="1"/>
        <v>0</v>
      </c>
      <c r="E91" t="s">
        <v>925</v>
      </c>
      <c r="F91" t="s">
        <v>10508</v>
      </c>
      <c r="G91" s="4" t="s">
        <v>5443</v>
      </c>
      <c r="H91" s="4" t="s">
        <v>5444</v>
      </c>
      <c r="I91" s="4" t="s">
        <v>13009</v>
      </c>
      <c r="J91" t="s">
        <v>5442</v>
      </c>
    </row>
    <row r="92" spans="1:10">
      <c r="A92">
        <v>0</v>
      </c>
      <c r="B92">
        <v>0</v>
      </c>
      <c r="C92">
        <v>0</v>
      </c>
      <c r="D92">
        <f t="shared" si="1"/>
        <v>0</v>
      </c>
      <c r="E92" t="s">
        <v>935</v>
      </c>
      <c r="F92" t="s">
        <v>10518</v>
      </c>
      <c r="G92" s="4" t="s">
        <v>2662</v>
      </c>
      <c r="H92" s="4" t="s">
        <v>2565</v>
      </c>
      <c r="I92" s="4" t="s">
        <v>13019</v>
      </c>
      <c r="J92" t="s">
        <v>5474</v>
      </c>
    </row>
    <row r="93" spans="1:10">
      <c r="A93">
        <v>0</v>
      </c>
      <c r="B93">
        <v>0</v>
      </c>
      <c r="C93">
        <v>0</v>
      </c>
      <c r="D93">
        <f t="shared" si="1"/>
        <v>0</v>
      </c>
      <c r="E93" t="s">
        <v>942</v>
      </c>
      <c r="F93" t="s">
        <v>10524</v>
      </c>
      <c r="G93" s="4" t="s">
        <v>2971</v>
      </c>
      <c r="H93" s="4" t="s">
        <v>5494</v>
      </c>
      <c r="I93" s="4" t="s">
        <v>13026</v>
      </c>
      <c r="J93" t="s">
        <v>5492</v>
      </c>
    </row>
    <row r="94" spans="1:10">
      <c r="A94">
        <v>0</v>
      </c>
      <c r="B94">
        <v>0</v>
      </c>
      <c r="C94">
        <v>0</v>
      </c>
      <c r="D94">
        <f t="shared" si="1"/>
        <v>0</v>
      </c>
      <c r="E94" t="s">
        <v>948</v>
      </c>
      <c r="F94" t="s">
        <v>10530</v>
      </c>
      <c r="G94" s="4" t="s">
        <v>5410</v>
      </c>
      <c r="H94" s="4" t="s">
        <v>5506</v>
      </c>
      <c r="I94" s="4" t="s">
        <v>13033</v>
      </c>
      <c r="J94" t="s">
        <v>5504</v>
      </c>
    </row>
    <row r="95" spans="1:10">
      <c r="A95">
        <v>0</v>
      </c>
      <c r="B95">
        <v>0</v>
      </c>
      <c r="C95">
        <v>0</v>
      </c>
      <c r="D95">
        <f t="shared" si="1"/>
        <v>0</v>
      </c>
      <c r="E95" t="s">
        <v>964</v>
      </c>
      <c r="F95" t="s">
        <v>10545</v>
      </c>
      <c r="G95" s="4" t="s">
        <v>5556</v>
      </c>
      <c r="H95" s="4" t="s">
        <v>5557</v>
      </c>
      <c r="I95" s="4" t="s">
        <v>13050</v>
      </c>
      <c r="J95" t="s">
        <v>5554</v>
      </c>
    </row>
    <row r="96" spans="1:10">
      <c r="A96">
        <v>0</v>
      </c>
      <c r="B96">
        <v>0</v>
      </c>
      <c r="C96">
        <v>0</v>
      </c>
      <c r="D96">
        <f t="shared" si="1"/>
        <v>0</v>
      </c>
      <c r="E96" t="s">
        <v>975</v>
      </c>
      <c r="F96" t="s">
        <v>10555</v>
      </c>
      <c r="G96" s="4" t="s">
        <v>5588</v>
      </c>
      <c r="H96" s="4" t="s">
        <v>5589</v>
      </c>
      <c r="I96" s="4" t="s">
        <v>13059</v>
      </c>
      <c r="J96" t="s">
        <v>5586</v>
      </c>
    </row>
    <row r="97" spans="1:10">
      <c r="A97">
        <v>0</v>
      </c>
      <c r="B97">
        <v>0</v>
      </c>
      <c r="C97">
        <v>12590000</v>
      </c>
      <c r="D97">
        <f t="shared" si="1"/>
        <v>0</v>
      </c>
      <c r="E97" t="s">
        <v>978</v>
      </c>
      <c r="F97" t="s">
        <v>10558</v>
      </c>
      <c r="G97" s="4" t="s">
        <v>5595</v>
      </c>
      <c r="H97" s="4" t="s">
        <v>5596</v>
      </c>
      <c r="I97" s="4" t="s">
        <v>13062</v>
      </c>
      <c r="J97" t="s">
        <v>5593</v>
      </c>
    </row>
    <row r="98" spans="1:10">
      <c r="A98">
        <v>0</v>
      </c>
      <c r="B98">
        <v>0</v>
      </c>
      <c r="C98">
        <v>2270000</v>
      </c>
      <c r="D98">
        <f t="shared" si="1"/>
        <v>0</v>
      </c>
      <c r="E98" t="s">
        <v>998</v>
      </c>
      <c r="F98" t="s">
        <v>10578</v>
      </c>
      <c r="G98" s="4" t="s">
        <v>2662</v>
      </c>
      <c r="H98" s="4" t="s">
        <v>5644</v>
      </c>
      <c r="I98" s="4" t="s">
        <v>13084</v>
      </c>
      <c r="J98" t="s">
        <v>5643</v>
      </c>
    </row>
    <row r="99" spans="1:10">
      <c r="A99">
        <v>0</v>
      </c>
      <c r="B99">
        <v>0</v>
      </c>
      <c r="C99">
        <v>0</v>
      </c>
      <c r="D99">
        <f t="shared" si="1"/>
        <v>0</v>
      </c>
      <c r="E99" t="s">
        <v>1015</v>
      </c>
      <c r="F99" t="s">
        <v>10594</v>
      </c>
      <c r="G99" s="4" t="s">
        <v>5691</v>
      </c>
      <c r="H99" s="4" t="s">
        <v>5692</v>
      </c>
      <c r="I99" s="4" t="s">
        <v>13102</v>
      </c>
      <c r="J99" t="s">
        <v>5690</v>
      </c>
    </row>
    <row r="100" spans="1:10">
      <c r="A100">
        <v>0</v>
      </c>
      <c r="B100">
        <v>0</v>
      </c>
      <c r="C100">
        <v>0</v>
      </c>
      <c r="D100">
        <f t="shared" si="1"/>
        <v>0</v>
      </c>
      <c r="E100" t="s">
        <v>1028</v>
      </c>
      <c r="F100" t="s">
        <v>10607</v>
      </c>
      <c r="G100" s="4" t="s">
        <v>5722</v>
      </c>
      <c r="H100" s="4" t="s">
        <v>5723</v>
      </c>
      <c r="I100" s="4" t="s">
        <v>13116</v>
      </c>
      <c r="J100" t="s">
        <v>5720</v>
      </c>
    </row>
    <row r="101" spans="1:10">
      <c r="A101">
        <v>0</v>
      </c>
      <c r="B101">
        <v>16868000</v>
      </c>
      <c r="C101">
        <v>17517000</v>
      </c>
      <c r="D101">
        <f t="shared" si="1"/>
        <v>16868000</v>
      </c>
      <c r="E101" t="s">
        <v>1029</v>
      </c>
      <c r="F101" t="s">
        <v>10608</v>
      </c>
      <c r="G101" s="4" t="s">
        <v>5726</v>
      </c>
      <c r="H101" s="4" t="s">
        <v>5727</v>
      </c>
      <c r="I101" s="4" t="s">
        <v>13118</v>
      </c>
      <c r="J101" t="s">
        <v>5725</v>
      </c>
    </row>
    <row r="102" spans="1:10">
      <c r="A102">
        <v>0</v>
      </c>
      <c r="B102">
        <v>0</v>
      </c>
      <c r="C102">
        <v>0</v>
      </c>
      <c r="D102">
        <f t="shared" si="1"/>
        <v>0</v>
      </c>
      <c r="E102" t="s">
        <v>1033</v>
      </c>
      <c r="F102" t="s">
        <v>10612</v>
      </c>
      <c r="G102" s="4" t="s">
        <v>5740</v>
      </c>
      <c r="H102" s="4" t="s">
        <v>4143</v>
      </c>
      <c r="I102" s="4" t="s">
        <v>13122</v>
      </c>
      <c r="J102" s="4" t="s">
        <v>5738</v>
      </c>
    </row>
    <row r="103" spans="1:10">
      <c r="A103">
        <v>0</v>
      </c>
      <c r="B103">
        <v>0</v>
      </c>
      <c r="C103">
        <v>0</v>
      </c>
      <c r="D103">
        <f t="shared" si="1"/>
        <v>0</v>
      </c>
      <c r="E103" t="s">
        <v>1034</v>
      </c>
      <c r="F103" t="s">
        <v>10613</v>
      </c>
      <c r="G103" s="4" t="s">
        <v>5742</v>
      </c>
      <c r="H103" s="4" t="s">
        <v>5743</v>
      </c>
      <c r="I103" s="4" t="s">
        <v>13123</v>
      </c>
      <c r="J103" t="s">
        <v>5741</v>
      </c>
    </row>
    <row r="104" spans="1:10">
      <c r="A104">
        <v>0</v>
      </c>
      <c r="B104">
        <v>0</v>
      </c>
      <c r="C104">
        <v>0</v>
      </c>
      <c r="D104">
        <f t="shared" si="1"/>
        <v>0</v>
      </c>
      <c r="E104" t="s">
        <v>1042</v>
      </c>
      <c r="F104" t="s">
        <v>10621</v>
      </c>
      <c r="G104" s="4" t="s">
        <v>5768</v>
      </c>
      <c r="H104" s="4" t="s">
        <v>5769</v>
      </c>
      <c r="I104" s="4" t="s">
        <v>13131</v>
      </c>
      <c r="J104" t="s">
        <v>5766</v>
      </c>
    </row>
    <row r="105" spans="1:10">
      <c r="A105">
        <v>0</v>
      </c>
      <c r="B105">
        <v>0</v>
      </c>
      <c r="C105">
        <v>0</v>
      </c>
      <c r="D105">
        <f t="shared" si="1"/>
        <v>0</v>
      </c>
      <c r="E105" t="s">
        <v>1061</v>
      </c>
      <c r="F105" t="s">
        <v>10638</v>
      </c>
      <c r="G105" s="4" t="s">
        <v>5823</v>
      </c>
      <c r="H105" s="4" t="s">
        <v>5824</v>
      </c>
      <c r="I105" s="4" t="s">
        <v>13152</v>
      </c>
      <c r="J105" t="s">
        <v>5821</v>
      </c>
    </row>
    <row r="106" spans="1:10">
      <c r="A106">
        <v>0</v>
      </c>
      <c r="B106">
        <v>0</v>
      </c>
      <c r="C106">
        <v>0</v>
      </c>
      <c r="D106">
        <f t="shared" si="1"/>
        <v>0</v>
      </c>
      <c r="E106" t="s">
        <v>1066</v>
      </c>
      <c r="F106" t="s">
        <v>10644</v>
      </c>
      <c r="G106" s="4" t="s">
        <v>5837</v>
      </c>
      <c r="H106" s="4" t="s">
        <v>5838</v>
      </c>
      <c r="I106" s="4" t="s">
        <v>13160</v>
      </c>
      <c r="J106" t="s">
        <v>5836</v>
      </c>
    </row>
    <row r="107" spans="1:10">
      <c r="A107">
        <v>0</v>
      </c>
      <c r="B107">
        <v>0</v>
      </c>
      <c r="C107">
        <v>0</v>
      </c>
      <c r="D107">
        <f t="shared" si="1"/>
        <v>0</v>
      </c>
      <c r="E107" t="s">
        <v>1080</v>
      </c>
      <c r="F107" t="s">
        <v>10658</v>
      </c>
      <c r="G107" s="4" t="s">
        <v>4142</v>
      </c>
      <c r="H107" s="4" t="s">
        <v>5890</v>
      </c>
      <c r="I107" s="4" t="s">
        <v>13175</v>
      </c>
      <c r="J107" t="s">
        <v>5889</v>
      </c>
    </row>
    <row r="108" spans="1:10">
      <c r="A108">
        <v>0</v>
      </c>
      <c r="B108">
        <v>0</v>
      </c>
      <c r="C108">
        <v>0</v>
      </c>
      <c r="D108">
        <f t="shared" si="1"/>
        <v>0</v>
      </c>
      <c r="E108" t="s">
        <v>1081</v>
      </c>
      <c r="F108" t="s">
        <v>10659</v>
      </c>
      <c r="G108" s="4" t="s">
        <v>5893</v>
      </c>
      <c r="H108" s="4" t="s">
        <v>5894</v>
      </c>
      <c r="I108" s="4" t="s">
        <v>13176</v>
      </c>
      <c r="J108" t="s">
        <v>5891</v>
      </c>
    </row>
    <row r="109" spans="1:10">
      <c r="A109">
        <v>0</v>
      </c>
      <c r="B109">
        <v>0</v>
      </c>
      <c r="C109">
        <v>5992600</v>
      </c>
      <c r="D109">
        <f t="shared" si="1"/>
        <v>0</v>
      </c>
      <c r="E109" t="s">
        <v>1092</v>
      </c>
      <c r="F109" t="s">
        <v>10670</v>
      </c>
      <c r="G109" s="4" t="s">
        <v>2662</v>
      </c>
      <c r="H109" s="4" t="s">
        <v>5927</v>
      </c>
      <c r="I109" s="4" t="s">
        <v>13188</v>
      </c>
      <c r="J109" t="s">
        <v>5925</v>
      </c>
    </row>
    <row r="110" spans="1:10">
      <c r="A110">
        <v>0</v>
      </c>
      <c r="B110">
        <v>0</v>
      </c>
      <c r="C110">
        <v>0</v>
      </c>
      <c r="D110">
        <f t="shared" si="1"/>
        <v>0</v>
      </c>
      <c r="E110" t="s">
        <v>1097</v>
      </c>
      <c r="F110" t="s">
        <v>10675</v>
      </c>
      <c r="G110" s="4" t="s">
        <v>5942</v>
      </c>
      <c r="H110" s="4" t="s">
        <v>5943</v>
      </c>
      <c r="I110" s="4" t="s">
        <v>13193</v>
      </c>
      <c r="J110" t="s">
        <v>5940</v>
      </c>
    </row>
    <row r="111" spans="1:10">
      <c r="A111">
        <v>0</v>
      </c>
      <c r="B111">
        <v>0</v>
      </c>
      <c r="C111">
        <v>0</v>
      </c>
      <c r="D111">
        <f t="shared" si="1"/>
        <v>0</v>
      </c>
      <c r="E111" t="s">
        <v>1103</v>
      </c>
      <c r="F111" t="s">
        <v>10680</v>
      </c>
      <c r="G111" s="4" t="s">
        <v>5960</v>
      </c>
      <c r="H111" s="4" t="s">
        <v>5961</v>
      </c>
      <c r="I111" s="4" t="s">
        <v>13199</v>
      </c>
      <c r="J111" t="s">
        <v>5958</v>
      </c>
    </row>
    <row r="112" spans="1:10">
      <c r="A112">
        <v>0</v>
      </c>
      <c r="B112">
        <v>0</v>
      </c>
      <c r="C112">
        <v>0</v>
      </c>
      <c r="D112">
        <f t="shared" si="1"/>
        <v>0</v>
      </c>
      <c r="E112" t="s">
        <v>1125</v>
      </c>
      <c r="F112" t="s">
        <v>10701</v>
      </c>
      <c r="G112" s="4" t="s">
        <v>4070</v>
      </c>
      <c r="H112" s="4" t="s">
        <v>3694</v>
      </c>
      <c r="I112" s="4" t="s">
        <v>13221</v>
      </c>
      <c r="J112" t="s">
        <v>6026</v>
      </c>
    </row>
    <row r="113" spans="1:10">
      <c r="A113">
        <v>0</v>
      </c>
      <c r="B113">
        <v>0</v>
      </c>
      <c r="C113">
        <v>4759300</v>
      </c>
      <c r="D113">
        <f t="shared" si="1"/>
        <v>0</v>
      </c>
      <c r="E113" t="s">
        <v>1133</v>
      </c>
      <c r="F113" t="s">
        <v>10708</v>
      </c>
      <c r="G113" s="4" t="s">
        <v>6050</v>
      </c>
      <c r="H113" s="4" t="s">
        <v>6051</v>
      </c>
      <c r="I113" s="4" t="s">
        <v>13229</v>
      </c>
      <c r="J113" t="s">
        <v>6048</v>
      </c>
    </row>
    <row r="114" spans="1:10">
      <c r="A114">
        <v>14358000</v>
      </c>
      <c r="B114">
        <v>14566000</v>
      </c>
      <c r="C114">
        <v>18179000</v>
      </c>
      <c r="D114">
        <f t="shared" si="1"/>
        <v>14566000</v>
      </c>
      <c r="E114" t="s">
        <v>1138</v>
      </c>
      <c r="F114" t="s">
        <v>10713</v>
      </c>
      <c r="G114" s="4" t="s">
        <v>6067</v>
      </c>
      <c r="H114" s="4" t="s">
        <v>6068</v>
      </c>
      <c r="I114" s="4" t="s">
        <v>13234</v>
      </c>
      <c r="J114" t="s">
        <v>6065</v>
      </c>
    </row>
    <row r="115" spans="1:10">
      <c r="A115">
        <v>0</v>
      </c>
      <c r="B115">
        <v>0</v>
      </c>
      <c r="C115">
        <v>0</v>
      </c>
      <c r="D115">
        <f t="shared" si="1"/>
        <v>0</v>
      </c>
      <c r="E115" t="s">
        <v>1162</v>
      </c>
      <c r="F115" t="s">
        <v>10737</v>
      </c>
      <c r="G115" s="4" t="s">
        <v>6132</v>
      </c>
      <c r="H115" s="4" t="s">
        <v>6133</v>
      </c>
      <c r="I115" s="4" t="s">
        <v>13258</v>
      </c>
      <c r="J115" t="s">
        <v>6130</v>
      </c>
    </row>
    <row r="116" spans="1:10">
      <c r="A116">
        <v>0</v>
      </c>
      <c r="B116">
        <v>0</v>
      </c>
      <c r="C116">
        <v>0</v>
      </c>
      <c r="D116">
        <f t="shared" si="1"/>
        <v>0</v>
      </c>
      <c r="E116" t="s">
        <v>1165</v>
      </c>
      <c r="F116" t="s">
        <v>10741</v>
      </c>
      <c r="G116" s="4" t="s">
        <v>6146</v>
      </c>
      <c r="H116" s="4" t="s">
        <v>6147</v>
      </c>
      <c r="I116" s="4" t="s">
        <v>13262</v>
      </c>
      <c r="J116" t="s">
        <v>6144</v>
      </c>
    </row>
    <row r="117" spans="1:10">
      <c r="A117">
        <v>0</v>
      </c>
      <c r="B117">
        <v>11457000</v>
      </c>
      <c r="C117">
        <v>9000200</v>
      </c>
      <c r="D117">
        <f t="shared" si="1"/>
        <v>9000200</v>
      </c>
      <c r="E117" t="s">
        <v>1167</v>
      </c>
      <c r="F117" t="s">
        <v>10743</v>
      </c>
      <c r="G117" s="4" t="s">
        <v>4919</v>
      </c>
      <c r="H117" s="4" t="s">
        <v>6150</v>
      </c>
      <c r="I117" s="4" t="s">
        <v>13264</v>
      </c>
      <c r="J117" t="s">
        <v>6149</v>
      </c>
    </row>
    <row r="118" spans="1:10">
      <c r="A118">
        <v>0</v>
      </c>
      <c r="B118">
        <v>6455300</v>
      </c>
      <c r="C118">
        <v>5423200</v>
      </c>
      <c r="D118">
        <f t="shared" si="1"/>
        <v>5423200</v>
      </c>
      <c r="E118" t="s">
        <v>1172</v>
      </c>
      <c r="F118" t="s">
        <v>10748</v>
      </c>
      <c r="G118" s="4" t="s">
        <v>6164</v>
      </c>
      <c r="H118" s="4" t="s">
        <v>6165</v>
      </c>
      <c r="I118" s="4" t="s">
        <v>13268</v>
      </c>
      <c r="J118" t="s">
        <v>6162</v>
      </c>
    </row>
    <row r="119" spans="1:10">
      <c r="A119">
        <v>13357000</v>
      </c>
      <c r="B119">
        <v>13629000</v>
      </c>
      <c r="C119">
        <v>16463000</v>
      </c>
      <c r="D119">
        <f t="shared" si="1"/>
        <v>13629000</v>
      </c>
      <c r="E119" t="s">
        <v>1181</v>
      </c>
      <c r="F119" t="s">
        <v>10756</v>
      </c>
      <c r="G119" s="4" t="s">
        <v>6187</v>
      </c>
      <c r="H119" s="4" t="s">
        <v>6188</v>
      </c>
      <c r="I119" s="4" t="s">
        <v>13275</v>
      </c>
      <c r="J119" s="4" t="s">
        <v>6185</v>
      </c>
    </row>
    <row r="120" spans="1:10">
      <c r="A120">
        <v>0</v>
      </c>
      <c r="B120">
        <v>0</v>
      </c>
      <c r="C120">
        <v>0</v>
      </c>
      <c r="D120">
        <f t="shared" si="1"/>
        <v>0</v>
      </c>
      <c r="E120" t="s">
        <v>1194</v>
      </c>
      <c r="F120" t="s">
        <v>10768</v>
      </c>
      <c r="G120" s="4" t="s">
        <v>6231</v>
      </c>
      <c r="H120" s="4" t="s">
        <v>6232</v>
      </c>
      <c r="I120" s="4" t="s">
        <v>13289</v>
      </c>
      <c r="J120" t="s">
        <v>6230</v>
      </c>
    </row>
    <row r="121" spans="1:10">
      <c r="A121">
        <v>2031600</v>
      </c>
      <c r="B121">
        <v>10664000</v>
      </c>
      <c r="C121">
        <v>7481100</v>
      </c>
      <c r="D121">
        <f t="shared" si="1"/>
        <v>7481100</v>
      </c>
      <c r="E121" t="s">
        <v>1202</v>
      </c>
      <c r="F121" t="s">
        <v>10775</v>
      </c>
      <c r="G121" s="4" t="s">
        <v>6255</v>
      </c>
      <c r="H121" s="4" t="s">
        <v>6256</v>
      </c>
      <c r="I121" s="4" t="s">
        <v>13296</v>
      </c>
      <c r="J121" t="s">
        <v>6253</v>
      </c>
    </row>
    <row r="122" spans="1:10">
      <c r="A122">
        <v>0</v>
      </c>
      <c r="B122">
        <v>0</v>
      </c>
      <c r="C122">
        <v>1150600</v>
      </c>
      <c r="D122">
        <f t="shared" si="1"/>
        <v>0</v>
      </c>
      <c r="E122" t="s">
        <v>1205</v>
      </c>
      <c r="F122" t="s">
        <v>10778</v>
      </c>
      <c r="G122" s="4" t="s">
        <v>6266</v>
      </c>
      <c r="H122" s="4" t="s">
        <v>6267</v>
      </c>
      <c r="I122" s="4" t="s">
        <v>13299</v>
      </c>
      <c r="J122" t="s">
        <v>6264</v>
      </c>
    </row>
    <row r="123" spans="1:10">
      <c r="A123">
        <v>0</v>
      </c>
      <c r="B123">
        <v>0</v>
      </c>
      <c r="C123">
        <v>0</v>
      </c>
      <c r="D123">
        <f t="shared" si="1"/>
        <v>0</v>
      </c>
      <c r="E123" t="s">
        <v>1213</v>
      </c>
      <c r="F123" t="s">
        <v>10786</v>
      </c>
      <c r="G123" s="4" t="s">
        <v>6289</v>
      </c>
      <c r="H123" s="4" t="s">
        <v>6290</v>
      </c>
      <c r="I123" s="4" t="s">
        <v>13308</v>
      </c>
      <c r="J123" t="s">
        <v>6287</v>
      </c>
    </row>
    <row r="124" spans="1:10">
      <c r="A124">
        <v>0</v>
      </c>
      <c r="B124">
        <v>0</v>
      </c>
      <c r="C124">
        <v>0</v>
      </c>
      <c r="D124">
        <f t="shared" si="1"/>
        <v>0</v>
      </c>
      <c r="E124" t="s">
        <v>1246</v>
      </c>
      <c r="F124" t="s">
        <v>10821</v>
      </c>
      <c r="G124" s="4" t="s">
        <v>5259</v>
      </c>
      <c r="H124" s="4" t="s">
        <v>6383</v>
      </c>
      <c r="I124" s="4" t="s">
        <v>13341</v>
      </c>
      <c r="J124" t="s">
        <v>6381</v>
      </c>
    </row>
    <row r="125" spans="1:10">
      <c r="A125">
        <v>0</v>
      </c>
      <c r="B125">
        <v>0</v>
      </c>
      <c r="C125">
        <v>0</v>
      </c>
      <c r="D125">
        <f t="shared" si="1"/>
        <v>0</v>
      </c>
      <c r="E125" t="s">
        <v>1262</v>
      </c>
      <c r="F125" t="s">
        <v>10836</v>
      </c>
      <c r="G125" s="4" t="s">
        <v>6132</v>
      </c>
      <c r="H125" s="4" t="s">
        <v>6423</v>
      </c>
      <c r="I125" s="4" t="s">
        <v>13357</v>
      </c>
      <c r="J125" t="s">
        <v>6422</v>
      </c>
    </row>
    <row r="126" spans="1:10">
      <c r="A126">
        <v>0</v>
      </c>
      <c r="B126">
        <v>0</v>
      </c>
      <c r="C126">
        <v>0</v>
      </c>
      <c r="D126">
        <f t="shared" si="1"/>
        <v>0</v>
      </c>
      <c r="E126" t="s">
        <v>1268</v>
      </c>
      <c r="F126" t="s">
        <v>10841</v>
      </c>
      <c r="G126" s="4" t="s">
        <v>6440</v>
      </c>
      <c r="H126" s="4" t="s">
        <v>6441</v>
      </c>
      <c r="I126" s="4" t="s">
        <v>13362</v>
      </c>
      <c r="J126" t="s">
        <v>6438</v>
      </c>
    </row>
    <row r="127" spans="1:10">
      <c r="A127">
        <v>34036000</v>
      </c>
      <c r="B127">
        <v>39451000</v>
      </c>
      <c r="C127">
        <v>83003000</v>
      </c>
      <c r="D127">
        <f t="shared" si="1"/>
        <v>39451000</v>
      </c>
      <c r="E127" t="s">
        <v>1284</v>
      </c>
      <c r="F127" t="s">
        <v>10859</v>
      </c>
      <c r="G127" s="4" t="s">
        <v>6497</v>
      </c>
      <c r="H127" s="4" t="s">
        <v>6498</v>
      </c>
      <c r="I127" s="4" t="s">
        <v>13380</v>
      </c>
      <c r="J127" t="s">
        <v>6496</v>
      </c>
    </row>
    <row r="128" spans="1:10">
      <c r="A128">
        <v>0</v>
      </c>
      <c r="B128">
        <v>0</v>
      </c>
      <c r="C128">
        <v>0</v>
      </c>
      <c r="D128">
        <f t="shared" si="1"/>
        <v>0</v>
      </c>
      <c r="E128" t="s">
        <v>1292</v>
      </c>
      <c r="F128" t="s">
        <v>10866</v>
      </c>
      <c r="G128" s="4" t="s">
        <v>6519</v>
      </c>
      <c r="H128" s="4" t="s">
        <v>6520</v>
      </c>
      <c r="I128" s="4" t="s">
        <v>13387</v>
      </c>
      <c r="J128" t="s">
        <v>6518</v>
      </c>
    </row>
    <row r="129" spans="1:10">
      <c r="A129">
        <v>0</v>
      </c>
      <c r="B129">
        <v>0</v>
      </c>
      <c r="C129">
        <v>0</v>
      </c>
      <c r="D129">
        <f t="shared" si="1"/>
        <v>0</v>
      </c>
      <c r="E129" t="s">
        <v>1303</v>
      </c>
      <c r="F129" t="s">
        <v>10878</v>
      </c>
      <c r="G129" s="4" t="s">
        <v>6550</v>
      </c>
      <c r="H129" s="4" t="s">
        <v>6551</v>
      </c>
      <c r="I129" s="4" t="s">
        <v>13401</v>
      </c>
      <c r="J129" t="s">
        <v>6548</v>
      </c>
    </row>
    <row r="130" spans="1:10">
      <c r="A130">
        <v>0</v>
      </c>
      <c r="B130">
        <v>8601700</v>
      </c>
      <c r="C130">
        <v>12039000</v>
      </c>
      <c r="D130">
        <f t="shared" ref="D130:D193" si="2">MEDIAN(A130:C130)</f>
        <v>8601700</v>
      </c>
      <c r="E130" t="s">
        <v>1315</v>
      </c>
      <c r="F130" t="s">
        <v>10890</v>
      </c>
      <c r="G130" s="4" t="s">
        <v>6584</v>
      </c>
      <c r="H130" s="4" t="s">
        <v>2565</v>
      </c>
      <c r="I130" s="4" t="s">
        <v>13415</v>
      </c>
      <c r="J130" t="s">
        <v>6582</v>
      </c>
    </row>
    <row r="131" spans="1:10">
      <c r="A131">
        <v>0</v>
      </c>
      <c r="B131">
        <v>0</v>
      </c>
      <c r="C131">
        <v>0</v>
      </c>
      <c r="D131">
        <f t="shared" si="2"/>
        <v>0</v>
      </c>
      <c r="E131" t="s">
        <v>1322</v>
      </c>
      <c r="F131" t="s">
        <v>10897</v>
      </c>
      <c r="G131" s="4" t="s">
        <v>6601</v>
      </c>
      <c r="H131" s="4" t="s">
        <v>6602</v>
      </c>
      <c r="I131" s="4" t="s">
        <v>13424</v>
      </c>
      <c r="J131" t="s">
        <v>6600</v>
      </c>
    </row>
    <row r="132" spans="1:10">
      <c r="A132">
        <v>0</v>
      </c>
      <c r="B132">
        <v>0</v>
      </c>
      <c r="C132">
        <v>0</v>
      </c>
      <c r="D132">
        <f t="shared" si="2"/>
        <v>0</v>
      </c>
      <c r="E132" t="s">
        <v>1348</v>
      </c>
      <c r="F132" t="s">
        <v>10922</v>
      </c>
      <c r="G132" s="4" t="s">
        <v>2662</v>
      </c>
      <c r="H132" s="4" t="s">
        <v>6674</v>
      </c>
      <c r="I132" s="4" t="s">
        <v>13450</v>
      </c>
      <c r="J132" s="4" t="s">
        <v>6672</v>
      </c>
    </row>
    <row r="133" spans="1:10">
      <c r="A133">
        <v>0</v>
      </c>
      <c r="B133">
        <v>0</v>
      </c>
      <c r="C133">
        <v>0</v>
      </c>
      <c r="D133">
        <f t="shared" si="2"/>
        <v>0</v>
      </c>
      <c r="E133" t="s">
        <v>1359</v>
      </c>
      <c r="F133" t="s">
        <v>10932</v>
      </c>
      <c r="G133" s="4" t="s">
        <v>6701</v>
      </c>
      <c r="H133" s="4" t="s">
        <v>6702</v>
      </c>
      <c r="I133" s="4" t="s">
        <v>13463</v>
      </c>
      <c r="J133" t="s">
        <v>6699</v>
      </c>
    </row>
    <row r="134" spans="1:10">
      <c r="A134">
        <v>0</v>
      </c>
      <c r="B134">
        <v>0</v>
      </c>
      <c r="C134">
        <v>0</v>
      </c>
      <c r="D134">
        <f t="shared" si="2"/>
        <v>0</v>
      </c>
      <c r="E134" t="s">
        <v>1361</v>
      </c>
      <c r="F134" t="s">
        <v>1361</v>
      </c>
      <c r="G134" s="4" t="s">
        <v>6707</v>
      </c>
      <c r="H134" s="4" t="s">
        <v>6708</v>
      </c>
      <c r="I134" s="4" t="s">
        <v>13464</v>
      </c>
      <c r="J134" t="s">
        <v>6705</v>
      </c>
    </row>
    <row r="135" spans="1:10">
      <c r="A135">
        <v>30983000</v>
      </c>
      <c r="B135">
        <v>0</v>
      </c>
      <c r="C135">
        <v>0</v>
      </c>
      <c r="D135">
        <f t="shared" si="2"/>
        <v>0</v>
      </c>
      <c r="E135" t="s">
        <v>1378</v>
      </c>
      <c r="F135" t="s">
        <v>10949</v>
      </c>
      <c r="G135" t="s">
        <v>6753</v>
      </c>
      <c r="H135" s="4" t="s">
        <v>6754</v>
      </c>
      <c r="I135" t="s">
        <v>13481</v>
      </c>
      <c r="J135" t="s">
        <v>6751</v>
      </c>
    </row>
    <row r="136" spans="1:10">
      <c r="A136">
        <v>0</v>
      </c>
      <c r="B136">
        <v>0</v>
      </c>
      <c r="C136">
        <v>0</v>
      </c>
      <c r="D136">
        <f t="shared" si="2"/>
        <v>0</v>
      </c>
      <c r="E136" t="s">
        <v>1385</v>
      </c>
      <c r="F136" t="s">
        <v>10957</v>
      </c>
      <c r="G136" s="4" t="s">
        <v>6781</v>
      </c>
      <c r="H136" s="4" t="s">
        <v>6782</v>
      </c>
      <c r="I136" s="4" t="s">
        <v>13489</v>
      </c>
      <c r="J136" t="s">
        <v>6780</v>
      </c>
    </row>
    <row r="137" spans="1:10">
      <c r="A137">
        <v>0</v>
      </c>
      <c r="B137">
        <v>0</v>
      </c>
      <c r="C137">
        <v>0</v>
      </c>
      <c r="D137">
        <f t="shared" si="2"/>
        <v>0</v>
      </c>
      <c r="E137" t="s">
        <v>1388</v>
      </c>
      <c r="F137" t="s">
        <v>10960</v>
      </c>
      <c r="G137" s="4" t="s">
        <v>6793</v>
      </c>
      <c r="H137" s="4" t="s">
        <v>6794</v>
      </c>
      <c r="I137" s="4" t="s">
        <v>13492</v>
      </c>
      <c r="J137" t="s">
        <v>6791</v>
      </c>
    </row>
    <row r="138" spans="1:10">
      <c r="A138">
        <v>10588000</v>
      </c>
      <c r="B138">
        <v>16069000</v>
      </c>
      <c r="C138">
        <v>15390000</v>
      </c>
      <c r="D138">
        <f t="shared" si="2"/>
        <v>15390000</v>
      </c>
      <c r="E138" t="s">
        <v>1411</v>
      </c>
      <c r="F138" t="s">
        <v>10983</v>
      </c>
      <c r="G138" s="4" t="s">
        <v>6855</v>
      </c>
      <c r="H138" s="4" t="s">
        <v>6856</v>
      </c>
      <c r="I138" s="4" t="s">
        <v>13518</v>
      </c>
      <c r="J138" t="s">
        <v>6853</v>
      </c>
    </row>
    <row r="139" spans="1:10">
      <c r="A139">
        <v>0</v>
      </c>
      <c r="B139">
        <v>0</v>
      </c>
      <c r="C139">
        <v>0</v>
      </c>
      <c r="D139">
        <f t="shared" si="2"/>
        <v>0</v>
      </c>
      <c r="E139" t="s">
        <v>1426</v>
      </c>
      <c r="F139" t="s">
        <v>10997</v>
      </c>
      <c r="G139" s="4" t="s">
        <v>6894</v>
      </c>
      <c r="H139" s="4" t="s">
        <v>6895</v>
      </c>
      <c r="I139" s="4" t="s">
        <v>13532</v>
      </c>
      <c r="J139" t="s">
        <v>6893</v>
      </c>
    </row>
    <row r="140" spans="1:10">
      <c r="A140">
        <v>3247900</v>
      </c>
      <c r="B140">
        <v>11851000</v>
      </c>
      <c r="C140">
        <v>15845000</v>
      </c>
      <c r="D140">
        <f t="shared" si="2"/>
        <v>11851000</v>
      </c>
      <c r="E140" t="s">
        <v>1436</v>
      </c>
      <c r="F140" t="s">
        <v>11007</v>
      </c>
      <c r="G140" s="4" t="s">
        <v>6922</v>
      </c>
      <c r="H140" s="4" t="s">
        <v>6923</v>
      </c>
      <c r="I140" s="4" t="s">
        <v>13542</v>
      </c>
      <c r="J140" t="s">
        <v>6920</v>
      </c>
    </row>
    <row r="141" spans="1:10">
      <c r="A141">
        <v>0</v>
      </c>
      <c r="B141">
        <v>0</v>
      </c>
      <c r="C141">
        <v>0</v>
      </c>
      <c r="D141">
        <f t="shared" si="2"/>
        <v>0</v>
      </c>
      <c r="E141" t="s">
        <v>1437</v>
      </c>
      <c r="F141" t="s">
        <v>11008</v>
      </c>
      <c r="G141" s="4" t="s">
        <v>6927</v>
      </c>
      <c r="H141" s="4" t="s">
        <v>3171</v>
      </c>
      <c r="I141" s="4" t="s">
        <v>13543</v>
      </c>
      <c r="J141" t="s">
        <v>6925</v>
      </c>
    </row>
    <row r="142" spans="1:10">
      <c r="A142">
        <v>0</v>
      </c>
      <c r="B142">
        <v>0</v>
      </c>
      <c r="C142">
        <v>0</v>
      </c>
      <c r="D142">
        <f t="shared" si="2"/>
        <v>0</v>
      </c>
      <c r="E142" t="s">
        <v>1443</v>
      </c>
      <c r="F142" t="s">
        <v>11015</v>
      </c>
      <c r="G142" t="s">
        <v>6943</v>
      </c>
      <c r="H142" s="4" t="s">
        <v>6944</v>
      </c>
      <c r="I142" t="s">
        <v>13551</v>
      </c>
      <c r="J142" t="s">
        <v>6941</v>
      </c>
    </row>
    <row r="143" spans="1:10">
      <c r="A143">
        <v>0</v>
      </c>
      <c r="B143">
        <v>0</v>
      </c>
      <c r="C143">
        <v>0</v>
      </c>
      <c r="D143">
        <f t="shared" si="2"/>
        <v>0</v>
      </c>
      <c r="E143" t="s">
        <v>1457</v>
      </c>
      <c r="F143" t="s">
        <v>11029</v>
      </c>
      <c r="G143" s="4" t="s">
        <v>6984</v>
      </c>
      <c r="H143" s="4" t="s">
        <v>6985</v>
      </c>
      <c r="I143" s="4" t="s">
        <v>13565</v>
      </c>
      <c r="J143" t="s">
        <v>6982</v>
      </c>
    </row>
    <row r="144" spans="1:10">
      <c r="A144">
        <v>0</v>
      </c>
      <c r="B144">
        <v>0</v>
      </c>
      <c r="C144">
        <v>0</v>
      </c>
      <c r="D144">
        <f t="shared" si="2"/>
        <v>0</v>
      </c>
      <c r="E144" t="s">
        <v>1461</v>
      </c>
      <c r="F144" t="s">
        <v>11033</v>
      </c>
      <c r="G144" s="4" t="s">
        <v>2662</v>
      </c>
      <c r="H144" s="4" t="s">
        <v>2788</v>
      </c>
      <c r="I144" s="4" t="s">
        <v>13569</v>
      </c>
      <c r="J144" t="s">
        <v>6996</v>
      </c>
    </row>
    <row r="145" spans="1:10">
      <c r="A145">
        <v>0</v>
      </c>
      <c r="B145">
        <v>0</v>
      </c>
      <c r="C145">
        <v>0</v>
      </c>
      <c r="D145">
        <f t="shared" si="2"/>
        <v>0</v>
      </c>
      <c r="E145" t="s">
        <v>1488</v>
      </c>
      <c r="F145" t="s">
        <v>1488</v>
      </c>
      <c r="G145" s="4" t="s">
        <v>2662</v>
      </c>
      <c r="H145" s="4" t="s">
        <v>3694</v>
      </c>
      <c r="I145" s="4" t="s">
        <v>2662</v>
      </c>
      <c r="J145" t="s">
        <v>7079</v>
      </c>
    </row>
    <row r="146" spans="1:10">
      <c r="A146">
        <v>0</v>
      </c>
      <c r="B146">
        <v>0</v>
      </c>
      <c r="C146">
        <v>0</v>
      </c>
      <c r="D146">
        <f t="shared" si="2"/>
        <v>0</v>
      </c>
      <c r="E146" t="s">
        <v>1490</v>
      </c>
      <c r="F146" t="s">
        <v>11061</v>
      </c>
      <c r="G146" s="4" t="s">
        <v>7084</v>
      </c>
      <c r="H146" s="4" t="s">
        <v>7085</v>
      </c>
      <c r="I146" s="4" t="s">
        <v>13599</v>
      </c>
      <c r="J146" t="s">
        <v>7083</v>
      </c>
    </row>
    <row r="147" spans="1:10">
      <c r="A147">
        <v>0</v>
      </c>
      <c r="B147">
        <v>0</v>
      </c>
      <c r="C147">
        <v>0</v>
      </c>
      <c r="D147">
        <f t="shared" si="2"/>
        <v>0</v>
      </c>
      <c r="E147" t="s">
        <v>1495</v>
      </c>
      <c r="F147" t="s">
        <v>11066</v>
      </c>
      <c r="G147" s="4" t="s">
        <v>6132</v>
      </c>
      <c r="H147" s="4" t="s">
        <v>7095</v>
      </c>
      <c r="I147" s="4" t="s">
        <v>13357</v>
      </c>
      <c r="J147" t="s">
        <v>7094</v>
      </c>
    </row>
    <row r="148" spans="1:10">
      <c r="A148">
        <v>0</v>
      </c>
      <c r="B148">
        <v>0</v>
      </c>
      <c r="C148">
        <v>6942800</v>
      </c>
      <c r="D148">
        <f t="shared" si="2"/>
        <v>0</v>
      </c>
      <c r="E148" t="s">
        <v>1499</v>
      </c>
      <c r="F148" t="s">
        <v>11070</v>
      </c>
      <c r="G148" s="4" t="s">
        <v>7106</v>
      </c>
      <c r="H148" s="4" t="s">
        <v>7107</v>
      </c>
      <c r="I148" s="4" t="s">
        <v>13607</v>
      </c>
      <c r="J148" t="s">
        <v>7105</v>
      </c>
    </row>
    <row r="149" spans="1:10">
      <c r="A149">
        <v>0</v>
      </c>
      <c r="B149">
        <v>0</v>
      </c>
      <c r="C149">
        <v>0</v>
      </c>
      <c r="D149">
        <f t="shared" si="2"/>
        <v>0</v>
      </c>
      <c r="E149" t="s">
        <v>1505</v>
      </c>
      <c r="F149" t="s">
        <v>11076</v>
      </c>
      <c r="G149" s="4" t="s">
        <v>7120</v>
      </c>
      <c r="H149" s="4" t="s">
        <v>3160</v>
      </c>
      <c r="I149" s="4" t="s">
        <v>13614</v>
      </c>
      <c r="J149" t="s">
        <v>7119</v>
      </c>
    </row>
    <row r="150" spans="1:10">
      <c r="A150">
        <v>10620000</v>
      </c>
      <c r="B150">
        <v>7608500</v>
      </c>
      <c r="C150">
        <v>7525500</v>
      </c>
      <c r="D150">
        <f t="shared" si="2"/>
        <v>7608500</v>
      </c>
      <c r="E150" t="s">
        <v>1513</v>
      </c>
      <c r="F150" t="s">
        <v>11084</v>
      </c>
      <c r="G150" s="4" t="s">
        <v>7140</v>
      </c>
      <c r="H150" s="4" t="s">
        <v>7141</v>
      </c>
      <c r="I150" s="4" t="s">
        <v>13622</v>
      </c>
      <c r="J150" t="s">
        <v>7139</v>
      </c>
    </row>
    <row r="151" spans="1:10">
      <c r="A151">
        <v>0</v>
      </c>
      <c r="B151">
        <v>0</v>
      </c>
      <c r="C151">
        <v>0</v>
      </c>
      <c r="D151">
        <f t="shared" si="2"/>
        <v>0</v>
      </c>
      <c r="E151" t="s">
        <v>1547</v>
      </c>
      <c r="F151" t="s">
        <v>11117</v>
      </c>
      <c r="G151" s="4" t="s">
        <v>7239</v>
      </c>
      <c r="H151" s="4" t="s">
        <v>7240</v>
      </c>
      <c r="I151" s="4" t="s">
        <v>13659</v>
      </c>
      <c r="J151" t="s">
        <v>7237</v>
      </c>
    </row>
    <row r="152" spans="1:10">
      <c r="A152">
        <v>0</v>
      </c>
      <c r="B152">
        <v>0</v>
      </c>
      <c r="C152">
        <v>0</v>
      </c>
      <c r="D152">
        <f t="shared" si="2"/>
        <v>0</v>
      </c>
      <c r="E152" t="s">
        <v>1548</v>
      </c>
      <c r="F152" t="s">
        <v>11118</v>
      </c>
      <c r="G152" s="4" t="s">
        <v>7243</v>
      </c>
      <c r="H152" s="4" t="s">
        <v>3190</v>
      </c>
      <c r="I152" s="4" t="s">
        <v>13660</v>
      </c>
      <c r="J152" t="s">
        <v>7241</v>
      </c>
    </row>
    <row r="153" spans="1:10">
      <c r="A153">
        <v>10150000</v>
      </c>
      <c r="B153">
        <v>10362000</v>
      </c>
      <c r="C153">
        <v>7911900</v>
      </c>
      <c r="D153">
        <f t="shared" si="2"/>
        <v>10150000</v>
      </c>
      <c r="E153" t="s">
        <v>1549</v>
      </c>
      <c r="F153" t="s">
        <v>11119</v>
      </c>
      <c r="G153" s="4" t="s">
        <v>7245</v>
      </c>
      <c r="H153" s="4" t="s">
        <v>7246</v>
      </c>
      <c r="I153" s="4" t="s">
        <v>13662</v>
      </c>
      <c r="J153" t="s">
        <v>7244</v>
      </c>
    </row>
    <row r="154" spans="1:10">
      <c r="A154">
        <v>0</v>
      </c>
      <c r="B154">
        <v>0</v>
      </c>
      <c r="C154">
        <v>0</v>
      </c>
      <c r="D154">
        <f t="shared" si="2"/>
        <v>0</v>
      </c>
      <c r="E154" t="s">
        <v>1570</v>
      </c>
      <c r="F154" t="s">
        <v>11141</v>
      </c>
      <c r="G154" s="4" t="s">
        <v>7309</v>
      </c>
      <c r="H154" s="4" t="s">
        <v>7310</v>
      </c>
      <c r="I154" s="4" t="s">
        <v>13685</v>
      </c>
      <c r="J154" t="s">
        <v>7307</v>
      </c>
    </row>
    <row r="155" spans="1:10">
      <c r="A155">
        <v>0</v>
      </c>
      <c r="B155">
        <v>0</v>
      </c>
      <c r="C155">
        <v>17210000</v>
      </c>
      <c r="D155">
        <f t="shared" si="2"/>
        <v>0</v>
      </c>
      <c r="E155" t="s">
        <v>1603</v>
      </c>
      <c r="F155" t="s">
        <v>11174</v>
      </c>
      <c r="G155" s="4" t="s">
        <v>2662</v>
      </c>
      <c r="H155" s="4" t="s">
        <v>7403</v>
      </c>
      <c r="I155" s="4" t="s">
        <v>13727</v>
      </c>
      <c r="J155" t="s">
        <v>7401</v>
      </c>
    </row>
    <row r="156" spans="1:10">
      <c r="A156">
        <v>68134000</v>
      </c>
      <c r="B156">
        <v>48396000</v>
      </c>
      <c r="C156">
        <v>60170000</v>
      </c>
      <c r="D156">
        <f t="shared" si="2"/>
        <v>60170000</v>
      </c>
      <c r="E156" t="s">
        <v>1605</v>
      </c>
      <c r="F156" t="s">
        <v>11176</v>
      </c>
      <c r="G156" s="4" t="s">
        <v>7410</v>
      </c>
      <c r="H156" s="4" t="s">
        <v>3160</v>
      </c>
      <c r="I156" s="4" t="s">
        <v>13729</v>
      </c>
      <c r="J156" t="s">
        <v>7408</v>
      </c>
    </row>
    <row r="157" spans="1:10">
      <c r="A157">
        <v>0</v>
      </c>
      <c r="B157">
        <v>0</v>
      </c>
      <c r="C157">
        <v>0</v>
      </c>
      <c r="D157">
        <f t="shared" si="2"/>
        <v>0</v>
      </c>
      <c r="E157" t="s">
        <v>1620</v>
      </c>
      <c r="F157" t="s">
        <v>11191</v>
      </c>
      <c r="G157" s="4" t="s">
        <v>7454</v>
      </c>
      <c r="H157" s="4" t="s">
        <v>7455</v>
      </c>
      <c r="I157" s="4" t="s">
        <v>13745</v>
      </c>
      <c r="J157" t="s">
        <v>7452</v>
      </c>
    </row>
    <row r="158" spans="1:10">
      <c r="A158">
        <v>0</v>
      </c>
      <c r="B158">
        <v>0</v>
      </c>
      <c r="C158">
        <v>0</v>
      </c>
      <c r="D158">
        <f t="shared" si="2"/>
        <v>0</v>
      </c>
      <c r="E158" t="s">
        <v>1638</v>
      </c>
      <c r="F158" t="s">
        <v>11209</v>
      </c>
      <c r="G158" s="4" t="s">
        <v>7500</v>
      </c>
      <c r="H158" s="4" t="s">
        <v>7501</v>
      </c>
      <c r="I158" s="4" t="s">
        <v>13767</v>
      </c>
      <c r="J158" t="s">
        <v>7498</v>
      </c>
    </row>
    <row r="159" spans="1:10">
      <c r="A159">
        <v>0</v>
      </c>
      <c r="B159">
        <v>0</v>
      </c>
      <c r="C159">
        <v>2616200</v>
      </c>
      <c r="D159">
        <f t="shared" si="2"/>
        <v>0</v>
      </c>
      <c r="E159" t="s">
        <v>1645</v>
      </c>
      <c r="F159" t="s">
        <v>11216</v>
      </c>
      <c r="G159" s="4" t="s">
        <v>7516</v>
      </c>
      <c r="H159" s="4" t="s">
        <v>7517</v>
      </c>
      <c r="I159" s="4" t="s">
        <v>13776</v>
      </c>
      <c r="J159" t="s">
        <v>7514</v>
      </c>
    </row>
    <row r="160" spans="1:10">
      <c r="A160">
        <v>0</v>
      </c>
      <c r="B160">
        <v>0</v>
      </c>
      <c r="C160">
        <v>0</v>
      </c>
      <c r="D160">
        <f t="shared" si="2"/>
        <v>0</v>
      </c>
      <c r="E160" t="s">
        <v>1648</v>
      </c>
      <c r="F160" t="s">
        <v>11219</v>
      </c>
      <c r="G160" s="4" t="s">
        <v>7524</v>
      </c>
      <c r="H160" s="4" t="s">
        <v>7525</v>
      </c>
      <c r="I160" s="4" t="s">
        <v>7524</v>
      </c>
      <c r="J160" t="s">
        <v>7523</v>
      </c>
    </row>
    <row r="161" spans="1:10">
      <c r="A161">
        <v>0</v>
      </c>
      <c r="B161">
        <v>0</v>
      </c>
      <c r="C161">
        <v>0</v>
      </c>
      <c r="D161">
        <f t="shared" si="2"/>
        <v>0</v>
      </c>
      <c r="E161" t="s">
        <v>1655</v>
      </c>
      <c r="F161" t="s">
        <v>11226</v>
      </c>
      <c r="G161" s="4" t="s">
        <v>7547</v>
      </c>
      <c r="H161" s="4" t="s">
        <v>7548</v>
      </c>
      <c r="I161" s="4" t="s">
        <v>13785</v>
      </c>
      <c r="J161" s="4" t="s">
        <v>7545</v>
      </c>
    </row>
    <row r="162" spans="1:10">
      <c r="A162">
        <v>0</v>
      </c>
      <c r="B162">
        <v>0</v>
      </c>
      <c r="C162">
        <v>0</v>
      </c>
      <c r="D162">
        <f t="shared" si="2"/>
        <v>0</v>
      </c>
      <c r="E162" t="s">
        <v>1656</v>
      </c>
      <c r="F162" t="s">
        <v>11227</v>
      </c>
      <c r="G162" s="4" t="s">
        <v>7551</v>
      </c>
      <c r="H162" s="4" t="s">
        <v>2788</v>
      </c>
      <c r="I162" s="4" t="s">
        <v>13786</v>
      </c>
      <c r="J162" t="s">
        <v>7549</v>
      </c>
    </row>
    <row r="163" spans="1:10">
      <c r="A163">
        <v>0</v>
      </c>
      <c r="B163">
        <v>0</v>
      </c>
      <c r="C163">
        <v>0</v>
      </c>
      <c r="D163">
        <f t="shared" si="2"/>
        <v>0</v>
      </c>
      <c r="E163" t="s">
        <v>1663</v>
      </c>
      <c r="F163" t="s">
        <v>11235</v>
      </c>
      <c r="G163" s="4" t="s">
        <v>7571</v>
      </c>
      <c r="H163" s="4" t="s">
        <v>7572</v>
      </c>
      <c r="I163" s="4" t="s">
        <v>13794</v>
      </c>
      <c r="J163" t="s">
        <v>7569</v>
      </c>
    </row>
    <row r="164" spans="1:10">
      <c r="A164">
        <v>3379700</v>
      </c>
      <c r="B164">
        <v>8781700</v>
      </c>
      <c r="C164">
        <v>14230000</v>
      </c>
      <c r="D164">
        <f t="shared" si="2"/>
        <v>8781700</v>
      </c>
      <c r="E164" t="s">
        <v>1670</v>
      </c>
      <c r="F164" t="s">
        <v>11242</v>
      </c>
      <c r="G164" s="4" t="s">
        <v>7593</v>
      </c>
      <c r="H164" s="4" t="s">
        <v>2996</v>
      </c>
      <c r="I164" s="4" t="s">
        <v>13801</v>
      </c>
      <c r="J164" t="s">
        <v>7591</v>
      </c>
    </row>
    <row r="165" spans="1:10">
      <c r="A165">
        <v>0</v>
      </c>
      <c r="B165">
        <v>0</v>
      </c>
      <c r="C165">
        <v>0</v>
      </c>
      <c r="D165">
        <f t="shared" si="2"/>
        <v>0</v>
      </c>
      <c r="E165" t="s">
        <v>1675</v>
      </c>
      <c r="F165" t="s">
        <v>11247</v>
      </c>
      <c r="G165" s="4" t="s">
        <v>6132</v>
      </c>
      <c r="H165" s="4" t="s">
        <v>7609</v>
      </c>
      <c r="I165" s="4" t="s">
        <v>13807</v>
      </c>
      <c r="J165" t="s">
        <v>7607</v>
      </c>
    </row>
    <row r="166" spans="1:10">
      <c r="A166">
        <v>8263100</v>
      </c>
      <c r="B166">
        <v>18690000</v>
      </c>
      <c r="C166">
        <v>24234000</v>
      </c>
      <c r="D166">
        <f t="shared" si="2"/>
        <v>18690000</v>
      </c>
      <c r="E166" t="s">
        <v>1677</v>
      </c>
      <c r="F166" t="s">
        <v>11249</v>
      </c>
      <c r="G166" s="4" t="s">
        <v>5443</v>
      </c>
      <c r="H166" s="4" t="s">
        <v>7613</v>
      </c>
      <c r="I166" s="4" t="s">
        <v>13809</v>
      </c>
      <c r="J166" t="s">
        <v>7611</v>
      </c>
    </row>
    <row r="167" spans="1:10">
      <c r="A167">
        <v>0</v>
      </c>
      <c r="B167">
        <v>0</v>
      </c>
      <c r="C167">
        <v>0</v>
      </c>
      <c r="D167">
        <f t="shared" si="2"/>
        <v>0</v>
      </c>
      <c r="E167" t="s">
        <v>1682</v>
      </c>
      <c r="F167" t="s">
        <v>11254</v>
      </c>
      <c r="G167" s="4" t="s">
        <v>7624</v>
      </c>
      <c r="H167" s="4" t="s">
        <v>7625</v>
      </c>
      <c r="I167" s="4" t="s">
        <v>13814</v>
      </c>
      <c r="J167" t="s">
        <v>7623</v>
      </c>
    </row>
    <row r="168" spans="1:10">
      <c r="A168">
        <v>37829000</v>
      </c>
      <c r="B168">
        <v>56684000</v>
      </c>
      <c r="C168">
        <v>60272000</v>
      </c>
      <c r="D168">
        <f t="shared" si="2"/>
        <v>56684000</v>
      </c>
      <c r="E168" t="s">
        <v>1687</v>
      </c>
      <c r="F168" t="s">
        <v>11259</v>
      </c>
      <c r="G168" s="4" t="s">
        <v>7637</v>
      </c>
      <c r="H168" s="4" t="s">
        <v>7638</v>
      </c>
      <c r="I168" s="4" t="s">
        <v>13820</v>
      </c>
      <c r="J168" t="s">
        <v>7635</v>
      </c>
    </row>
    <row r="169" spans="1:10">
      <c r="A169">
        <v>27981000</v>
      </c>
      <c r="B169">
        <v>44924000</v>
      </c>
      <c r="C169">
        <v>59441000</v>
      </c>
      <c r="D169">
        <f t="shared" si="2"/>
        <v>44924000</v>
      </c>
      <c r="E169" t="s">
        <v>1690</v>
      </c>
      <c r="F169" t="s">
        <v>11262</v>
      </c>
      <c r="G169" s="4" t="s">
        <v>7645</v>
      </c>
      <c r="H169" s="4" t="s">
        <v>7517</v>
      </c>
      <c r="I169" s="4" t="s">
        <v>13823</v>
      </c>
      <c r="J169" t="s">
        <v>7643</v>
      </c>
    </row>
    <row r="170" spans="1:10">
      <c r="A170">
        <v>0</v>
      </c>
      <c r="B170">
        <v>0</v>
      </c>
      <c r="C170">
        <v>0</v>
      </c>
      <c r="D170">
        <f t="shared" si="2"/>
        <v>0</v>
      </c>
      <c r="E170" t="s">
        <v>1704</v>
      </c>
      <c r="F170" t="s">
        <v>11276</v>
      </c>
      <c r="G170" s="4" t="s">
        <v>7681</v>
      </c>
      <c r="H170" s="4" t="s">
        <v>7682</v>
      </c>
      <c r="I170" s="4" t="s">
        <v>13839</v>
      </c>
      <c r="J170" t="s">
        <v>7679</v>
      </c>
    </row>
    <row r="171" spans="1:10">
      <c r="A171">
        <v>32531000</v>
      </c>
      <c r="B171">
        <v>31933000</v>
      </c>
      <c r="C171">
        <v>26950000</v>
      </c>
      <c r="D171">
        <f t="shared" si="2"/>
        <v>31933000</v>
      </c>
      <c r="E171" t="s">
        <v>1711</v>
      </c>
      <c r="F171" t="s">
        <v>11282</v>
      </c>
      <c r="G171" s="4" t="s">
        <v>6231</v>
      </c>
      <c r="H171" s="4" t="s">
        <v>7698</v>
      </c>
      <c r="I171" s="4" t="s">
        <v>13845</v>
      </c>
      <c r="J171" t="s">
        <v>7696</v>
      </c>
    </row>
    <row r="172" spans="1:10">
      <c r="A172">
        <v>0</v>
      </c>
      <c r="B172">
        <v>0</v>
      </c>
      <c r="C172">
        <v>0</v>
      </c>
      <c r="D172">
        <f t="shared" si="2"/>
        <v>0</v>
      </c>
      <c r="E172" t="s">
        <v>1714</v>
      </c>
      <c r="F172" t="s">
        <v>11285</v>
      </c>
      <c r="G172" s="4" t="s">
        <v>2662</v>
      </c>
      <c r="H172" s="4" t="s">
        <v>7706</v>
      </c>
      <c r="I172" s="4" t="s">
        <v>13849</v>
      </c>
      <c r="J172" s="4" t="s">
        <v>7704</v>
      </c>
    </row>
    <row r="173" spans="1:10">
      <c r="A173">
        <v>2281600</v>
      </c>
      <c r="B173">
        <v>5468900</v>
      </c>
      <c r="C173">
        <v>8512400</v>
      </c>
      <c r="D173">
        <f t="shared" si="2"/>
        <v>5468900</v>
      </c>
      <c r="E173" t="s">
        <v>1721</v>
      </c>
      <c r="F173" t="s">
        <v>11292</v>
      </c>
      <c r="G173" s="4" t="s">
        <v>2662</v>
      </c>
      <c r="H173" s="4" t="s">
        <v>7724</v>
      </c>
      <c r="I173" s="4" t="s">
        <v>13855</v>
      </c>
      <c r="J173" t="s">
        <v>7722</v>
      </c>
    </row>
    <row r="174" spans="1:10">
      <c r="A174">
        <v>4642200</v>
      </c>
      <c r="B174">
        <v>9643800</v>
      </c>
      <c r="C174">
        <v>9262700</v>
      </c>
      <c r="D174">
        <f t="shared" si="2"/>
        <v>9262700</v>
      </c>
      <c r="E174" t="s">
        <v>1728</v>
      </c>
      <c r="F174" t="s">
        <v>11298</v>
      </c>
      <c r="G174" s="4" t="s">
        <v>7742</v>
      </c>
      <c r="H174" s="4" t="s">
        <v>7743</v>
      </c>
      <c r="I174" s="4" t="s">
        <v>13863</v>
      </c>
      <c r="J174" t="s">
        <v>7741</v>
      </c>
    </row>
    <row r="175" spans="1:10">
      <c r="A175">
        <v>0</v>
      </c>
      <c r="B175">
        <v>0</v>
      </c>
      <c r="C175">
        <v>3739300</v>
      </c>
      <c r="D175">
        <f t="shared" si="2"/>
        <v>0</v>
      </c>
      <c r="E175" t="s">
        <v>1768</v>
      </c>
      <c r="F175" t="s">
        <v>11336</v>
      </c>
      <c r="G175" s="4" t="s">
        <v>7854</v>
      </c>
      <c r="H175" s="4" t="s">
        <v>7855</v>
      </c>
      <c r="I175" s="4" t="s">
        <v>13903</v>
      </c>
      <c r="J175" t="s">
        <v>7852</v>
      </c>
    </row>
    <row r="176" spans="1:10">
      <c r="A176">
        <v>0</v>
      </c>
      <c r="B176">
        <v>0</v>
      </c>
      <c r="C176">
        <v>0</v>
      </c>
      <c r="D176">
        <f t="shared" si="2"/>
        <v>0</v>
      </c>
      <c r="E176" t="s">
        <v>1772</v>
      </c>
      <c r="F176" t="s">
        <v>11341</v>
      </c>
      <c r="G176" t="s">
        <v>7866</v>
      </c>
      <c r="H176" s="4" t="s">
        <v>7867</v>
      </c>
      <c r="I176" t="s">
        <v>13910</v>
      </c>
      <c r="J176" t="s">
        <v>7865</v>
      </c>
    </row>
    <row r="177" spans="1:10">
      <c r="A177">
        <v>0</v>
      </c>
      <c r="B177">
        <v>0</v>
      </c>
      <c r="C177">
        <v>0</v>
      </c>
      <c r="D177">
        <f t="shared" si="2"/>
        <v>0</v>
      </c>
      <c r="E177" t="s">
        <v>1788</v>
      </c>
      <c r="F177" t="s">
        <v>11355</v>
      </c>
      <c r="G177" s="4" t="s">
        <v>2662</v>
      </c>
      <c r="H177" s="4" t="s">
        <v>7897</v>
      </c>
      <c r="I177" s="4" t="s">
        <v>13927</v>
      </c>
      <c r="J177" t="s">
        <v>7896</v>
      </c>
    </row>
    <row r="178" spans="1:10">
      <c r="A178">
        <v>0</v>
      </c>
      <c r="B178">
        <v>6839200</v>
      </c>
      <c r="C178">
        <v>0</v>
      </c>
      <c r="D178">
        <f t="shared" si="2"/>
        <v>0</v>
      </c>
      <c r="E178" t="s">
        <v>1795</v>
      </c>
      <c r="F178" t="s">
        <v>11362</v>
      </c>
      <c r="G178" s="4" t="s">
        <v>7919</v>
      </c>
      <c r="H178" s="4" t="s">
        <v>7920</v>
      </c>
      <c r="I178" s="4" t="s">
        <v>13934</v>
      </c>
      <c r="J178" t="s">
        <v>7917</v>
      </c>
    </row>
    <row r="179" spans="1:10">
      <c r="A179">
        <v>0</v>
      </c>
      <c r="B179">
        <v>0</v>
      </c>
      <c r="C179">
        <v>0</v>
      </c>
      <c r="D179">
        <f t="shared" si="2"/>
        <v>0</v>
      </c>
      <c r="E179" t="s">
        <v>1820</v>
      </c>
      <c r="F179" t="s">
        <v>11388</v>
      </c>
      <c r="G179" s="4" t="s">
        <v>2662</v>
      </c>
      <c r="H179" s="4" t="s">
        <v>3694</v>
      </c>
      <c r="I179" s="4" t="s">
        <v>13965</v>
      </c>
      <c r="J179" t="s">
        <v>7982</v>
      </c>
    </row>
    <row r="180" spans="1:10">
      <c r="A180">
        <v>7956900</v>
      </c>
      <c r="B180">
        <v>16454000</v>
      </c>
      <c r="C180">
        <v>18051000</v>
      </c>
      <c r="D180">
        <f t="shared" si="2"/>
        <v>16454000</v>
      </c>
      <c r="E180" t="s">
        <v>1830</v>
      </c>
      <c r="F180" t="s">
        <v>11397</v>
      </c>
      <c r="G180" s="4" t="s">
        <v>2906</v>
      </c>
      <c r="H180" s="4" t="s">
        <v>8007</v>
      </c>
      <c r="I180" s="4" t="s">
        <v>13974</v>
      </c>
      <c r="J180" t="s">
        <v>8005</v>
      </c>
    </row>
    <row r="181" spans="1:10">
      <c r="A181">
        <v>0</v>
      </c>
      <c r="B181">
        <v>0</v>
      </c>
      <c r="C181">
        <v>0</v>
      </c>
      <c r="D181">
        <f t="shared" si="2"/>
        <v>0</v>
      </c>
      <c r="E181" t="s">
        <v>1840</v>
      </c>
      <c r="F181" t="s">
        <v>11406</v>
      </c>
      <c r="G181" t="s">
        <v>6943</v>
      </c>
      <c r="H181" s="4" t="s">
        <v>8037</v>
      </c>
      <c r="I181" t="s">
        <v>13984</v>
      </c>
      <c r="J181" t="s">
        <v>8035</v>
      </c>
    </row>
    <row r="182" spans="1:10">
      <c r="A182">
        <v>19274000</v>
      </c>
      <c r="B182">
        <v>14266000</v>
      </c>
      <c r="C182">
        <v>17612000</v>
      </c>
      <c r="D182">
        <f t="shared" si="2"/>
        <v>17612000</v>
      </c>
      <c r="E182" t="s">
        <v>1863</v>
      </c>
      <c r="F182" t="s">
        <v>11428</v>
      </c>
      <c r="G182" s="4" t="s">
        <v>8094</v>
      </c>
      <c r="H182" s="4" t="s">
        <v>8095</v>
      </c>
      <c r="I182" s="4" t="s">
        <v>14008</v>
      </c>
      <c r="J182" t="s">
        <v>8093</v>
      </c>
    </row>
    <row r="183" spans="1:10">
      <c r="A183">
        <v>0</v>
      </c>
      <c r="B183">
        <v>0</v>
      </c>
      <c r="C183">
        <v>0</v>
      </c>
      <c r="D183">
        <f t="shared" si="2"/>
        <v>0</v>
      </c>
      <c r="E183" t="s">
        <v>1864</v>
      </c>
      <c r="F183" t="s">
        <v>11429</v>
      </c>
      <c r="G183" s="4" t="s">
        <v>8097</v>
      </c>
      <c r="H183" s="4" t="s">
        <v>5769</v>
      </c>
      <c r="I183" s="4" t="s">
        <v>14009</v>
      </c>
      <c r="J183" t="s">
        <v>8096</v>
      </c>
    </row>
    <row r="184" spans="1:10">
      <c r="A184">
        <v>5719900</v>
      </c>
      <c r="B184">
        <v>12819000</v>
      </c>
      <c r="C184">
        <v>14729000</v>
      </c>
      <c r="D184">
        <f t="shared" si="2"/>
        <v>12819000</v>
      </c>
      <c r="E184" t="s">
        <v>1883</v>
      </c>
      <c r="F184" t="s">
        <v>11448</v>
      </c>
      <c r="G184" s="4" t="s">
        <v>8136</v>
      </c>
      <c r="H184" s="4" t="s">
        <v>8137</v>
      </c>
      <c r="I184" s="4" t="s">
        <v>14030</v>
      </c>
      <c r="J184" t="s">
        <v>8135</v>
      </c>
    </row>
    <row r="185" spans="1:10">
      <c r="A185">
        <v>0</v>
      </c>
      <c r="B185">
        <v>0</v>
      </c>
      <c r="C185">
        <v>0</v>
      </c>
      <c r="D185">
        <f t="shared" si="2"/>
        <v>0</v>
      </c>
      <c r="E185" t="s">
        <v>1898</v>
      </c>
      <c r="F185" t="s">
        <v>11464</v>
      </c>
      <c r="G185" s="4" t="s">
        <v>8185</v>
      </c>
      <c r="H185" s="4" t="s">
        <v>3694</v>
      </c>
      <c r="I185" s="4" t="s">
        <v>14048</v>
      </c>
      <c r="J185" t="s">
        <v>8184</v>
      </c>
    </row>
    <row r="186" spans="1:10">
      <c r="A186">
        <v>0</v>
      </c>
      <c r="B186">
        <v>0</v>
      </c>
      <c r="C186">
        <v>0</v>
      </c>
      <c r="D186">
        <f t="shared" si="2"/>
        <v>0</v>
      </c>
      <c r="E186" t="s">
        <v>1900</v>
      </c>
      <c r="F186" t="s">
        <v>11466</v>
      </c>
      <c r="G186" s="4" t="s">
        <v>8191</v>
      </c>
      <c r="H186" s="4" t="s">
        <v>4538</v>
      </c>
      <c r="I186" s="4" t="s">
        <v>14050</v>
      </c>
      <c r="J186" t="s">
        <v>8189</v>
      </c>
    </row>
    <row r="187" spans="1:10">
      <c r="A187">
        <v>0</v>
      </c>
      <c r="B187">
        <v>4849600</v>
      </c>
      <c r="C187">
        <v>0</v>
      </c>
      <c r="D187">
        <f t="shared" si="2"/>
        <v>0</v>
      </c>
      <c r="E187" t="s">
        <v>1909</v>
      </c>
      <c r="F187" t="s">
        <v>11475</v>
      </c>
      <c r="G187" s="4" t="s">
        <v>2662</v>
      </c>
      <c r="H187" s="4" t="s">
        <v>8219</v>
      </c>
      <c r="I187" s="4" t="s">
        <v>14059</v>
      </c>
      <c r="J187" t="s">
        <v>8218</v>
      </c>
    </row>
    <row r="188" spans="1:10">
      <c r="A188">
        <v>0</v>
      </c>
      <c r="B188">
        <v>0</v>
      </c>
      <c r="C188">
        <v>0</v>
      </c>
      <c r="D188">
        <f t="shared" si="2"/>
        <v>0</v>
      </c>
      <c r="E188" t="s">
        <v>1911</v>
      </c>
      <c r="F188" t="s">
        <v>11477</v>
      </c>
      <c r="G188" s="4" t="s">
        <v>8226</v>
      </c>
      <c r="H188" s="4" t="s">
        <v>8227</v>
      </c>
      <c r="I188" s="4" t="s">
        <v>14061</v>
      </c>
      <c r="J188" t="s">
        <v>8224</v>
      </c>
    </row>
    <row r="189" spans="1:10">
      <c r="A189">
        <v>8223500</v>
      </c>
      <c r="B189">
        <v>8688100</v>
      </c>
      <c r="C189">
        <v>11130000</v>
      </c>
      <c r="D189">
        <f t="shared" si="2"/>
        <v>8688100</v>
      </c>
      <c r="E189" t="s">
        <v>1930</v>
      </c>
      <c r="F189" t="s">
        <v>11494</v>
      </c>
      <c r="G189" s="4" t="s">
        <v>2662</v>
      </c>
      <c r="H189" s="4" t="s">
        <v>5596</v>
      </c>
      <c r="I189" s="4" t="s">
        <v>14081</v>
      </c>
      <c r="J189" t="s">
        <v>8277</v>
      </c>
    </row>
    <row r="190" spans="1:10">
      <c r="A190">
        <v>0</v>
      </c>
      <c r="B190">
        <v>0</v>
      </c>
      <c r="C190">
        <v>5075600</v>
      </c>
      <c r="D190">
        <f t="shared" si="2"/>
        <v>0</v>
      </c>
      <c r="E190" t="s">
        <v>1947</v>
      </c>
      <c r="F190" t="s">
        <v>11511</v>
      </c>
      <c r="G190" s="4" t="s">
        <v>8323</v>
      </c>
      <c r="H190" s="4" t="s">
        <v>5743</v>
      </c>
      <c r="I190" s="4" t="s">
        <v>14101</v>
      </c>
      <c r="J190" t="s">
        <v>8321</v>
      </c>
    </row>
    <row r="191" spans="1:10">
      <c r="A191">
        <v>0</v>
      </c>
      <c r="B191">
        <v>0</v>
      </c>
      <c r="C191">
        <v>0</v>
      </c>
      <c r="D191">
        <f t="shared" si="2"/>
        <v>0</v>
      </c>
      <c r="E191" t="s">
        <v>1948</v>
      </c>
      <c r="F191" t="s">
        <v>11512</v>
      </c>
      <c r="G191" s="4" t="s">
        <v>8326</v>
      </c>
      <c r="H191" s="4" t="s">
        <v>8327</v>
      </c>
      <c r="I191" s="4" t="s">
        <v>14102</v>
      </c>
      <c r="J191" t="s">
        <v>8324</v>
      </c>
    </row>
    <row r="192" spans="1:10">
      <c r="A192">
        <v>0</v>
      </c>
      <c r="B192">
        <v>0</v>
      </c>
      <c r="C192">
        <v>0</v>
      </c>
      <c r="D192">
        <f t="shared" si="2"/>
        <v>0</v>
      </c>
      <c r="E192" t="s">
        <v>1951</v>
      </c>
      <c r="F192" t="s">
        <v>11515</v>
      </c>
      <c r="G192" s="4" t="s">
        <v>8335</v>
      </c>
      <c r="H192" s="4" t="s">
        <v>8336</v>
      </c>
      <c r="I192" s="4" t="s">
        <v>14105</v>
      </c>
      <c r="J192" t="s">
        <v>8334</v>
      </c>
    </row>
    <row r="193" spans="1:10">
      <c r="A193">
        <v>20795000</v>
      </c>
      <c r="B193">
        <v>33917000</v>
      </c>
      <c r="C193">
        <v>40616000</v>
      </c>
      <c r="D193">
        <f t="shared" si="2"/>
        <v>33917000</v>
      </c>
      <c r="E193" t="s">
        <v>2478</v>
      </c>
      <c r="F193" t="s">
        <v>11547</v>
      </c>
      <c r="G193" s="4" t="s">
        <v>8421</v>
      </c>
      <c r="H193" s="4" t="s">
        <v>8422</v>
      </c>
      <c r="I193" s="4" t="s">
        <v>14140</v>
      </c>
      <c r="J193" t="s">
        <v>8419</v>
      </c>
    </row>
    <row r="194" spans="1:10">
      <c r="A194">
        <v>0</v>
      </c>
      <c r="B194">
        <v>0</v>
      </c>
      <c r="C194">
        <v>0</v>
      </c>
      <c r="D194">
        <f t="shared" ref="D194:D231" si="3">MEDIAN(A194:C194)</f>
        <v>0</v>
      </c>
      <c r="E194" t="s">
        <v>1981</v>
      </c>
      <c r="F194" t="s">
        <v>11550</v>
      </c>
      <c r="G194" s="4" t="s">
        <v>2662</v>
      </c>
      <c r="H194" s="4" t="s">
        <v>3374</v>
      </c>
      <c r="I194" s="4" t="s">
        <v>14143</v>
      </c>
      <c r="J194" t="s">
        <v>8428</v>
      </c>
    </row>
    <row r="195" spans="1:10">
      <c r="A195">
        <v>106380000</v>
      </c>
      <c r="B195">
        <v>83341000</v>
      </c>
      <c r="C195">
        <v>121720000</v>
      </c>
      <c r="D195">
        <f t="shared" si="3"/>
        <v>106380000</v>
      </c>
      <c r="E195" t="s">
        <v>1982</v>
      </c>
      <c r="F195" t="s">
        <v>1982</v>
      </c>
      <c r="G195" s="4" t="s">
        <v>2662</v>
      </c>
      <c r="H195" s="4" t="s">
        <v>8432</v>
      </c>
      <c r="I195" s="4" t="s">
        <v>14144</v>
      </c>
      <c r="J195" s="4" t="s">
        <v>8430</v>
      </c>
    </row>
    <row r="196" spans="1:10">
      <c r="A196">
        <v>0</v>
      </c>
      <c r="B196">
        <v>0</v>
      </c>
      <c r="C196">
        <v>0</v>
      </c>
      <c r="D196">
        <f t="shared" si="3"/>
        <v>0</v>
      </c>
      <c r="E196" t="s">
        <v>2005</v>
      </c>
      <c r="F196" t="s">
        <v>11571</v>
      </c>
      <c r="G196" s="4" t="s">
        <v>8489</v>
      </c>
      <c r="H196" s="4" t="s">
        <v>8490</v>
      </c>
      <c r="I196" s="4" t="s">
        <v>14169</v>
      </c>
      <c r="J196" t="s">
        <v>8487</v>
      </c>
    </row>
    <row r="197" spans="1:10">
      <c r="A197">
        <v>0</v>
      </c>
      <c r="B197">
        <v>0</v>
      </c>
      <c r="C197">
        <v>0</v>
      </c>
      <c r="D197">
        <f t="shared" si="3"/>
        <v>0</v>
      </c>
      <c r="E197" t="s">
        <v>2064</v>
      </c>
      <c r="F197" t="s">
        <v>11628</v>
      </c>
      <c r="G197" s="4" t="s">
        <v>2662</v>
      </c>
      <c r="H197" s="4" t="s">
        <v>3160</v>
      </c>
      <c r="I197" s="4" t="s">
        <v>14229</v>
      </c>
      <c r="J197" t="s">
        <v>8646</v>
      </c>
    </row>
    <row r="198" spans="1:10">
      <c r="A198">
        <v>0</v>
      </c>
      <c r="B198">
        <v>0</v>
      </c>
      <c r="C198">
        <v>0</v>
      </c>
      <c r="D198">
        <f t="shared" si="3"/>
        <v>0</v>
      </c>
      <c r="E198" t="s">
        <v>2080</v>
      </c>
      <c r="F198" t="s">
        <v>11644</v>
      </c>
      <c r="G198" s="4" t="s">
        <v>2662</v>
      </c>
      <c r="H198" s="4" t="s">
        <v>3160</v>
      </c>
      <c r="I198" s="4" t="s">
        <v>14245</v>
      </c>
      <c r="J198" t="s">
        <v>8689</v>
      </c>
    </row>
    <row r="199" spans="1:10">
      <c r="A199">
        <v>0</v>
      </c>
      <c r="B199">
        <v>0</v>
      </c>
      <c r="C199">
        <v>0</v>
      </c>
      <c r="D199">
        <f t="shared" si="3"/>
        <v>0</v>
      </c>
      <c r="E199" t="s">
        <v>2083</v>
      </c>
      <c r="F199" t="s">
        <v>11647</v>
      </c>
      <c r="G199" s="4" t="s">
        <v>14248</v>
      </c>
      <c r="H199" s="4" t="s">
        <v>8701</v>
      </c>
      <c r="I199" s="4" t="s">
        <v>14249</v>
      </c>
      <c r="J199" t="s">
        <v>8699</v>
      </c>
    </row>
    <row r="200" spans="1:10">
      <c r="A200">
        <v>0</v>
      </c>
      <c r="B200">
        <v>0</v>
      </c>
      <c r="C200">
        <v>0</v>
      </c>
      <c r="D200">
        <f t="shared" si="3"/>
        <v>0</v>
      </c>
      <c r="E200" t="s">
        <v>2085</v>
      </c>
      <c r="F200" t="s">
        <v>11649</v>
      </c>
      <c r="G200" t="s">
        <v>6943</v>
      </c>
      <c r="H200" s="4" t="s">
        <v>8707</v>
      </c>
      <c r="I200" t="s">
        <v>14251</v>
      </c>
      <c r="J200" t="s">
        <v>8705</v>
      </c>
    </row>
    <row r="201" spans="1:10">
      <c r="A201">
        <v>0</v>
      </c>
      <c r="B201">
        <v>0</v>
      </c>
      <c r="C201">
        <v>0</v>
      </c>
      <c r="D201">
        <f t="shared" si="3"/>
        <v>0</v>
      </c>
      <c r="E201" t="s">
        <v>2086</v>
      </c>
      <c r="F201" t="s">
        <v>11650</v>
      </c>
      <c r="G201" s="4" t="s">
        <v>8710</v>
      </c>
      <c r="H201" s="4" t="s">
        <v>8711</v>
      </c>
      <c r="I201" s="4" t="s">
        <v>14252</v>
      </c>
      <c r="J201" t="s">
        <v>8708</v>
      </c>
    </row>
    <row r="202" spans="1:10">
      <c r="A202">
        <v>63842000</v>
      </c>
      <c r="B202">
        <v>97343000</v>
      </c>
      <c r="C202">
        <v>93873000</v>
      </c>
      <c r="D202">
        <f t="shared" si="3"/>
        <v>93873000</v>
      </c>
      <c r="E202" t="s">
        <v>2087</v>
      </c>
      <c r="F202" t="s">
        <v>11651</v>
      </c>
      <c r="G202" s="4" t="s">
        <v>8713</v>
      </c>
      <c r="H202" s="4" t="s">
        <v>8714</v>
      </c>
      <c r="I202" s="4" t="s">
        <v>14253</v>
      </c>
      <c r="J202" t="s">
        <v>8712</v>
      </c>
    </row>
    <row r="203" spans="1:10">
      <c r="A203">
        <v>0</v>
      </c>
      <c r="B203">
        <v>0</v>
      </c>
      <c r="C203">
        <v>0</v>
      </c>
      <c r="D203">
        <f t="shared" si="3"/>
        <v>0</v>
      </c>
      <c r="E203" t="s">
        <v>2096</v>
      </c>
      <c r="F203" t="s">
        <v>11659</v>
      </c>
      <c r="G203" s="4" t="s">
        <v>4919</v>
      </c>
      <c r="H203" s="4" t="s">
        <v>8711</v>
      </c>
      <c r="I203" s="4" t="s">
        <v>14263</v>
      </c>
      <c r="J203" t="s">
        <v>8735</v>
      </c>
    </row>
    <row r="204" spans="1:10">
      <c r="A204">
        <v>0</v>
      </c>
      <c r="B204">
        <v>0</v>
      </c>
      <c r="C204">
        <v>0</v>
      </c>
      <c r="D204">
        <f t="shared" si="3"/>
        <v>0</v>
      </c>
      <c r="E204" t="s">
        <v>2099</v>
      </c>
      <c r="F204" t="s">
        <v>11662</v>
      </c>
      <c r="G204" s="4" t="s">
        <v>8743</v>
      </c>
      <c r="H204" s="4" t="s">
        <v>3171</v>
      </c>
      <c r="I204" s="4" t="s">
        <v>14266</v>
      </c>
      <c r="J204" t="s">
        <v>8741</v>
      </c>
    </row>
    <row r="205" spans="1:10">
      <c r="A205">
        <v>0</v>
      </c>
      <c r="B205">
        <v>0</v>
      </c>
      <c r="C205">
        <v>0</v>
      </c>
      <c r="D205">
        <f t="shared" si="3"/>
        <v>0</v>
      </c>
      <c r="E205" t="s">
        <v>2116</v>
      </c>
      <c r="F205" t="s">
        <v>11680</v>
      </c>
      <c r="G205" s="4" t="s">
        <v>8793</v>
      </c>
      <c r="H205" s="4" t="s">
        <v>8794</v>
      </c>
      <c r="I205" s="4" t="s">
        <v>14286</v>
      </c>
      <c r="J205" t="s">
        <v>8791</v>
      </c>
    </row>
    <row r="206" spans="1:10">
      <c r="A206">
        <v>0</v>
      </c>
      <c r="B206">
        <v>0</v>
      </c>
      <c r="C206">
        <v>0</v>
      </c>
      <c r="D206">
        <f t="shared" si="3"/>
        <v>0</v>
      </c>
      <c r="E206" t="s">
        <v>2122</v>
      </c>
      <c r="F206" t="s">
        <v>11687</v>
      </c>
      <c r="G206" s="4" t="s">
        <v>8811</v>
      </c>
      <c r="H206" s="4" t="s">
        <v>8812</v>
      </c>
      <c r="I206" s="4" t="s">
        <v>14293</v>
      </c>
      <c r="J206" t="s">
        <v>8809</v>
      </c>
    </row>
    <row r="207" spans="1:10">
      <c r="A207">
        <v>0</v>
      </c>
      <c r="B207">
        <v>0</v>
      </c>
      <c r="C207">
        <v>0</v>
      </c>
      <c r="D207">
        <f t="shared" si="3"/>
        <v>0</v>
      </c>
      <c r="E207" t="s">
        <v>2124</v>
      </c>
      <c r="F207" t="s">
        <v>11689</v>
      </c>
      <c r="G207" s="4" t="s">
        <v>8817</v>
      </c>
      <c r="H207" s="4" t="s">
        <v>8818</v>
      </c>
      <c r="I207" s="4" t="s">
        <v>14295</v>
      </c>
      <c r="J207" t="s">
        <v>8815</v>
      </c>
    </row>
    <row r="208" spans="1:10">
      <c r="A208">
        <v>0</v>
      </c>
      <c r="B208">
        <v>0</v>
      </c>
      <c r="C208">
        <v>0</v>
      </c>
      <c r="D208">
        <f t="shared" si="3"/>
        <v>0</v>
      </c>
      <c r="E208" t="s">
        <v>2126</v>
      </c>
      <c r="F208" t="s">
        <v>11691</v>
      </c>
      <c r="G208" s="4" t="s">
        <v>5259</v>
      </c>
      <c r="H208" s="4" t="s">
        <v>8825</v>
      </c>
      <c r="I208" s="4" t="s">
        <v>14297</v>
      </c>
      <c r="J208" t="s">
        <v>8823</v>
      </c>
    </row>
    <row r="209" spans="1:10">
      <c r="A209">
        <v>0</v>
      </c>
      <c r="B209">
        <v>0</v>
      </c>
      <c r="C209">
        <v>0</v>
      </c>
      <c r="D209">
        <f t="shared" si="3"/>
        <v>0</v>
      </c>
      <c r="E209" t="s">
        <v>2151</v>
      </c>
      <c r="F209" t="s">
        <v>11717</v>
      </c>
      <c r="G209" s="4" t="s">
        <v>8892</v>
      </c>
      <c r="H209" s="4" t="s">
        <v>8893</v>
      </c>
      <c r="I209" s="4" t="s">
        <v>14323</v>
      </c>
      <c r="J209" t="s">
        <v>8890</v>
      </c>
    </row>
    <row r="210" spans="1:10">
      <c r="A210">
        <v>2816000</v>
      </c>
      <c r="B210">
        <v>10262000</v>
      </c>
      <c r="C210">
        <v>8506000</v>
      </c>
      <c r="D210">
        <f t="shared" si="3"/>
        <v>8506000</v>
      </c>
      <c r="E210" t="s">
        <v>2156</v>
      </c>
      <c r="F210" t="s">
        <v>11722</v>
      </c>
      <c r="G210" s="4" t="s">
        <v>8910</v>
      </c>
      <c r="H210" s="4" t="s">
        <v>8911</v>
      </c>
      <c r="I210" s="4" t="s">
        <v>14328</v>
      </c>
      <c r="J210" t="s">
        <v>8908</v>
      </c>
    </row>
    <row r="211" spans="1:10">
      <c r="A211">
        <v>23020000</v>
      </c>
      <c r="B211">
        <v>16914000</v>
      </c>
      <c r="C211">
        <v>14056000</v>
      </c>
      <c r="D211">
        <f t="shared" si="3"/>
        <v>16914000</v>
      </c>
      <c r="E211" t="s">
        <v>2169</v>
      </c>
      <c r="F211" t="s">
        <v>11735</v>
      </c>
      <c r="G211" s="4" t="s">
        <v>8943</v>
      </c>
      <c r="H211" s="4" t="s">
        <v>3295</v>
      </c>
      <c r="I211" s="4" t="s">
        <v>14341</v>
      </c>
      <c r="J211" t="s">
        <v>8942</v>
      </c>
    </row>
    <row r="212" spans="1:10">
      <c r="A212">
        <v>0</v>
      </c>
      <c r="B212">
        <v>0</v>
      </c>
      <c r="C212">
        <v>0</v>
      </c>
      <c r="D212">
        <f t="shared" si="3"/>
        <v>0</v>
      </c>
      <c r="E212" t="s">
        <v>2179</v>
      </c>
      <c r="F212" t="s">
        <v>11744</v>
      </c>
      <c r="G212" s="4" t="s">
        <v>2662</v>
      </c>
      <c r="H212" s="4" t="s">
        <v>8973</v>
      </c>
      <c r="I212" s="4" t="s">
        <v>14350</v>
      </c>
      <c r="J212" t="s">
        <v>8971</v>
      </c>
    </row>
    <row r="213" spans="1:10">
      <c r="A213">
        <v>0</v>
      </c>
      <c r="B213">
        <v>0</v>
      </c>
      <c r="C213">
        <v>0</v>
      </c>
      <c r="D213">
        <f t="shared" si="3"/>
        <v>0</v>
      </c>
      <c r="E213" t="s">
        <v>2211</v>
      </c>
      <c r="F213" t="s">
        <v>11775</v>
      </c>
      <c r="G213" s="4" t="s">
        <v>4742</v>
      </c>
      <c r="H213" s="4" t="s">
        <v>9049</v>
      </c>
      <c r="I213" s="4" t="s">
        <v>14384</v>
      </c>
      <c r="J213" t="s">
        <v>9048</v>
      </c>
    </row>
    <row r="214" spans="1:10">
      <c r="A214">
        <v>29499000</v>
      </c>
      <c r="B214">
        <v>26670000</v>
      </c>
      <c r="C214">
        <v>23515000</v>
      </c>
      <c r="D214">
        <f t="shared" si="3"/>
        <v>26670000</v>
      </c>
      <c r="E214" t="s">
        <v>2222</v>
      </c>
      <c r="F214" t="s">
        <v>11786</v>
      </c>
      <c r="G214" s="4" t="s">
        <v>9082</v>
      </c>
      <c r="H214" s="4" t="s">
        <v>7682</v>
      </c>
      <c r="I214" s="4" t="s">
        <v>14395</v>
      </c>
      <c r="J214" t="s">
        <v>9080</v>
      </c>
    </row>
    <row r="215" spans="1:10">
      <c r="A215">
        <v>0</v>
      </c>
      <c r="B215">
        <v>0</v>
      </c>
      <c r="C215">
        <v>0</v>
      </c>
      <c r="D215">
        <f t="shared" si="3"/>
        <v>0</v>
      </c>
      <c r="E215" t="s">
        <v>2235</v>
      </c>
      <c r="F215" t="s">
        <v>11798</v>
      </c>
      <c r="G215" s="4" t="s">
        <v>9116</v>
      </c>
      <c r="H215" s="4" t="s">
        <v>9117</v>
      </c>
      <c r="I215" s="4" t="s">
        <v>14408</v>
      </c>
      <c r="J215" t="s">
        <v>9114</v>
      </c>
    </row>
    <row r="216" spans="1:10">
      <c r="A216">
        <v>18650000</v>
      </c>
      <c r="B216">
        <v>17793000</v>
      </c>
      <c r="C216">
        <v>25076000</v>
      </c>
      <c r="D216">
        <f t="shared" si="3"/>
        <v>18650000</v>
      </c>
      <c r="E216" t="s">
        <v>2239</v>
      </c>
      <c r="F216" t="s">
        <v>11802</v>
      </c>
      <c r="G216" s="4" t="s">
        <v>9129</v>
      </c>
      <c r="H216" s="4" t="s">
        <v>3160</v>
      </c>
      <c r="I216" s="4" t="s">
        <v>14412</v>
      </c>
      <c r="J216" t="s">
        <v>9127</v>
      </c>
    </row>
    <row r="217" spans="1:10">
      <c r="A217">
        <v>0</v>
      </c>
      <c r="B217">
        <v>0</v>
      </c>
      <c r="C217">
        <v>0</v>
      </c>
      <c r="D217">
        <f t="shared" si="3"/>
        <v>0</v>
      </c>
      <c r="E217" t="s">
        <v>2274</v>
      </c>
      <c r="F217" t="s">
        <v>11835</v>
      </c>
      <c r="G217" s="4" t="s">
        <v>9214</v>
      </c>
      <c r="H217" s="4" t="s">
        <v>3190</v>
      </c>
      <c r="I217" s="4" t="s">
        <v>14449</v>
      </c>
      <c r="J217" t="s">
        <v>9212</v>
      </c>
    </row>
    <row r="218" spans="1:10">
      <c r="A218">
        <v>8218900</v>
      </c>
      <c r="B218">
        <v>19767000</v>
      </c>
      <c r="C218">
        <v>20681000</v>
      </c>
      <c r="D218">
        <f t="shared" si="3"/>
        <v>19767000</v>
      </c>
      <c r="E218" t="s">
        <v>2285</v>
      </c>
      <c r="F218" t="s">
        <v>11845</v>
      </c>
      <c r="G218" s="4" t="s">
        <v>9251</v>
      </c>
      <c r="H218" s="4" t="s">
        <v>4309</v>
      </c>
      <c r="I218" s="4" t="s">
        <v>14461</v>
      </c>
      <c r="J218" t="s">
        <v>9249</v>
      </c>
    </row>
    <row r="219" spans="1:10">
      <c r="A219">
        <v>0</v>
      </c>
      <c r="B219">
        <v>8875000</v>
      </c>
      <c r="C219">
        <v>9862100</v>
      </c>
      <c r="D219">
        <f t="shared" si="3"/>
        <v>8875000</v>
      </c>
      <c r="E219" t="s">
        <v>2287</v>
      </c>
      <c r="F219" t="s">
        <v>11847</v>
      </c>
      <c r="G219" s="4" t="s">
        <v>9254</v>
      </c>
      <c r="H219" s="4" t="s">
        <v>9255</v>
      </c>
      <c r="I219" s="4" t="s">
        <v>14462</v>
      </c>
      <c r="J219" t="s">
        <v>9253</v>
      </c>
    </row>
    <row r="220" spans="1:10">
      <c r="A220">
        <v>0</v>
      </c>
      <c r="B220">
        <v>0</v>
      </c>
      <c r="C220">
        <v>0</v>
      </c>
      <c r="D220">
        <f t="shared" si="3"/>
        <v>0</v>
      </c>
      <c r="E220" t="s">
        <v>2293</v>
      </c>
      <c r="F220" t="s">
        <v>11853</v>
      </c>
      <c r="G220" s="4" t="s">
        <v>9274</v>
      </c>
      <c r="H220" s="4" t="s">
        <v>9275</v>
      </c>
      <c r="I220" s="4" t="s">
        <v>14468</v>
      </c>
      <c r="J220" t="s">
        <v>9272</v>
      </c>
    </row>
    <row r="221" spans="1:10">
      <c r="A221">
        <v>0</v>
      </c>
      <c r="B221">
        <v>0</v>
      </c>
      <c r="C221">
        <v>0</v>
      </c>
      <c r="D221">
        <f t="shared" si="3"/>
        <v>0</v>
      </c>
      <c r="E221" t="s">
        <v>2294</v>
      </c>
      <c r="F221" t="s">
        <v>11854</v>
      </c>
      <c r="G221" s="4" t="s">
        <v>9278</v>
      </c>
      <c r="H221" s="4" t="s">
        <v>9279</v>
      </c>
      <c r="I221" s="4" t="s">
        <v>14469</v>
      </c>
      <c r="J221" t="s">
        <v>9276</v>
      </c>
    </row>
    <row r="222" spans="1:10">
      <c r="A222">
        <v>0</v>
      </c>
      <c r="B222">
        <v>26607000</v>
      </c>
      <c r="C222">
        <v>0</v>
      </c>
      <c r="D222">
        <f t="shared" si="3"/>
        <v>0</v>
      </c>
      <c r="E222" t="s">
        <v>2297</v>
      </c>
      <c r="F222" t="s">
        <v>11857</v>
      </c>
      <c r="G222" s="4" t="s">
        <v>8094</v>
      </c>
      <c r="H222" s="4" t="s">
        <v>9287</v>
      </c>
      <c r="I222" s="4" t="s">
        <v>14471</v>
      </c>
      <c r="J222" t="s">
        <v>9286</v>
      </c>
    </row>
    <row r="223" spans="1:10">
      <c r="A223">
        <v>0</v>
      </c>
      <c r="B223">
        <v>0</v>
      </c>
      <c r="C223">
        <v>0</v>
      </c>
      <c r="D223">
        <f t="shared" si="3"/>
        <v>0</v>
      </c>
      <c r="E223" t="s">
        <v>2314</v>
      </c>
      <c r="F223" t="s">
        <v>11873</v>
      </c>
      <c r="G223" s="4" t="s">
        <v>3264</v>
      </c>
      <c r="H223" s="4" t="s">
        <v>9339</v>
      </c>
      <c r="I223" s="4" t="s">
        <v>14486</v>
      </c>
      <c r="J223" t="s">
        <v>9337</v>
      </c>
    </row>
    <row r="224" spans="1:10">
      <c r="A224">
        <v>0</v>
      </c>
      <c r="B224">
        <v>0</v>
      </c>
      <c r="C224">
        <v>0</v>
      </c>
      <c r="D224">
        <f t="shared" si="3"/>
        <v>0</v>
      </c>
      <c r="E224" t="s">
        <v>2326</v>
      </c>
      <c r="F224" t="s">
        <v>11883</v>
      </c>
      <c r="G224" s="4" t="s">
        <v>9374</v>
      </c>
      <c r="H224" s="4" t="s">
        <v>9375</v>
      </c>
      <c r="I224" s="4" t="s">
        <v>14497</v>
      </c>
      <c r="J224" t="s">
        <v>9372</v>
      </c>
    </row>
    <row r="225" spans="1:10">
      <c r="A225">
        <v>0</v>
      </c>
      <c r="B225">
        <v>0</v>
      </c>
      <c r="C225">
        <v>0</v>
      </c>
      <c r="D225">
        <f t="shared" si="3"/>
        <v>0</v>
      </c>
      <c r="E225" t="s">
        <v>2349</v>
      </c>
      <c r="F225" t="s">
        <v>11905</v>
      </c>
      <c r="G225" s="4" t="s">
        <v>9436</v>
      </c>
      <c r="H225" s="4" t="s">
        <v>9437</v>
      </c>
      <c r="I225" s="4" t="s">
        <v>14518</v>
      </c>
      <c r="J225" t="s">
        <v>9434</v>
      </c>
    </row>
    <row r="226" spans="1:10">
      <c r="A226">
        <v>0</v>
      </c>
      <c r="B226">
        <v>0</v>
      </c>
      <c r="C226">
        <v>0</v>
      </c>
      <c r="D226">
        <f t="shared" si="3"/>
        <v>0</v>
      </c>
      <c r="E226" t="s">
        <v>2351</v>
      </c>
      <c r="F226" t="s">
        <v>11906</v>
      </c>
      <c r="G226" s="4" t="s">
        <v>9441</v>
      </c>
      <c r="H226" s="4" t="s">
        <v>9442</v>
      </c>
      <c r="I226" s="4" t="s">
        <v>14520</v>
      </c>
      <c r="J226" t="s">
        <v>9439</v>
      </c>
    </row>
    <row r="227" spans="1:10">
      <c r="A227">
        <v>11843000</v>
      </c>
      <c r="B227">
        <v>8755700</v>
      </c>
      <c r="C227">
        <v>9787600</v>
      </c>
      <c r="D227">
        <f t="shared" si="3"/>
        <v>9787600</v>
      </c>
      <c r="E227" t="s">
        <v>2363</v>
      </c>
      <c r="F227" t="s">
        <v>11917</v>
      </c>
      <c r="G227" s="4" t="s">
        <v>9474</v>
      </c>
      <c r="H227" s="4" t="s">
        <v>9475</v>
      </c>
      <c r="I227" s="4" t="s">
        <v>14532</v>
      </c>
      <c r="J227" t="s">
        <v>9472</v>
      </c>
    </row>
    <row r="228" spans="1:10">
      <c r="A228">
        <v>0</v>
      </c>
      <c r="B228">
        <v>0</v>
      </c>
      <c r="C228">
        <v>0</v>
      </c>
      <c r="D228">
        <f t="shared" si="3"/>
        <v>0</v>
      </c>
      <c r="E228" t="s">
        <v>2364</v>
      </c>
      <c r="F228" t="s">
        <v>2364</v>
      </c>
      <c r="G228" s="4" t="s">
        <v>2662</v>
      </c>
      <c r="H228" s="4" t="s">
        <v>3694</v>
      </c>
      <c r="I228" s="4" t="s">
        <v>14533</v>
      </c>
      <c r="J228" t="s">
        <v>9476</v>
      </c>
    </row>
    <row r="229" spans="1:10">
      <c r="A229">
        <v>0</v>
      </c>
      <c r="B229">
        <v>0</v>
      </c>
      <c r="C229">
        <v>16384000</v>
      </c>
      <c r="D229">
        <f t="shared" si="3"/>
        <v>0</v>
      </c>
      <c r="E229" t="s">
        <v>2372</v>
      </c>
      <c r="F229" t="s">
        <v>11925</v>
      </c>
      <c r="G229" s="4" t="s">
        <v>6922</v>
      </c>
      <c r="H229" s="4" t="s">
        <v>9496</v>
      </c>
      <c r="I229" s="4" t="s">
        <v>14540</v>
      </c>
      <c r="J229" t="s">
        <v>9494</v>
      </c>
    </row>
    <row r="230" spans="1:10">
      <c r="A230">
        <v>0</v>
      </c>
      <c r="B230">
        <v>8171100</v>
      </c>
      <c r="C230">
        <v>10390000</v>
      </c>
      <c r="D230">
        <f t="shared" si="3"/>
        <v>8171100</v>
      </c>
      <c r="E230" t="s">
        <v>2392</v>
      </c>
      <c r="F230" t="s">
        <v>11943</v>
      </c>
      <c r="G230" s="4" t="s">
        <v>9549</v>
      </c>
      <c r="H230" s="4" t="s">
        <v>9550</v>
      </c>
      <c r="I230" s="4" t="s">
        <v>14561</v>
      </c>
      <c r="J230" t="s">
        <v>9547</v>
      </c>
    </row>
    <row r="231" spans="1:10">
      <c r="A231">
        <v>19206000</v>
      </c>
      <c r="B231">
        <v>14540000</v>
      </c>
      <c r="C231">
        <v>18402000</v>
      </c>
      <c r="D231">
        <f t="shared" si="3"/>
        <v>18402000</v>
      </c>
      <c r="E231" t="s">
        <v>2393</v>
      </c>
      <c r="F231" t="s">
        <v>11944</v>
      </c>
      <c r="G231" s="4" t="s">
        <v>9553</v>
      </c>
      <c r="H231" s="4" t="s">
        <v>9554</v>
      </c>
      <c r="I231" s="4" t="s">
        <v>14562</v>
      </c>
      <c r="J231" t="s">
        <v>9551</v>
      </c>
    </row>
    <row r="232" spans="1:10">
      <c r="D232">
        <f>SUM(D2:D231)</f>
        <v>1436942200</v>
      </c>
      <c r="G232" s="6"/>
      <c r="H232" s="6"/>
      <c r="I232" s="6"/>
    </row>
    <row r="233" spans="1:10">
      <c r="G233" s="6"/>
      <c r="H233" s="6"/>
      <c r="I233" s="6"/>
    </row>
    <row r="234" spans="1:10">
      <c r="G234" s="6"/>
      <c r="H234" s="6"/>
      <c r="I234" s="6"/>
    </row>
    <row r="235" spans="1:10">
      <c r="G235" s="6"/>
      <c r="H235" s="6"/>
      <c r="I235" s="6"/>
    </row>
    <row r="236" spans="1:10">
      <c r="G236" s="6"/>
      <c r="H236" s="6"/>
      <c r="I236" s="6"/>
    </row>
    <row r="237" spans="1:10">
      <c r="G237" s="6"/>
      <c r="H237" s="6"/>
      <c r="I237" s="6"/>
    </row>
    <row r="238" spans="1:10">
      <c r="G238" s="6"/>
      <c r="H238" s="6"/>
      <c r="I238" s="6"/>
    </row>
    <row r="239" spans="1:10">
      <c r="G239" s="6"/>
      <c r="H239" s="6"/>
      <c r="I239" s="6"/>
    </row>
    <row r="240" spans="1:10">
      <c r="G240" s="6"/>
      <c r="H240" s="6"/>
      <c r="I240" s="6"/>
    </row>
    <row r="243" spans="7:9">
      <c r="I243" s="6"/>
    </row>
    <row r="244" spans="7:9">
      <c r="G244" s="6"/>
      <c r="I244" s="6"/>
    </row>
    <row r="246" spans="7:9">
      <c r="G246" s="6"/>
      <c r="H246" s="6"/>
      <c r="I246" s="6"/>
    </row>
    <row r="249" spans="7:9">
      <c r="G249" s="6"/>
      <c r="I249" s="6"/>
    </row>
    <row r="253" spans="7:9">
      <c r="G253" s="4"/>
      <c r="I253" s="4"/>
    </row>
    <row r="254" spans="7:9">
      <c r="G254" s="6"/>
      <c r="I254" s="4"/>
    </row>
    <row r="255" spans="7:9">
      <c r="G255" s="6"/>
      <c r="I255" s="6"/>
    </row>
    <row r="258" spans="7:9">
      <c r="G258" s="6"/>
      <c r="H258" s="6"/>
      <c r="I258" s="6"/>
    </row>
    <row r="260" spans="7:9">
      <c r="G260" s="6"/>
      <c r="H260" s="6"/>
      <c r="I260" s="4"/>
    </row>
    <row r="261" spans="7:9">
      <c r="G261" s="4"/>
      <c r="H261" s="6"/>
      <c r="I261" s="4"/>
    </row>
    <row r="262" spans="7:9">
      <c r="G262" s="6"/>
      <c r="H262" s="6"/>
      <c r="I262" s="6"/>
    </row>
    <row r="265" spans="7:9">
      <c r="G265" s="6"/>
      <c r="H265" s="6"/>
      <c r="I265" s="6"/>
    </row>
    <row r="269" spans="7:9">
      <c r="G269" s="6"/>
      <c r="H269" s="6"/>
      <c r="I269" s="6"/>
    </row>
    <row r="277" spans="7:9">
      <c r="G277" s="6"/>
      <c r="I277" s="6"/>
    </row>
    <row r="278" spans="7:9">
      <c r="G278" s="6"/>
      <c r="I278" s="6"/>
    </row>
    <row r="281" spans="7:9">
      <c r="G281" s="6"/>
      <c r="H281" s="6"/>
      <c r="I281" s="6"/>
    </row>
    <row r="286" spans="7:9">
      <c r="G286" s="6"/>
      <c r="H286" s="6"/>
      <c r="I286" s="6"/>
    </row>
    <row r="289" spans="7:9">
      <c r="G289" s="6"/>
      <c r="H289" s="6"/>
      <c r="I289" s="6"/>
    </row>
    <row r="293" spans="7:9">
      <c r="G293" s="6"/>
      <c r="H293" s="6"/>
      <c r="I293" s="6"/>
    </row>
    <row r="295" spans="7:9">
      <c r="I295" s="4"/>
    </row>
    <row r="297" spans="7:9">
      <c r="G297" s="6"/>
      <c r="I297" s="6"/>
    </row>
    <row r="298" spans="7:9">
      <c r="G298" s="6"/>
      <c r="H298" s="6"/>
      <c r="I298" s="6"/>
    </row>
    <row r="301" spans="7:9">
      <c r="G301" s="6"/>
      <c r="H301" s="6"/>
      <c r="I301" s="6"/>
    </row>
    <row r="308" spans="7:9">
      <c r="G308" s="6"/>
      <c r="H308" s="6"/>
      <c r="I308" s="6"/>
    </row>
    <row r="312" spans="7:9">
      <c r="G312" s="6"/>
      <c r="H312" s="6"/>
      <c r="I312" s="6"/>
    </row>
    <row r="314" spans="7:9">
      <c r="G314" s="6"/>
      <c r="H314" s="6"/>
      <c r="I314" s="6"/>
    </row>
    <row r="315" spans="7:9">
      <c r="G315" s="6"/>
      <c r="H315" s="6"/>
      <c r="I315" s="6"/>
    </row>
    <row r="316" spans="7:9">
      <c r="G316" s="6"/>
      <c r="H316" s="6"/>
      <c r="I316" s="6"/>
    </row>
    <row r="318" spans="7:9">
      <c r="G318" s="6"/>
      <c r="H318" s="6"/>
      <c r="I318" s="6"/>
    </row>
    <row r="327" spans="7:9">
      <c r="G327" s="4"/>
      <c r="I327" s="4"/>
    </row>
    <row r="329" spans="7:9">
      <c r="G329" s="6"/>
      <c r="H329" s="6"/>
      <c r="I329" s="6"/>
    </row>
    <row r="335" spans="7:9">
      <c r="G335" s="6"/>
      <c r="H335" s="6"/>
      <c r="I335" s="6"/>
    </row>
    <row r="337" spans="7:9">
      <c r="G337" s="6"/>
      <c r="H337" s="6"/>
      <c r="I337" s="6"/>
    </row>
    <row r="339" spans="7:9">
      <c r="G339" s="6"/>
      <c r="H339" s="6"/>
      <c r="I339" s="6"/>
    </row>
    <row r="342" spans="7:9">
      <c r="G342" s="4"/>
      <c r="I342" s="4"/>
    </row>
    <row r="347" spans="7:9">
      <c r="G347" s="4"/>
      <c r="I347" s="4"/>
    </row>
    <row r="348" spans="7:9">
      <c r="G348" s="6"/>
      <c r="I348" s="6"/>
    </row>
    <row r="350" spans="7:9">
      <c r="G350" s="4"/>
      <c r="I350" s="4"/>
    </row>
    <row r="352" spans="7:9">
      <c r="I352" s="4"/>
    </row>
    <row r="353" spans="7:9">
      <c r="G353" s="6"/>
      <c r="I353" s="6"/>
    </row>
    <row r="355" spans="7:9">
      <c r="G355" s="6"/>
      <c r="H355" s="6"/>
      <c r="I355" s="6"/>
    </row>
    <row r="356" spans="7:9">
      <c r="G356" s="6"/>
      <c r="H356" s="6"/>
      <c r="I356" s="6"/>
    </row>
    <row r="357" spans="7:9">
      <c r="G357" s="4"/>
      <c r="I357" s="4"/>
    </row>
    <row r="362" spans="7:9">
      <c r="G362" s="4"/>
      <c r="I362" s="4"/>
    </row>
    <row r="363" spans="7:9">
      <c r="G363" s="6"/>
      <c r="I363" s="6"/>
    </row>
    <row r="367" spans="7:9">
      <c r="G367" s="6"/>
      <c r="H367" s="6"/>
      <c r="I367" s="6"/>
    </row>
    <row r="369" spans="7:9">
      <c r="G369" s="6"/>
      <c r="I369" s="6"/>
    </row>
    <row r="370" spans="7:9">
      <c r="G370" s="6"/>
      <c r="H370" s="6"/>
      <c r="I370" s="6"/>
    </row>
    <row r="371" spans="7:9">
      <c r="G371" s="6"/>
      <c r="H371" s="6"/>
      <c r="I371" s="6"/>
    </row>
    <row r="374" spans="7:9">
      <c r="G374" s="6"/>
      <c r="I374" s="6"/>
    </row>
    <row r="375" spans="7:9">
      <c r="G375" s="6"/>
      <c r="I375" s="6"/>
    </row>
    <row r="378" spans="7:9">
      <c r="G378" s="6"/>
      <c r="I378" s="6"/>
    </row>
    <row r="380" spans="7:9">
      <c r="G380" s="6"/>
      <c r="I380" s="6"/>
    </row>
    <row r="384" spans="7:9">
      <c r="G384" s="6"/>
      <c r="H384" s="6"/>
      <c r="I384" s="6"/>
    </row>
    <row r="387" spans="7:9">
      <c r="G387" s="4"/>
      <c r="I387" s="4"/>
    </row>
    <row r="388" spans="7:9">
      <c r="I388" s="4"/>
    </row>
    <row r="391" spans="7:9">
      <c r="G391" s="4"/>
      <c r="I391" s="4"/>
    </row>
    <row r="392" spans="7:9">
      <c r="G392" s="6"/>
      <c r="I392" s="6"/>
    </row>
    <row r="393" spans="7:9">
      <c r="G393" s="6"/>
      <c r="H393" s="6"/>
      <c r="I393" s="6"/>
    </row>
    <row r="395" spans="7:9">
      <c r="G395" s="6"/>
      <c r="H395" s="6"/>
      <c r="I395" s="6"/>
    </row>
    <row r="399" spans="7:9">
      <c r="G399" s="6"/>
      <c r="H399" s="6"/>
      <c r="I399" s="6"/>
    </row>
    <row r="400" spans="7:9">
      <c r="G400" s="6"/>
      <c r="I400" s="6"/>
    </row>
    <row r="402" spans="7:9">
      <c r="G402" s="6"/>
      <c r="I402" s="6"/>
    </row>
    <row r="405" spans="7:9">
      <c r="G405" s="4"/>
      <c r="I405" s="4"/>
    </row>
    <row r="406" spans="7:9">
      <c r="G406" s="6"/>
      <c r="I406" s="6"/>
    </row>
    <row r="411" spans="7:9">
      <c r="G411" s="6"/>
      <c r="H411" s="6"/>
      <c r="I411" s="6"/>
    </row>
    <row r="412" spans="7:9">
      <c r="G412" s="6"/>
      <c r="H412" s="6"/>
      <c r="I412" s="6"/>
    </row>
    <row r="413" spans="7:9">
      <c r="G413" s="6"/>
      <c r="H413" s="6"/>
      <c r="I413" s="6"/>
    </row>
    <row r="417" spans="7:9">
      <c r="G417" s="6"/>
      <c r="H417" s="6"/>
      <c r="I417" s="6"/>
    </row>
    <row r="421" spans="7:9">
      <c r="G421" s="6"/>
      <c r="H421" s="6"/>
      <c r="I421" s="6"/>
    </row>
    <row r="422" spans="7:9">
      <c r="G422" s="6"/>
      <c r="H422" s="6"/>
      <c r="I422" s="6"/>
    </row>
    <row r="423" spans="7:9">
      <c r="G423" s="6"/>
      <c r="H423" s="6"/>
      <c r="I423" s="6"/>
    </row>
    <row r="431" spans="7:9">
      <c r="G431" s="6"/>
      <c r="H431" s="6"/>
      <c r="I431" s="6"/>
    </row>
    <row r="432" spans="7:9">
      <c r="G432" s="4"/>
      <c r="I432" s="4"/>
    </row>
    <row r="435" spans="7:9">
      <c r="G435" s="6"/>
      <c r="H435" s="6"/>
      <c r="I435" s="6"/>
    </row>
    <row r="438" spans="7:9">
      <c r="G438" s="6"/>
      <c r="H438" s="6"/>
      <c r="I438" s="6"/>
    </row>
    <row r="442" spans="7:9">
      <c r="G442" s="6"/>
      <c r="H442" s="6"/>
      <c r="I442" s="6"/>
    </row>
    <row r="445" spans="7:9">
      <c r="G445" s="4"/>
      <c r="I445" s="4"/>
    </row>
    <row r="453" spans="7:9">
      <c r="G453" s="6"/>
      <c r="I453" s="6"/>
    </row>
    <row r="455" spans="7:9">
      <c r="G455" s="6"/>
      <c r="H455" s="6"/>
      <c r="I455" s="6"/>
    </row>
    <row r="459" spans="7:9">
      <c r="G459" s="6"/>
      <c r="H459" s="6"/>
      <c r="I459" s="6"/>
    </row>
    <row r="460" spans="7:9">
      <c r="G460" s="6"/>
      <c r="I460" s="6"/>
    </row>
    <row r="463" spans="7:9">
      <c r="G463" s="6"/>
      <c r="H463" s="6"/>
      <c r="I463" s="6"/>
    </row>
    <row r="465" spans="7:9">
      <c r="G465" s="6"/>
      <c r="H465" s="6"/>
      <c r="I465" s="6"/>
    </row>
    <row r="466" spans="7:9">
      <c r="G466" s="6"/>
      <c r="H466" s="6"/>
      <c r="I466" s="6"/>
    </row>
    <row r="468" spans="7:9">
      <c r="G468" s="6"/>
      <c r="H468" s="6"/>
      <c r="I468" s="6"/>
    </row>
    <row r="469" spans="7:9">
      <c r="G469" s="6"/>
      <c r="H469" s="6"/>
      <c r="I469" s="6"/>
    </row>
    <row r="471" spans="7:9">
      <c r="G471" s="6"/>
      <c r="H471" s="6"/>
      <c r="I471" s="6"/>
    </row>
    <row r="475" spans="7:9">
      <c r="G475" s="6"/>
      <c r="H475" s="6"/>
      <c r="I475" s="6"/>
    </row>
    <row r="479" spans="7:9">
      <c r="G479" s="6"/>
      <c r="H479" s="6"/>
      <c r="I479" s="6"/>
    </row>
    <row r="486" spans="7:9">
      <c r="G486" s="6"/>
      <c r="I486" s="6"/>
    </row>
    <row r="487" spans="7:9">
      <c r="G487" s="6"/>
      <c r="H487" s="6"/>
      <c r="I487" s="6"/>
    </row>
    <row r="488" spans="7:9">
      <c r="I488" s="6"/>
    </row>
    <row r="492" spans="7:9">
      <c r="G492" s="6"/>
      <c r="I492" s="6"/>
    </row>
    <row r="494" spans="7:9">
      <c r="G494" s="4"/>
      <c r="H494" s="6"/>
      <c r="I494" s="4"/>
    </row>
    <row r="495" spans="7:9">
      <c r="I495" s="6"/>
    </row>
    <row r="497" spans="7:9">
      <c r="G497" s="6"/>
      <c r="I497" s="6"/>
    </row>
    <row r="499" spans="7:9">
      <c r="G499" s="6"/>
      <c r="H499" s="6"/>
      <c r="I499" s="6"/>
    </row>
    <row r="500" spans="7:9">
      <c r="H500" s="6"/>
    </row>
    <row r="503" spans="7:9">
      <c r="G503" s="4"/>
      <c r="I503" s="4"/>
    </row>
    <row r="511" spans="7:9">
      <c r="G511" s="6"/>
      <c r="H511" s="6"/>
      <c r="I511" s="6"/>
    </row>
    <row r="512" spans="7:9">
      <c r="G512" s="6"/>
      <c r="H512" s="6"/>
      <c r="I512" s="6"/>
    </row>
    <row r="513" spans="7:9">
      <c r="G513" s="6"/>
      <c r="H513" s="6"/>
      <c r="I513" s="6"/>
    </row>
    <row r="516" spans="7:9">
      <c r="G516" s="6"/>
      <c r="I516" s="6"/>
    </row>
    <row r="517" spans="7:9">
      <c r="G517" s="6"/>
      <c r="I517" s="6"/>
    </row>
    <row r="522" spans="7:9">
      <c r="G522" s="6"/>
      <c r="I522" s="6"/>
    </row>
    <row r="526" spans="7:9">
      <c r="G526" s="4"/>
      <c r="I526" s="4"/>
    </row>
    <row r="527" spans="7:9">
      <c r="G527" s="4"/>
      <c r="I527" s="4"/>
    </row>
    <row r="531" spans="7:9">
      <c r="H531" s="6"/>
    </row>
    <row r="535" spans="7:9">
      <c r="I535" s="6"/>
    </row>
    <row r="538" spans="7:9">
      <c r="G538" s="4"/>
      <c r="I538" s="4"/>
    </row>
    <row r="546" spans="7:10">
      <c r="G546" s="6"/>
      <c r="I546" s="6"/>
    </row>
    <row r="547" spans="7:10">
      <c r="G547" s="6"/>
      <c r="H547" s="6"/>
      <c r="I547" s="6"/>
    </row>
    <row r="550" spans="7:10">
      <c r="I550" s="4"/>
      <c r="J550" s="4"/>
    </row>
    <row r="553" spans="7:10">
      <c r="G553" s="6"/>
      <c r="I553" s="6"/>
    </row>
    <row r="556" spans="7:10">
      <c r="G556" s="6"/>
      <c r="H556" s="6"/>
      <c r="I556" s="6"/>
    </row>
    <row r="559" spans="7:10">
      <c r="G559" s="6"/>
      <c r="H559" s="6"/>
      <c r="I559" s="6"/>
    </row>
    <row r="564" spans="7:9">
      <c r="G564" s="6"/>
      <c r="I564" s="6"/>
    </row>
    <row r="565" spans="7:9">
      <c r="G565" s="6"/>
      <c r="H565" s="6"/>
      <c r="I565" s="6"/>
    </row>
    <row r="570" spans="7:9">
      <c r="I570" s="4"/>
    </row>
    <row r="571" spans="7:9">
      <c r="G571" s="6"/>
      <c r="H571" s="6"/>
      <c r="I571" s="6"/>
    </row>
    <row r="572" spans="7:9">
      <c r="G572" s="6"/>
      <c r="H572" s="6"/>
      <c r="I572" s="6"/>
    </row>
    <row r="573" spans="7:9">
      <c r="G573" s="6"/>
      <c r="I573" s="6"/>
    </row>
    <row r="575" spans="7:9">
      <c r="G575" s="6"/>
      <c r="I575" s="6"/>
    </row>
    <row r="576" spans="7:9">
      <c r="G576" s="6"/>
      <c r="H576" s="6"/>
      <c r="I576" s="6"/>
    </row>
    <row r="579" spans="7:9">
      <c r="I579" s="4"/>
    </row>
    <row r="582" spans="7:9">
      <c r="G582" s="6"/>
      <c r="I582" s="6"/>
    </row>
    <row r="588" spans="7:9">
      <c r="G588" s="6"/>
      <c r="I588" s="6"/>
    </row>
    <row r="590" spans="7:9">
      <c r="G590" s="6"/>
      <c r="H590" s="6"/>
      <c r="I590" s="6"/>
    </row>
    <row r="594" spans="7:9">
      <c r="G594" s="6"/>
      <c r="H594" s="6"/>
      <c r="I594" s="6"/>
    </row>
    <row r="595" spans="7:9">
      <c r="G595" s="6"/>
      <c r="I595" s="6"/>
    </row>
    <row r="596" spans="7:9">
      <c r="G596" s="4"/>
      <c r="H596" s="6"/>
      <c r="I596" s="4"/>
    </row>
    <row r="598" spans="7:9">
      <c r="G598" s="6"/>
      <c r="H598" s="6"/>
      <c r="I598" s="6"/>
    </row>
    <row r="601" spans="7:9">
      <c r="G601" s="6"/>
      <c r="H601" s="6"/>
      <c r="I601" s="6"/>
    </row>
    <row r="603" spans="7:9">
      <c r="G603" s="6"/>
      <c r="I603" s="6"/>
    </row>
    <row r="608" spans="7:9">
      <c r="G608" s="6"/>
      <c r="H608" s="6"/>
      <c r="I608" s="6"/>
    </row>
    <row r="609" spans="7:9">
      <c r="G609" s="6"/>
      <c r="I609" s="6"/>
    </row>
    <row r="611" spans="7:9">
      <c r="G611" s="6"/>
      <c r="I611" s="6"/>
    </row>
    <row r="612" spans="7:9">
      <c r="G612" s="6"/>
      <c r="H612" s="6"/>
      <c r="I612" s="6"/>
    </row>
    <row r="620" spans="7:9">
      <c r="G620" s="4"/>
      <c r="I620" s="4"/>
    </row>
    <row r="625" spans="7:9">
      <c r="G625" s="6"/>
      <c r="H625" s="6"/>
      <c r="I625" s="6"/>
    </row>
    <row r="626" spans="7:9">
      <c r="G626" s="6"/>
      <c r="H626" s="6"/>
      <c r="I626" s="6"/>
    </row>
    <row r="629" spans="7:9">
      <c r="G629" s="6"/>
      <c r="H629" s="6"/>
      <c r="I629" s="6"/>
    </row>
    <row r="630" spans="7:9">
      <c r="G630" s="6"/>
      <c r="H630" s="6"/>
      <c r="I630" s="6"/>
    </row>
    <row r="636" spans="7:9">
      <c r="G636" s="6"/>
      <c r="I636" s="4"/>
    </row>
    <row r="639" spans="7:9">
      <c r="G639" s="6"/>
      <c r="H639" s="6"/>
      <c r="I639" s="6"/>
    </row>
    <row r="640" spans="7:9">
      <c r="G640" s="4"/>
      <c r="I640" s="4"/>
    </row>
    <row r="642" spans="7:9">
      <c r="G642" s="6"/>
      <c r="H642" s="6"/>
      <c r="I642" s="6"/>
    </row>
    <row r="645" spans="7:9">
      <c r="G645" s="6"/>
      <c r="I645" s="6"/>
    </row>
    <row r="647" spans="7:9">
      <c r="I647" s="4"/>
    </row>
    <row r="649" spans="7:9">
      <c r="I649" s="4"/>
    </row>
    <row r="653" spans="7:9">
      <c r="G653" s="6"/>
      <c r="H653" s="6"/>
      <c r="I653" s="6"/>
    </row>
    <row r="654" spans="7:9">
      <c r="G654" s="6"/>
      <c r="H654" s="6"/>
      <c r="I654" s="6"/>
    </row>
    <row r="656" spans="7:9">
      <c r="G656" s="4"/>
      <c r="I656" s="4"/>
    </row>
    <row r="658" spans="7:9">
      <c r="G658" s="4"/>
      <c r="I658" s="4"/>
    </row>
    <row r="660" spans="7:9">
      <c r="G660" s="6"/>
      <c r="H660" s="6"/>
      <c r="I660" s="6"/>
    </row>
    <row r="661" spans="7:9">
      <c r="G661" s="6"/>
      <c r="H661" s="6"/>
      <c r="I661" s="6"/>
    </row>
    <row r="663" spans="7:9">
      <c r="G663" s="6"/>
      <c r="H663" s="6"/>
      <c r="I663" s="6"/>
    </row>
    <row r="671" spans="7:9">
      <c r="G671" s="6"/>
      <c r="H671" s="6"/>
      <c r="I671" s="6"/>
    </row>
    <row r="672" spans="7:9">
      <c r="G672" s="6"/>
      <c r="H672" s="6"/>
      <c r="I672" s="6"/>
    </row>
    <row r="674" spans="7:9">
      <c r="G674" s="6"/>
      <c r="H674" s="6"/>
      <c r="I674" s="6"/>
    </row>
    <row r="675" spans="7:9">
      <c r="G675" s="6"/>
      <c r="H675" s="6"/>
      <c r="I675" s="6"/>
    </row>
    <row r="676" spans="7:9">
      <c r="G676" s="6"/>
      <c r="H676" s="6"/>
      <c r="I676" s="6"/>
    </row>
    <row r="677" spans="7:9">
      <c r="I677" s="4"/>
    </row>
    <row r="691" spans="7:9">
      <c r="G691" s="6"/>
      <c r="H691" s="6"/>
      <c r="I691" s="6"/>
    </row>
    <row r="692" spans="7:9">
      <c r="G692" s="6"/>
      <c r="H692" s="6"/>
      <c r="I692" s="6"/>
    </row>
    <row r="695" spans="7:9">
      <c r="G695" s="6"/>
      <c r="I695" s="6"/>
    </row>
    <row r="700" spans="7:9">
      <c r="G700" s="6"/>
      <c r="H700" s="6"/>
      <c r="I700" s="6"/>
    </row>
    <row r="702" spans="7:9">
      <c r="G702" s="6"/>
      <c r="H702" s="6"/>
      <c r="I702" s="6"/>
    </row>
    <row r="703" spans="7:9">
      <c r="G703" s="6"/>
      <c r="H703" s="6"/>
      <c r="I703" s="6"/>
    </row>
    <row r="708" spans="7:9">
      <c r="G708" s="4"/>
      <c r="I708" s="4"/>
    </row>
    <row r="709" spans="7:9">
      <c r="G709" s="6"/>
      <c r="H709" s="6"/>
      <c r="I709" s="6"/>
    </row>
    <row r="711" spans="7:9">
      <c r="G711" s="6"/>
      <c r="H711" s="6"/>
      <c r="I711" s="6"/>
    </row>
    <row r="712" spans="7:9">
      <c r="G712" s="6"/>
      <c r="H712" s="6"/>
      <c r="I712" s="6"/>
    </row>
    <row r="714" spans="7:9">
      <c r="G714" s="6"/>
      <c r="I714" s="6"/>
    </row>
    <row r="715" spans="7:9">
      <c r="G715" s="6"/>
      <c r="I715" s="6"/>
    </row>
    <row r="716" spans="7:9">
      <c r="G716" s="6"/>
      <c r="I716" s="6"/>
    </row>
    <row r="717" spans="7:9">
      <c r="G717" s="6"/>
      <c r="H717" s="6"/>
      <c r="I717" s="6"/>
    </row>
    <row r="718" spans="7:9">
      <c r="H718" s="6"/>
    </row>
    <row r="726" spans="7:9">
      <c r="I726" s="4"/>
    </row>
    <row r="727" spans="7:9">
      <c r="G727" s="6"/>
      <c r="H727" s="6"/>
      <c r="I727" s="6"/>
    </row>
    <row r="728" spans="7:9">
      <c r="G728" s="6"/>
      <c r="H728" s="6"/>
      <c r="I728" s="6"/>
    </row>
    <row r="732" spans="7:9">
      <c r="G732" s="6"/>
      <c r="I732" s="6"/>
    </row>
    <row r="742" spans="7:9">
      <c r="G742" s="6"/>
      <c r="H742" s="6"/>
      <c r="I742" s="6"/>
    </row>
    <row r="751" spans="7:9">
      <c r="G751" s="6"/>
      <c r="H751" s="6"/>
      <c r="I751" s="6"/>
    </row>
    <row r="757" spans="7:9">
      <c r="G757" s="6"/>
      <c r="I757" s="6"/>
    </row>
    <row r="760" spans="7:9">
      <c r="G760" s="6"/>
      <c r="H760" s="6"/>
      <c r="I760" s="6"/>
    </row>
    <row r="764" spans="7:9">
      <c r="G764" s="6"/>
      <c r="H764" s="6"/>
      <c r="I764" s="6"/>
    </row>
    <row r="766" spans="7:9">
      <c r="G766" s="6"/>
      <c r="I766" s="4"/>
    </row>
    <row r="767" spans="7:9">
      <c r="G767" s="4"/>
      <c r="I767" s="4"/>
    </row>
    <row r="772" spans="7:9">
      <c r="G772" s="6"/>
      <c r="H772" s="6"/>
      <c r="I772" s="6"/>
    </row>
    <row r="776" spans="7:9">
      <c r="G776" s="6"/>
      <c r="H776" s="6"/>
      <c r="I776" s="6"/>
    </row>
    <row r="779" spans="7:9">
      <c r="G779" s="6"/>
      <c r="H779" s="6"/>
      <c r="I779" s="6"/>
    </row>
    <row r="780" spans="7:9">
      <c r="G780" s="6"/>
      <c r="H780" s="6"/>
      <c r="I780" s="6"/>
    </row>
    <row r="781" spans="7:9">
      <c r="G781" s="6"/>
      <c r="I781" s="6"/>
    </row>
    <row r="782" spans="7:9">
      <c r="G782" s="6"/>
      <c r="H782" s="6"/>
      <c r="I782" s="6"/>
    </row>
    <row r="783" spans="7:9">
      <c r="G783" s="6"/>
      <c r="H783" s="6"/>
      <c r="I783" s="6"/>
    </row>
    <row r="786" spans="7:9">
      <c r="G786" s="6"/>
      <c r="H786" s="6"/>
      <c r="I786" s="6"/>
    </row>
    <row r="792" spans="7:9">
      <c r="I792" s="4"/>
    </row>
    <row r="793" spans="7:9">
      <c r="G793" s="6"/>
      <c r="H793" s="6"/>
      <c r="I793" s="6"/>
    </row>
    <row r="797" spans="7:9">
      <c r="G797" s="6"/>
      <c r="I797" s="6"/>
    </row>
    <row r="799" spans="7:9">
      <c r="G799" s="4"/>
      <c r="I799" s="4"/>
    </row>
    <row r="801" spans="7:9">
      <c r="G801" s="6"/>
      <c r="I801" s="6"/>
    </row>
    <row r="802" spans="7:9">
      <c r="I802" s="4"/>
    </row>
    <row r="803" spans="7:9">
      <c r="G803" s="6"/>
      <c r="H803" s="6"/>
      <c r="I803" s="6"/>
    </row>
    <row r="805" spans="7:9">
      <c r="G805" s="6"/>
      <c r="I805" s="6"/>
    </row>
    <row r="810" spans="7:9">
      <c r="G810" s="6"/>
      <c r="H810" s="6"/>
      <c r="I810" s="6"/>
    </row>
    <row r="812" spans="7:9">
      <c r="G812" s="6"/>
      <c r="I812" s="6"/>
    </row>
    <row r="815" spans="7:9">
      <c r="I815" s="4"/>
    </row>
    <row r="816" spans="7:9">
      <c r="G816" s="4"/>
      <c r="I816" s="4"/>
    </row>
    <row r="818" spans="7:9">
      <c r="G818" s="6"/>
      <c r="H818" s="6"/>
      <c r="I818" s="6"/>
    </row>
    <row r="819" spans="7:9">
      <c r="G819" s="4"/>
      <c r="I819" s="4"/>
    </row>
    <row r="821" spans="7:9">
      <c r="G821" s="6"/>
      <c r="H821" s="6"/>
      <c r="I821" s="6"/>
    </row>
    <row r="822" spans="7:9">
      <c r="G822" s="6"/>
      <c r="I822" s="6"/>
    </row>
    <row r="834" spans="7:9">
      <c r="G834" s="6"/>
      <c r="H834" s="6"/>
      <c r="I834" s="6"/>
    </row>
    <row r="836" spans="7:9">
      <c r="G836" s="6"/>
      <c r="H836" s="6"/>
      <c r="I836" s="6"/>
    </row>
    <row r="842" spans="7:9">
      <c r="G842" s="6"/>
      <c r="H842" s="6"/>
      <c r="I842" s="6"/>
    </row>
    <row r="844" spans="7:9">
      <c r="G844" s="6"/>
      <c r="H844" s="6"/>
      <c r="I844" s="6"/>
    </row>
    <row r="847" spans="7:9">
      <c r="G847" s="6"/>
      <c r="H847" s="6"/>
      <c r="I847" s="6"/>
    </row>
    <row r="848" spans="7:9">
      <c r="G848" s="6"/>
      <c r="H848" s="6"/>
      <c r="I848" s="6"/>
    </row>
    <row r="849" spans="7:9">
      <c r="G849" s="6"/>
      <c r="H849" s="6"/>
      <c r="I849" s="6"/>
    </row>
    <row r="852" spans="7:9">
      <c r="G852" s="6"/>
      <c r="H852" s="6"/>
      <c r="I852" s="6"/>
    </row>
    <row r="853" spans="7:9">
      <c r="G853" s="6"/>
      <c r="H853" s="6"/>
      <c r="I853" s="6"/>
    </row>
    <row r="854" spans="7:9">
      <c r="I854" s="4"/>
    </row>
    <row r="858" spans="7:9">
      <c r="G858" s="4"/>
      <c r="I858" s="4"/>
    </row>
    <row r="871" spans="7:9">
      <c r="G871" s="6"/>
      <c r="I871" s="6"/>
    </row>
    <row r="876" spans="7:9">
      <c r="G876" s="6"/>
      <c r="H876" s="6"/>
      <c r="I876" s="6"/>
    </row>
    <row r="882" spans="7:9">
      <c r="G882" s="6"/>
      <c r="I882" s="6"/>
    </row>
    <row r="883" spans="7:9">
      <c r="G883" s="6"/>
      <c r="H883" s="6"/>
      <c r="I883" s="6"/>
    </row>
    <row r="884" spans="7:9">
      <c r="G884" s="6"/>
      <c r="H884" s="6"/>
      <c r="I884" s="6"/>
    </row>
    <row r="885" spans="7:9">
      <c r="G885" s="6"/>
      <c r="I885" s="6"/>
    </row>
    <row r="886" spans="7:9">
      <c r="I886" s="4"/>
    </row>
    <row r="889" spans="7:9">
      <c r="G889" s="6"/>
      <c r="I889" s="6"/>
    </row>
    <row r="891" spans="7:9">
      <c r="G891" s="4"/>
      <c r="I891" s="4"/>
    </row>
    <row r="892" spans="7:9">
      <c r="G892" s="6"/>
      <c r="H892" s="6"/>
      <c r="I892" s="6"/>
    </row>
    <row r="897" spans="7:9">
      <c r="G897" s="6"/>
      <c r="H897" s="6"/>
      <c r="I897" s="6"/>
    </row>
    <row r="898" spans="7:9">
      <c r="G898" s="6"/>
      <c r="H898" s="6"/>
      <c r="I898" s="6"/>
    </row>
    <row r="900" spans="7:9">
      <c r="G900" s="4"/>
      <c r="I900" s="4"/>
    </row>
    <row r="904" spans="7:9">
      <c r="G904" s="6"/>
      <c r="H904" s="6"/>
      <c r="I904" s="6"/>
    </row>
    <row r="905" spans="7:9">
      <c r="G905" s="6"/>
      <c r="H905" s="6"/>
      <c r="I905" s="6"/>
    </row>
    <row r="909" spans="7:9">
      <c r="G909" s="4"/>
      <c r="I909" s="4"/>
    </row>
    <row r="910" spans="7:9">
      <c r="G910" s="6"/>
      <c r="I910" s="6"/>
    </row>
    <row r="912" spans="7:9">
      <c r="G912" s="6"/>
      <c r="H912" s="6"/>
      <c r="I912" s="6"/>
    </row>
    <row r="915" spans="7:9">
      <c r="G915" s="4"/>
      <c r="I915" s="4"/>
    </row>
    <row r="921" spans="7:9">
      <c r="G921" s="6"/>
      <c r="I921" s="6"/>
    </row>
    <row r="923" spans="7:9">
      <c r="G923" s="6"/>
      <c r="H923" s="6"/>
      <c r="I923" s="6"/>
    </row>
    <row r="924" spans="7:9">
      <c r="G924" s="6"/>
      <c r="I924" s="6"/>
    </row>
    <row r="925" spans="7:9">
      <c r="G925" s="6"/>
      <c r="I925" s="6"/>
    </row>
    <row r="926" spans="7:9">
      <c r="I926" s="6"/>
    </row>
    <row r="928" spans="7:9">
      <c r="G928" s="6"/>
      <c r="I928" s="6"/>
    </row>
    <row r="933" spans="7:9">
      <c r="G933" s="6"/>
      <c r="H933" s="6"/>
      <c r="I933" s="6"/>
    </row>
    <row r="934" spans="7:9">
      <c r="G934" s="6"/>
      <c r="H934" s="6"/>
      <c r="I934" s="6"/>
    </row>
    <row r="935" spans="7:9">
      <c r="G935" s="4"/>
      <c r="I935" s="4"/>
    </row>
    <row r="936" spans="7:9">
      <c r="G936" s="4"/>
      <c r="I936" s="4"/>
    </row>
    <row r="937" spans="7:9">
      <c r="I937" s="4"/>
    </row>
    <row r="939" spans="7:9">
      <c r="G939" s="6"/>
      <c r="I939" s="6"/>
    </row>
    <row r="941" spans="7:9">
      <c r="G941" s="6"/>
      <c r="I941" s="6"/>
    </row>
    <row r="943" spans="7:9">
      <c r="G943" s="6"/>
      <c r="I943" s="6"/>
    </row>
    <row r="945" spans="7:9">
      <c r="G945" s="4"/>
      <c r="I945" s="4"/>
    </row>
    <row r="958" spans="7:9">
      <c r="G958" s="6"/>
      <c r="H958" s="6"/>
      <c r="I958" s="6"/>
    </row>
    <row r="959" spans="7:9">
      <c r="G959" s="6"/>
      <c r="H959" s="6"/>
      <c r="I959" s="6"/>
    </row>
    <row r="962" spans="7:9">
      <c r="G962" s="6"/>
      <c r="H962" s="6"/>
      <c r="I962" s="6"/>
    </row>
    <row r="965" spans="7:9">
      <c r="G965" s="6"/>
      <c r="H965" s="6"/>
      <c r="I965" s="6"/>
    </row>
    <row r="967" spans="7:9">
      <c r="G967" s="4"/>
      <c r="I967" s="4"/>
    </row>
    <row r="970" spans="7:9">
      <c r="G970" s="6"/>
      <c r="H970" s="6"/>
      <c r="I970" s="6"/>
    </row>
    <row r="973" spans="7:9">
      <c r="G973" s="6"/>
      <c r="I973" s="6"/>
    </row>
    <row r="981" spans="7:9">
      <c r="G981" s="6"/>
      <c r="H981" s="6"/>
      <c r="I981" s="6"/>
    </row>
    <row r="988" spans="7:9">
      <c r="G988" s="6"/>
      <c r="H988" s="6"/>
      <c r="I988" s="6"/>
    </row>
    <row r="989" spans="7:9">
      <c r="G989" s="6"/>
      <c r="I989" s="6"/>
    </row>
    <row r="993" spans="7:9">
      <c r="G993" s="6"/>
      <c r="H993" s="6"/>
      <c r="I993" s="6"/>
    </row>
    <row r="996" spans="7:9">
      <c r="G996" s="6"/>
      <c r="H996" s="6"/>
      <c r="I996" s="6"/>
    </row>
    <row r="997" spans="7:9">
      <c r="I997" s="4"/>
    </row>
    <row r="999" spans="7:9">
      <c r="G999" s="6"/>
      <c r="H999" s="6"/>
      <c r="I999" s="6"/>
    </row>
    <row r="1002" spans="7:9">
      <c r="G1002" s="6"/>
      <c r="I1002" s="6"/>
    </row>
    <row r="1004" spans="7:9">
      <c r="G1004" s="4"/>
      <c r="I1004" s="4"/>
    </row>
    <row r="1006" spans="7:9">
      <c r="G1006" s="4"/>
      <c r="I1006" s="4"/>
    </row>
    <row r="1007" spans="7:9">
      <c r="G1007" s="6"/>
      <c r="I1007" s="6"/>
    </row>
    <row r="1013" spans="7:9">
      <c r="G1013" s="6"/>
      <c r="H1013" s="6"/>
      <c r="I1013" s="6"/>
    </row>
    <row r="1015" spans="7:9">
      <c r="G1015" s="6"/>
      <c r="H1015" s="6"/>
      <c r="I1015" s="6"/>
    </row>
    <row r="1017" spans="7:9">
      <c r="G1017" s="6"/>
      <c r="I1017" s="6"/>
    </row>
    <row r="1019" spans="7:9">
      <c r="I1019" s="4"/>
    </row>
    <row r="1029" spans="7:9">
      <c r="G1029" s="6"/>
      <c r="H1029" s="6"/>
      <c r="I1029" s="6"/>
    </row>
    <row r="1031" spans="7:9">
      <c r="G1031" s="4"/>
      <c r="H1031" s="6"/>
      <c r="I1031" s="4"/>
    </row>
    <row r="1032" spans="7:9">
      <c r="G1032" s="6"/>
      <c r="I1032" s="6"/>
    </row>
    <row r="1035" spans="7:9">
      <c r="G1035" s="6"/>
      <c r="H1035" s="6"/>
      <c r="I1035" s="6"/>
    </row>
    <row r="1038" spans="7:9">
      <c r="G1038" s="6"/>
      <c r="H1038" s="6"/>
      <c r="I1038" s="6"/>
    </row>
    <row r="1040" spans="7:9">
      <c r="G1040" s="6"/>
      <c r="I1040" s="6"/>
    </row>
    <row r="1044" spans="7:9">
      <c r="G1044" s="4"/>
      <c r="I1044" s="4"/>
    </row>
    <row r="1046" spans="7:9">
      <c r="G1046" s="6"/>
      <c r="H1046" s="6"/>
      <c r="I1046" s="6"/>
    </row>
    <row r="1048" spans="7:9">
      <c r="G1048" s="6"/>
      <c r="I1048" s="6"/>
    </row>
    <row r="1051" spans="7:9">
      <c r="G1051" s="6"/>
      <c r="H1051" s="6"/>
      <c r="I1051" s="6"/>
    </row>
    <row r="1053" spans="7:9">
      <c r="G1053" s="6"/>
      <c r="H1053" s="6"/>
      <c r="I1053" s="6"/>
    </row>
    <row r="1061" spans="7:9">
      <c r="H1061" s="6"/>
    </row>
    <row r="1065" spans="7:9">
      <c r="G1065" s="6"/>
      <c r="H1065" s="6"/>
      <c r="I1065" s="6"/>
    </row>
    <row r="1067" spans="7:9">
      <c r="G1067" s="6"/>
      <c r="H1067" s="6"/>
      <c r="I1067" s="6"/>
    </row>
    <row r="1069" spans="7:9">
      <c r="G1069" s="6"/>
      <c r="H1069" s="6"/>
      <c r="I1069" s="6"/>
    </row>
    <row r="1071" spans="7:9">
      <c r="G1071" s="6"/>
      <c r="I1071" s="6"/>
    </row>
    <row r="1072" spans="7:9">
      <c r="G1072" s="6"/>
      <c r="I1072" s="6"/>
    </row>
    <row r="1074" spans="7:9">
      <c r="G1074" s="6"/>
      <c r="I1074" s="6"/>
    </row>
    <row r="1076" spans="7:9">
      <c r="G1076" s="6"/>
      <c r="H1076" s="6"/>
      <c r="I1076" s="6"/>
    </row>
    <row r="1077" spans="7:9">
      <c r="H1077" s="6"/>
    </row>
    <row r="1082" spans="7:9">
      <c r="G1082" s="6"/>
      <c r="H1082" s="6"/>
      <c r="I1082" s="6"/>
    </row>
    <row r="1083" spans="7:9">
      <c r="G1083" s="6"/>
      <c r="I1083" s="6"/>
    </row>
    <row r="1092" spans="7:9">
      <c r="G1092" s="6"/>
      <c r="H1092" s="6"/>
      <c r="I1092" s="6"/>
    </row>
    <row r="1094" spans="7:9">
      <c r="G1094" s="4"/>
      <c r="I1094" s="4"/>
    </row>
    <row r="1097" spans="7:9">
      <c r="G1097" s="4"/>
      <c r="I1097" s="4"/>
    </row>
    <row r="1099" spans="7:9">
      <c r="G1099" s="6"/>
      <c r="I1099" s="6"/>
    </row>
    <row r="1101" spans="7:9">
      <c r="G1101" s="4"/>
      <c r="I1101" s="4"/>
    </row>
    <row r="1102" spans="7:9">
      <c r="G1102" s="6"/>
      <c r="H1102" s="6"/>
      <c r="I1102" s="6"/>
    </row>
    <row r="1103" spans="7:9">
      <c r="G1103" s="6"/>
      <c r="I1103" s="6"/>
    </row>
    <row r="1104" spans="7:9">
      <c r="G1104" s="6"/>
      <c r="I1104" s="6"/>
    </row>
    <row r="1105" spans="7:9">
      <c r="G1105" s="6"/>
      <c r="I1105" s="4"/>
    </row>
    <row r="1106" spans="7:9">
      <c r="G1106" s="6"/>
      <c r="H1106" s="6"/>
      <c r="I1106" s="6"/>
    </row>
    <row r="1111" spans="7:9">
      <c r="G1111" s="6"/>
      <c r="H1111" s="6"/>
      <c r="I1111" s="6"/>
    </row>
    <row r="1112" spans="7:9">
      <c r="G1112" s="6"/>
      <c r="H1112" s="6"/>
      <c r="I1112" s="6"/>
    </row>
    <row r="1118" spans="7:9">
      <c r="G1118" s="6"/>
      <c r="H1118" s="6"/>
      <c r="I1118" s="6"/>
    </row>
    <row r="1125" spans="7:9">
      <c r="G1125" s="6"/>
      <c r="H1125" s="6"/>
      <c r="I1125" s="6"/>
    </row>
    <row r="1128" spans="7:9">
      <c r="G1128" s="6"/>
      <c r="H1128" s="6"/>
      <c r="I1128" s="6"/>
    </row>
    <row r="1130" spans="7:9">
      <c r="G1130" s="6"/>
      <c r="H1130" s="6"/>
      <c r="I1130" s="6"/>
    </row>
    <row r="1131" spans="7:9">
      <c r="G1131" s="6"/>
      <c r="H1131" s="6"/>
      <c r="I1131" s="6"/>
    </row>
    <row r="1132" spans="7:9">
      <c r="G1132" s="6"/>
      <c r="H1132" s="6"/>
      <c r="I1132" s="6"/>
    </row>
    <row r="1134" spans="7:9">
      <c r="G1134" s="6"/>
      <c r="I1134" s="6"/>
    </row>
    <row r="1135" spans="7:9">
      <c r="G1135" s="6"/>
      <c r="H1135" s="6"/>
      <c r="I1135" s="6"/>
    </row>
    <row r="1136" spans="7:9">
      <c r="G1136" s="6"/>
      <c r="H1136" s="6"/>
      <c r="I1136" s="6"/>
    </row>
    <row r="1137" spans="7:9">
      <c r="G1137" s="6"/>
      <c r="H1137" s="6"/>
      <c r="I1137" s="6"/>
    </row>
    <row r="1143" spans="7:9">
      <c r="G1143" s="6"/>
      <c r="I1143" s="6"/>
    </row>
    <row r="1144" spans="7:9">
      <c r="G1144" s="6"/>
      <c r="H1144" s="6"/>
      <c r="I1144" s="6"/>
    </row>
    <row r="1145" spans="7:9">
      <c r="G1145" s="6"/>
      <c r="H1145" s="6"/>
      <c r="I1145" s="6"/>
    </row>
    <row r="1148" spans="7:9">
      <c r="G1148" s="6"/>
      <c r="I1148" s="6"/>
    </row>
    <row r="1157" spans="7:9">
      <c r="G1157" s="6"/>
      <c r="I1157" s="6"/>
    </row>
    <row r="1159" spans="7:9">
      <c r="G1159" s="6"/>
      <c r="H1159" s="6"/>
      <c r="I1159" s="6"/>
    </row>
    <row r="1165" spans="7:9">
      <c r="G1165" s="6"/>
      <c r="H1165" s="6"/>
      <c r="I1165" s="6"/>
    </row>
    <row r="1168" spans="7:9">
      <c r="G1168" s="6"/>
      <c r="H1168" s="6"/>
      <c r="I1168" s="6"/>
    </row>
    <row r="1172" spans="7:9">
      <c r="I1172" s="4"/>
    </row>
    <row r="1174" spans="7:9">
      <c r="G1174" s="6"/>
      <c r="H1174" s="6"/>
      <c r="I1174" s="6"/>
    </row>
    <row r="1176" spans="7:9">
      <c r="G1176" s="6"/>
      <c r="H1176" s="6"/>
      <c r="I1176" s="6"/>
    </row>
    <row r="1178" spans="7:9">
      <c r="G1178" s="6"/>
      <c r="H1178" s="6"/>
      <c r="I1178" s="6"/>
    </row>
    <row r="1180" spans="7:9">
      <c r="G1180" s="6"/>
      <c r="H1180" s="6"/>
      <c r="I1180" s="6"/>
    </row>
    <row r="1183" spans="7:9">
      <c r="G1183" s="6"/>
      <c r="H1183" s="6"/>
      <c r="I1183" s="6"/>
    </row>
    <row r="1189" spans="7:9">
      <c r="G1189" s="4"/>
      <c r="I1189" s="4"/>
    </row>
    <row r="1190" spans="7:9">
      <c r="G1190" s="6"/>
      <c r="I1190" s="6"/>
    </row>
    <row r="1193" spans="7:9">
      <c r="G1193" s="6"/>
      <c r="H1193" s="6"/>
      <c r="I1193" s="6"/>
    </row>
    <row r="1196" spans="7:9">
      <c r="G1196" s="6"/>
      <c r="H1196" s="6"/>
      <c r="I1196" s="6"/>
    </row>
    <row r="1199" spans="7:9">
      <c r="G1199" s="6"/>
      <c r="H1199" s="6"/>
      <c r="I1199" s="6"/>
    </row>
    <row r="1202" spans="7:9">
      <c r="G1202" s="6"/>
      <c r="I1202" s="6"/>
    </row>
    <row r="1206" spans="7:9">
      <c r="H1206" s="6"/>
    </row>
    <row r="1208" spans="7:9">
      <c r="G1208" s="6"/>
      <c r="H1208" s="6"/>
      <c r="I1208" s="6"/>
    </row>
    <row r="1211" spans="7:9">
      <c r="G1211" s="6"/>
      <c r="H1211" s="6"/>
      <c r="I1211" s="6"/>
    </row>
    <row r="1216" spans="7:9">
      <c r="G1216" s="6"/>
      <c r="H1216" s="6"/>
      <c r="I1216" s="6"/>
    </row>
    <row r="1227" spans="7:9">
      <c r="G1227" s="6"/>
      <c r="H1227" s="6"/>
      <c r="I1227" s="6"/>
    </row>
    <row r="1229" spans="7:9">
      <c r="G1229" s="6"/>
      <c r="H1229" s="6"/>
      <c r="I1229" s="6"/>
    </row>
    <row r="1237" spans="7:9">
      <c r="G1237" s="6"/>
      <c r="H1237" s="6"/>
      <c r="I1237" s="6"/>
    </row>
    <row r="1244" spans="7:9">
      <c r="G1244" s="6"/>
      <c r="H1244" s="6"/>
      <c r="I1244" s="6"/>
    </row>
    <row r="1248" spans="7:9">
      <c r="G1248" s="6"/>
      <c r="I1248" s="6"/>
    </row>
    <row r="1249" spans="7:9">
      <c r="G1249" s="4"/>
      <c r="I1249" s="4"/>
    </row>
    <row r="1251" spans="7:9">
      <c r="G1251" s="6"/>
      <c r="I1251" s="6"/>
    </row>
    <row r="1252" spans="7:9">
      <c r="G1252" s="6"/>
      <c r="I1252" s="6"/>
    </row>
    <row r="1254" spans="7:9">
      <c r="H1254" s="6"/>
      <c r="I1254" s="6"/>
    </row>
    <row r="1260" spans="7:9">
      <c r="I1260" s="4"/>
    </row>
    <row r="1261" spans="7:9">
      <c r="G1261" s="6"/>
      <c r="H1261" s="6"/>
      <c r="I1261" s="6"/>
    </row>
    <row r="1265" spans="7:9">
      <c r="G1265" s="6"/>
      <c r="H1265" s="6"/>
      <c r="I1265" s="6"/>
    </row>
    <row r="1268" spans="7:9">
      <c r="G1268" s="4"/>
      <c r="I1268" s="4"/>
    </row>
    <row r="1271" spans="7:9">
      <c r="G1271" s="6"/>
      <c r="H1271" s="6"/>
      <c r="I1271" s="6"/>
    </row>
    <row r="1278" spans="7:9">
      <c r="G1278" s="6"/>
      <c r="H1278" s="6"/>
      <c r="I1278" s="6"/>
    </row>
    <row r="1279" spans="7:9">
      <c r="G1279" s="6"/>
      <c r="H1279" s="6"/>
      <c r="I1279" s="6"/>
    </row>
    <row r="1281" spans="7:9">
      <c r="I1281" s="4"/>
    </row>
    <row r="1282" spans="7:9">
      <c r="G1282" s="6"/>
      <c r="H1282" s="6"/>
      <c r="I1282" s="6"/>
    </row>
    <row r="1284" spans="7:9">
      <c r="G1284" s="6"/>
      <c r="I1284" s="6"/>
    </row>
    <row r="1285" spans="7:9">
      <c r="G1285" s="6"/>
      <c r="H1285" s="6"/>
      <c r="I1285" s="6"/>
    </row>
    <row r="1286" spans="7:9">
      <c r="G1286" s="6"/>
      <c r="I1286" s="6"/>
    </row>
    <row r="1288" spans="7:9">
      <c r="G1288" s="6"/>
      <c r="H1288" s="6"/>
      <c r="I1288" s="6"/>
    </row>
    <row r="1290" spans="7:9">
      <c r="I1290" s="4"/>
    </row>
    <row r="1291" spans="7:9">
      <c r="G1291" s="6"/>
      <c r="H1291" s="6"/>
      <c r="I1291" s="6"/>
    </row>
    <row r="1292" spans="7:9">
      <c r="G1292" s="6"/>
      <c r="I1292" s="6"/>
    </row>
    <row r="1294" spans="7:9">
      <c r="G1294" s="6"/>
      <c r="H1294" s="6"/>
      <c r="I1294" s="6"/>
    </row>
    <row r="1296" spans="7:9">
      <c r="G1296" s="6"/>
      <c r="H1296" s="6"/>
      <c r="I1296" s="6"/>
    </row>
    <row r="1297" spans="7:9">
      <c r="G1297" s="6"/>
      <c r="H1297" s="6"/>
      <c r="I1297" s="6"/>
    </row>
    <row r="1300" spans="7:9">
      <c r="G1300" s="6"/>
      <c r="I1300" s="6"/>
    </row>
    <row r="1307" spans="7:9">
      <c r="G1307" s="6"/>
      <c r="H1307" s="6"/>
      <c r="I1307" s="6"/>
    </row>
    <row r="1310" spans="7:9">
      <c r="G1310" s="6"/>
      <c r="I1310" s="6"/>
    </row>
    <row r="1313" spans="7:9">
      <c r="G1313" s="6"/>
      <c r="H1313" s="6"/>
      <c r="I1313" s="6"/>
    </row>
    <row r="1314" spans="7:9">
      <c r="G1314" s="6"/>
      <c r="H1314" s="6"/>
      <c r="I1314" s="6"/>
    </row>
    <row r="1317" spans="7:9">
      <c r="G1317" s="6"/>
      <c r="I1317" s="6"/>
    </row>
    <row r="1320" spans="7:9">
      <c r="G1320" s="6"/>
      <c r="H1320" s="6"/>
      <c r="I1320" s="6"/>
    </row>
    <row r="1322" spans="7:9">
      <c r="G1322" s="6"/>
      <c r="H1322" s="6"/>
      <c r="I1322" s="6"/>
    </row>
    <row r="1330" spans="7:9">
      <c r="G1330" s="6"/>
      <c r="H1330" s="6"/>
      <c r="I1330" s="6"/>
    </row>
    <row r="1333" spans="7:9">
      <c r="G1333" s="6"/>
      <c r="H1333" s="6"/>
      <c r="I1333" s="6"/>
    </row>
    <row r="1334" spans="7:9">
      <c r="G1334" s="4"/>
      <c r="I1334" s="4"/>
    </row>
    <row r="1335" spans="7:9">
      <c r="G1335" s="6"/>
      <c r="H1335" s="6"/>
      <c r="I1335" s="6"/>
    </row>
    <row r="1342" spans="7:9">
      <c r="G1342" s="6"/>
      <c r="H1342" s="6"/>
      <c r="I1342" s="6"/>
    </row>
    <row r="1347" spans="7:9">
      <c r="I1347" s="6"/>
    </row>
    <row r="1352" spans="7:9">
      <c r="G1352" s="4"/>
      <c r="I1352" s="4"/>
    </row>
    <row r="1355" spans="7:9">
      <c r="G1355" s="6"/>
      <c r="I1355" s="6"/>
    </row>
    <row r="1356" spans="7:9">
      <c r="G1356" s="6"/>
      <c r="H1356" s="6"/>
      <c r="I1356" s="6"/>
    </row>
    <row r="1359" spans="7:9">
      <c r="G1359" s="6"/>
      <c r="H1359" s="6"/>
      <c r="I1359" s="6"/>
    </row>
    <row r="1360" spans="7:9">
      <c r="G1360" s="6"/>
      <c r="H1360" s="6"/>
      <c r="I1360" s="6"/>
    </row>
    <row r="1361" spans="7:9">
      <c r="G1361" s="6"/>
      <c r="H1361" s="6"/>
      <c r="I1361" s="6"/>
    </row>
    <row r="1364" spans="7:9">
      <c r="H1364" s="6"/>
    </row>
    <row r="1369" spans="7:9">
      <c r="G1369" s="6"/>
      <c r="I1369" s="6"/>
    </row>
    <row r="1373" spans="7:9">
      <c r="I1373" s="4"/>
    </row>
    <row r="1374" spans="7:9">
      <c r="G1374" s="6"/>
      <c r="H1374" s="6"/>
      <c r="I1374" s="6"/>
    </row>
    <row r="1376" spans="7:9">
      <c r="G1376" s="6"/>
      <c r="H1376" s="6"/>
      <c r="I1376" s="6"/>
    </row>
    <row r="1377" spans="7:9">
      <c r="G1377" s="6"/>
      <c r="H1377" s="6"/>
      <c r="I1377" s="6"/>
    </row>
    <row r="1379" spans="7:9">
      <c r="G1379" s="6"/>
      <c r="H1379" s="6"/>
      <c r="I1379" s="6"/>
    </row>
    <row r="1380" spans="7:9">
      <c r="G1380" s="4"/>
      <c r="I1380" s="4"/>
    </row>
    <row r="1382" spans="7:9">
      <c r="G1382" s="6"/>
      <c r="I1382" s="6"/>
    </row>
    <row r="1386" spans="7:9">
      <c r="G1386" s="6"/>
      <c r="I1386" s="6"/>
    </row>
    <row r="1387" spans="7:9">
      <c r="G1387" s="6"/>
      <c r="H1387" s="6"/>
      <c r="I1387" s="6"/>
    </row>
    <row r="1388" spans="7:9">
      <c r="G1388" s="6"/>
      <c r="H1388" s="6"/>
      <c r="I1388" s="6"/>
    </row>
    <row r="1392" spans="7:9">
      <c r="G1392" s="6"/>
      <c r="H1392" s="6"/>
      <c r="I1392" s="6"/>
    </row>
    <row r="1393" spans="7:9">
      <c r="G1393" s="6"/>
      <c r="H1393" s="6"/>
      <c r="I1393" s="6"/>
    </row>
    <row r="1394" spans="7:9">
      <c r="I1394" s="4"/>
    </row>
    <row r="1397" spans="7:9">
      <c r="G1397" s="6"/>
      <c r="H1397" s="6"/>
      <c r="I1397" s="6"/>
    </row>
    <row r="1399" spans="7:9">
      <c r="G1399" s="6"/>
      <c r="H1399" s="6"/>
      <c r="I1399" s="6"/>
    </row>
    <row r="1400" spans="7:9">
      <c r="G1400" s="4"/>
      <c r="I1400" s="4"/>
    </row>
    <row r="1405" spans="7:9">
      <c r="G1405" s="4"/>
      <c r="I1405" s="4"/>
    </row>
    <row r="1415" spans="7:9">
      <c r="G1415" s="6"/>
      <c r="H1415" s="6"/>
      <c r="I1415" s="6"/>
    </row>
    <row r="1416" spans="7:9">
      <c r="G1416" s="6"/>
      <c r="I1416" s="6"/>
    </row>
    <row r="1419" spans="7:9">
      <c r="G1419" s="6"/>
      <c r="H1419" s="6"/>
      <c r="I1419" s="6"/>
    </row>
    <row r="1423" spans="7:9">
      <c r="G1423" s="6"/>
      <c r="I1423" s="6"/>
    </row>
    <row r="1424" spans="7:9">
      <c r="G1424" s="6"/>
      <c r="I1424" s="6"/>
    </row>
    <row r="1426" spans="7:9">
      <c r="G1426" s="6"/>
      <c r="H1426" s="6"/>
      <c r="I1426" s="6"/>
    </row>
    <row r="1428" spans="7:9">
      <c r="G1428" s="6"/>
      <c r="I1428" s="6"/>
    </row>
    <row r="1429" spans="7:9">
      <c r="G1429" s="4"/>
      <c r="I1429" s="4"/>
    </row>
    <row r="1432" spans="7:9">
      <c r="G1432" s="6"/>
      <c r="H1432" s="6"/>
      <c r="I1432" s="6"/>
    </row>
    <row r="1434" spans="7:9">
      <c r="G1434" s="6"/>
      <c r="H1434" s="6"/>
      <c r="I1434" s="6"/>
    </row>
    <row r="1437" spans="7:9">
      <c r="G1437" s="4"/>
      <c r="H1437" s="6"/>
      <c r="I1437" s="4"/>
    </row>
    <row r="1441" spans="7:9">
      <c r="I1441" s="4"/>
    </row>
    <row r="1448" spans="7:9">
      <c r="G1448" s="6"/>
      <c r="H1448" s="6"/>
      <c r="I1448" s="6"/>
    </row>
    <row r="1449" spans="7:9">
      <c r="G1449" s="6"/>
      <c r="H1449" s="6"/>
      <c r="I1449" s="6"/>
    </row>
    <row r="1451" spans="7:9">
      <c r="G1451" s="6"/>
      <c r="H1451" s="6"/>
      <c r="I1451" s="6"/>
    </row>
    <row r="1454" spans="7:9">
      <c r="I1454" s="6"/>
    </row>
    <row r="1457" spans="7:9">
      <c r="G1457" s="6"/>
      <c r="H1457" s="6"/>
      <c r="I1457" s="6"/>
    </row>
    <row r="1458" spans="7:9">
      <c r="G1458" s="6"/>
      <c r="H1458" s="6"/>
      <c r="I1458" s="6"/>
    </row>
    <row r="1459" spans="7:9">
      <c r="G1459" s="6"/>
      <c r="H1459" s="6"/>
      <c r="I1459" s="6"/>
    </row>
    <row r="1463" spans="7:9">
      <c r="G1463" s="6"/>
      <c r="H1463" s="6"/>
      <c r="I1463" s="6"/>
    </row>
    <row r="1464" spans="7:9">
      <c r="G1464" s="6"/>
      <c r="H1464" s="6"/>
      <c r="I1464" s="6"/>
    </row>
    <row r="1475" spans="7:9">
      <c r="G1475" s="6"/>
      <c r="H1475" s="6"/>
      <c r="I1475" s="6"/>
    </row>
    <row r="1477" spans="7:9">
      <c r="G1477" s="6"/>
      <c r="H1477" s="6"/>
      <c r="I1477" s="6"/>
    </row>
    <row r="1478" spans="7:9">
      <c r="G1478" s="4"/>
      <c r="I1478" s="4"/>
    </row>
    <row r="1482" spans="7:9">
      <c r="G1482" s="6"/>
      <c r="I1482" s="6"/>
    </row>
    <row r="1483" spans="7:9">
      <c r="G1483" s="6"/>
      <c r="H1483" s="6"/>
      <c r="I1483" s="6"/>
    </row>
    <row r="1486" spans="7:9">
      <c r="G1486" s="6"/>
      <c r="H1486" s="6"/>
      <c r="I1486" s="6"/>
    </row>
    <row r="1493" spans="7:9">
      <c r="G1493" s="6"/>
      <c r="H1493" s="6"/>
      <c r="I1493" s="6"/>
    </row>
    <row r="1494" spans="7:9">
      <c r="G1494" s="6"/>
      <c r="H1494" s="6"/>
      <c r="I1494" s="6"/>
    </row>
    <row r="1495" spans="7:9">
      <c r="G1495" s="6"/>
      <c r="I1495" s="6"/>
    </row>
    <row r="1500" spans="7:9">
      <c r="G1500" s="4"/>
      <c r="I1500" s="4"/>
    </row>
    <row r="1501" spans="7:9">
      <c r="G1501" s="6"/>
      <c r="H1501" s="6"/>
      <c r="I1501" s="6"/>
    </row>
    <row r="1503" spans="7:9">
      <c r="G1503" s="6"/>
      <c r="I1503" s="6"/>
    </row>
    <row r="1505" spans="7:9">
      <c r="G1505" s="6"/>
      <c r="I1505" s="6"/>
    </row>
    <row r="1506" spans="7:9">
      <c r="G1506" s="6"/>
      <c r="H1506" s="6"/>
      <c r="I1506" s="6"/>
    </row>
    <row r="1512" spans="7:9">
      <c r="G1512" s="6"/>
      <c r="I1512" s="6"/>
    </row>
    <row r="1513" spans="7:9">
      <c r="G1513" s="6"/>
      <c r="H1513" s="6"/>
      <c r="I1513" s="6"/>
    </row>
    <row r="1519" spans="7:9">
      <c r="G1519" s="6"/>
      <c r="H1519" s="6"/>
      <c r="I1519" s="6"/>
    </row>
    <row r="1521" spans="7:9">
      <c r="G1521" s="6"/>
      <c r="H1521" s="6"/>
      <c r="I1521" s="6"/>
    </row>
    <row r="1523" spans="7:9">
      <c r="G1523" s="4"/>
      <c r="I1523" s="4"/>
    </row>
    <row r="1524" spans="7:9">
      <c r="G1524" s="4"/>
      <c r="I1524" s="4"/>
    </row>
    <row r="1529" spans="7:9">
      <c r="G1529" s="6"/>
      <c r="I1529" s="6"/>
    </row>
    <row r="1531" spans="7:9">
      <c r="G1531" s="6"/>
      <c r="H1531" s="6"/>
      <c r="I1531" s="6"/>
    </row>
    <row r="1533" spans="7:9">
      <c r="G1533" s="6"/>
      <c r="H1533" s="6"/>
      <c r="I1533" s="6"/>
    </row>
    <row r="1536" spans="7:9">
      <c r="G1536" s="6"/>
      <c r="H1536" s="6"/>
      <c r="I1536" s="6"/>
    </row>
    <row r="1537" spans="7:9">
      <c r="G1537" s="6"/>
      <c r="H1537" s="6"/>
      <c r="I1537" s="6"/>
    </row>
    <row r="1539" spans="7:9">
      <c r="G1539" s="6"/>
      <c r="H1539" s="6"/>
      <c r="I1539" s="6"/>
    </row>
    <row r="1540" spans="7:9">
      <c r="G1540" s="6"/>
      <c r="H1540" s="6"/>
      <c r="I1540" s="6"/>
    </row>
    <row r="1541" spans="7:9">
      <c r="G1541" s="6"/>
      <c r="H1541" s="6"/>
      <c r="I1541" s="6"/>
    </row>
    <row r="1542" spans="7:9">
      <c r="G1542" s="6"/>
      <c r="H1542" s="6"/>
      <c r="I1542" s="6"/>
    </row>
    <row r="1543" spans="7:9">
      <c r="G1543" s="6"/>
      <c r="H1543" s="6"/>
      <c r="I1543" s="6"/>
    </row>
    <row r="1549" spans="7:9">
      <c r="G1549" s="6"/>
      <c r="I1549" s="6"/>
    </row>
    <row r="1553" spans="7:9">
      <c r="G1553" s="6"/>
      <c r="H1553" s="6"/>
      <c r="I1553" s="6"/>
    </row>
    <row r="1554" spans="7:9">
      <c r="G1554" s="6"/>
      <c r="I1554" s="4"/>
    </row>
    <row r="1557" spans="7:9">
      <c r="G1557" s="6"/>
      <c r="I1557" s="6"/>
    </row>
    <row r="1558" spans="7:9">
      <c r="G1558" s="6"/>
      <c r="I1558" s="6"/>
    </row>
    <row r="1560" spans="7:9">
      <c r="G1560" s="6"/>
      <c r="H1560" s="6"/>
      <c r="I1560" s="6"/>
    </row>
    <row r="1565" spans="7:9">
      <c r="G1565" s="6"/>
      <c r="I1565" s="6"/>
    </row>
    <row r="1566" spans="7:9">
      <c r="G1566" s="6"/>
      <c r="I1566" s="6"/>
    </row>
    <row r="1568" spans="7:9">
      <c r="G1568" s="6"/>
      <c r="H1568" s="6"/>
      <c r="I1568" s="6"/>
    </row>
    <row r="1570" spans="7:9">
      <c r="G1570" s="6"/>
      <c r="H1570" s="6"/>
      <c r="I1570" s="6"/>
    </row>
    <row r="1573" spans="7:9">
      <c r="G1573" s="6"/>
      <c r="I1573" s="6"/>
    </row>
    <row r="1579" spans="7:9">
      <c r="G1579" s="6"/>
      <c r="H1579" s="6"/>
      <c r="I1579" s="6"/>
    </row>
    <row r="1583" spans="7:9">
      <c r="G1583" s="6"/>
      <c r="H1583" s="6"/>
      <c r="I1583" s="6"/>
    </row>
    <row r="1586" spans="7:9">
      <c r="G1586" s="6"/>
      <c r="H1586" s="6"/>
      <c r="I1586" s="6"/>
    </row>
    <row r="1591" spans="7:9">
      <c r="G1591" s="6"/>
      <c r="H1591" s="6"/>
      <c r="I1591" s="6"/>
    </row>
    <row r="1597" spans="7:9">
      <c r="G1597" s="6"/>
      <c r="H1597" s="6"/>
      <c r="I1597" s="6"/>
    </row>
    <row r="1599" spans="7:9">
      <c r="G1599" s="6"/>
      <c r="H1599" s="6"/>
      <c r="I1599" s="6"/>
    </row>
    <row r="1602" spans="7:9">
      <c r="H1602" s="6"/>
      <c r="I1602" s="6"/>
    </row>
    <row r="1603" spans="7:9">
      <c r="G1603" s="4"/>
      <c r="I1603" s="4"/>
    </row>
    <row r="1606" spans="7:9">
      <c r="G1606" s="6"/>
      <c r="I1606" s="6"/>
    </row>
    <row r="1607" spans="7:9">
      <c r="I1607" s="4"/>
    </row>
    <row r="1612" spans="7:9">
      <c r="G1612" s="6"/>
      <c r="I1612" s="6"/>
    </row>
    <row r="1613" spans="7:9">
      <c r="G1613" s="6"/>
      <c r="H1613" s="6"/>
      <c r="I1613" s="6"/>
    </row>
    <row r="1614" spans="7:9">
      <c r="G1614" s="6"/>
      <c r="H1614" s="6"/>
      <c r="I1614" s="6"/>
    </row>
    <row r="1616" spans="7:9">
      <c r="G1616" s="4"/>
      <c r="I1616" s="4"/>
    </row>
    <row r="1623" spans="7:9">
      <c r="G1623" s="6"/>
      <c r="H1623" s="6"/>
      <c r="I1623" s="6"/>
    </row>
    <row r="1632" spans="7:9">
      <c r="G1632" s="6"/>
      <c r="H1632" s="6"/>
      <c r="I1632" s="6"/>
    </row>
    <row r="1642" spans="7:9">
      <c r="G1642" s="6"/>
      <c r="H1642" s="6"/>
      <c r="I1642" s="6"/>
    </row>
    <row r="1643" spans="7:9">
      <c r="G1643" s="6"/>
      <c r="H1643" s="6"/>
      <c r="I1643" s="6"/>
    </row>
    <row r="1646" spans="7:9">
      <c r="G1646" s="6"/>
      <c r="H1646" s="6"/>
      <c r="I1646" s="6"/>
    </row>
    <row r="1650" spans="7:9">
      <c r="G1650" s="6"/>
      <c r="H1650" s="6"/>
      <c r="I1650" s="6"/>
    </row>
    <row r="1651" spans="7:9">
      <c r="G1651" s="6"/>
      <c r="H1651" s="6"/>
      <c r="I1651" s="6"/>
    </row>
    <row r="1652" spans="7:9">
      <c r="G1652" s="6"/>
      <c r="H1652" s="6"/>
      <c r="I1652" s="6"/>
    </row>
    <row r="1658" spans="7:9">
      <c r="G1658" s="6"/>
      <c r="I1658" s="6"/>
    </row>
    <row r="1659" spans="7:9">
      <c r="G1659" s="6"/>
      <c r="I1659" s="6"/>
    </row>
    <row r="1664" spans="7:9">
      <c r="G1664" s="6"/>
      <c r="H1664" s="6"/>
      <c r="I1664" s="6"/>
    </row>
    <row r="1665" spans="7:9">
      <c r="G1665" s="6"/>
      <c r="H1665" s="6"/>
      <c r="I1665" s="6"/>
    </row>
    <row r="1673" spans="7:9">
      <c r="G1673" s="6"/>
      <c r="H1673" s="6"/>
      <c r="I1673" s="6"/>
    </row>
    <row r="1684" spans="7:9">
      <c r="G1684" s="6"/>
      <c r="H1684" s="6"/>
      <c r="I1684" s="6"/>
    </row>
    <row r="1689" spans="7:9">
      <c r="G1689" s="6"/>
      <c r="H1689" s="6"/>
      <c r="I1689" s="6"/>
    </row>
    <row r="1690" spans="7:9">
      <c r="G1690" s="6"/>
      <c r="H1690" s="6"/>
      <c r="I1690" s="6"/>
    </row>
    <row r="1700" spans="7:9">
      <c r="G1700" s="4"/>
      <c r="I1700" s="4"/>
    </row>
    <row r="1701" spans="7:9">
      <c r="G1701" s="6"/>
      <c r="H1701" s="6"/>
      <c r="I1701" s="6"/>
    </row>
    <row r="1703" spans="7:9">
      <c r="G1703" s="4"/>
      <c r="I1703" s="4"/>
    </row>
    <row r="1706" spans="7:9">
      <c r="G1706" s="6"/>
      <c r="H1706" s="6"/>
      <c r="I1706" s="6"/>
    </row>
    <row r="1707" spans="7:9">
      <c r="G1707" s="6"/>
      <c r="I1707" s="6"/>
    </row>
    <row r="1709" spans="7:9">
      <c r="G1709" s="6"/>
      <c r="H1709" s="6"/>
      <c r="I1709" s="6"/>
    </row>
    <row r="1712" spans="7:9">
      <c r="G1712" s="6"/>
      <c r="I1712" s="6"/>
    </row>
    <row r="1717" spans="7:9">
      <c r="G1717" s="6"/>
      <c r="H1717" s="6"/>
      <c r="I1717" s="6"/>
    </row>
    <row r="1718" spans="7:9">
      <c r="G1718" s="6"/>
      <c r="I1718" s="6"/>
    </row>
    <row r="1721" spans="7:9">
      <c r="G1721" s="6"/>
      <c r="H1721" s="6"/>
      <c r="I1721" s="6"/>
    </row>
    <row r="1722" spans="7:9">
      <c r="G1722" s="6"/>
      <c r="I1722" s="6"/>
    </row>
    <row r="1723" spans="7:9">
      <c r="G1723" s="4"/>
      <c r="I1723" s="4"/>
    </row>
    <row r="1724" spans="7:9">
      <c r="G1724" s="6"/>
      <c r="H1724" s="6"/>
      <c r="I1724" s="6"/>
    </row>
    <row r="1727" spans="7:9">
      <c r="G1727" s="4"/>
      <c r="I1727" s="4"/>
    </row>
    <row r="1731" spans="7:9">
      <c r="G1731" s="6"/>
      <c r="H1731" s="6"/>
      <c r="I1731" s="6"/>
    </row>
    <row r="1734" spans="7:9">
      <c r="G1734" s="6"/>
      <c r="H1734" s="6"/>
      <c r="I1734" s="6"/>
    </row>
    <row r="1736" spans="7:9">
      <c r="G1736" s="6"/>
      <c r="H1736" s="6"/>
      <c r="I1736" s="6"/>
    </row>
    <row r="1742" spans="7:9">
      <c r="G1742" s="6"/>
      <c r="H1742" s="6"/>
      <c r="I1742" s="6"/>
    </row>
    <row r="1743" spans="7:9">
      <c r="G1743" s="6"/>
      <c r="I1743" s="6"/>
    </row>
    <row r="1746" spans="7:9">
      <c r="G1746" s="4"/>
      <c r="I1746" s="4"/>
    </row>
    <row r="1748" spans="7:9">
      <c r="G1748" s="6"/>
      <c r="H1748" s="6"/>
      <c r="I1748" s="6"/>
    </row>
    <row r="1749" spans="7:9">
      <c r="G1749" s="6"/>
      <c r="I1749" s="6"/>
    </row>
    <row r="1754" spans="7:9">
      <c r="G1754" s="6"/>
      <c r="H1754" s="6"/>
      <c r="I1754" s="6"/>
    </row>
    <row r="1755" spans="7:9">
      <c r="G1755" s="6"/>
      <c r="H1755" s="6"/>
      <c r="I1755" s="6"/>
    </row>
    <row r="1762" spans="7:9">
      <c r="G1762" s="4"/>
      <c r="I1762" s="4"/>
    </row>
    <row r="1763" spans="7:9">
      <c r="G1763" s="4"/>
      <c r="I1763" s="4"/>
    </row>
    <row r="1766" spans="7:9">
      <c r="G1766" s="6"/>
      <c r="I1766" s="6"/>
    </row>
    <row r="1768" spans="7:9">
      <c r="G1768" s="6"/>
      <c r="H1768" s="6"/>
      <c r="I1768" s="6"/>
    </row>
    <row r="1770" spans="7:9">
      <c r="G1770" s="4"/>
      <c r="H1770" s="6"/>
      <c r="I1770" s="4"/>
    </row>
    <row r="1777" spans="7:9">
      <c r="G1777" s="6"/>
      <c r="H1777" s="6"/>
      <c r="I1777" s="6"/>
    </row>
    <row r="1779" spans="7:9">
      <c r="G1779" s="6"/>
      <c r="I1779" s="6"/>
    </row>
    <row r="1780" spans="7:9">
      <c r="G1780" s="6"/>
      <c r="I1780" s="6"/>
    </row>
    <row r="1787" spans="7:9">
      <c r="G1787" s="6"/>
      <c r="I1787" s="6"/>
    </row>
    <row r="1789" spans="7:9">
      <c r="G1789" s="4"/>
      <c r="H1789" s="6"/>
      <c r="I1789" s="4"/>
    </row>
    <row r="1790" spans="7:9">
      <c r="G1790" s="6"/>
      <c r="H1790" s="6"/>
      <c r="I1790" s="6"/>
    </row>
    <row r="1791" spans="7:9">
      <c r="G1791" s="6"/>
      <c r="H1791" s="6"/>
      <c r="I1791" s="6"/>
    </row>
    <row r="1797" spans="7:9">
      <c r="G1797" s="6"/>
      <c r="H1797" s="6"/>
      <c r="I1797" s="6"/>
    </row>
    <row r="1799" spans="7:9">
      <c r="G1799" s="6"/>
      <c r="H1799" s="6"/>
      <c r="I1799" s="6"/>
    </row>
    <row r="1807" spans="7:9">
      <c r="G1807" s="6"/>
      <c r="I1807" s="6"/>
    </row>
    <row r="1808" spans="7:9">
      <c r="G1808" s="6"/>
      <c r="H1808" s="6"/>
      <c r="I1808" s="6"/>
    </row>
    <row r="1810" spans="7:9">
      <c r="G1810" s="6"/>
      <c r="H1810" s="6"/>
      <c r="I1810" s="6"/>
    </row>
    <row r="1821" spans="7:9">
      <c r="G1821" s="6"/>
      <c r="H1821" s="6"/>
      <c r="I1821" s="6"/>
    </row>
    <row r="1824" spans="7:9">
      <c r="G1824" s="6"/>
      <c r="H1824" s="6"/>
      <c r="I1824" s="6"/>
    </row>
    <row r="1825" spans="7:9">
      <c r="G1825" s="4"/>
      <c r="I1825" s="4"/>
    </row>
    <row r="1829" spans="7:9">
      <c r="I1829" s="6"/>
    </row>
    <row r="1835" spans="7:9">
      <c r="G1835" s="6"/>
      <c r="H1835" s="6"/>
      <c r="I1835" s="6"/>
    </row>
    <row r="1837" spans="7:9">
      <c r="G1837" s="4"/>
      <c r="I1837" s="4"/>
    </row>
    <row r="1839" spans="7:9">
      <c r="G1839" s="6"/>
      <c r="I1839" s="6"/>
    </row>
    <row r="1842" spans="7:9">
      <c r="G1842" s="6"/>
      <c r="H1842" s="6"/>
      <c r="I1842" s="6"/>
    </row>
    <row r="1849" spans="7:9">
      <c r="G1849" s="6"/>
      <c r="H1849" s="6"/>
      <c r="I1849" s="6"/>
    </row>
    <row r="1850" spans="7:9">
      <c r="G1850" s="6"/>
      <c r="H1850" s="6"/>
      <c r="I1850" s="6"/>
    </row>
    <row r="1853" spans="7:9">
      <c r="G1853" s="6"/>
      <c r="I1853" s="6"/>
    </row>
    <row r="1859" spans="7:9">
      <c r="G1859" s="6"/>
      <c r="H1859" s="6"/>
      <c r="I1859" s="6"/>
    </row>
    <row r="1860" spans="7:9">
      <c r="G1860" s="4"/>
      <c r="I1860" s="4"/>
    </row>
    <row r="1861" spans="7:9">
      <c r="H1861" s="6"/>
    </row>
    <row r="1862" spans="7:9">
      <c r="G1862" s="6"/>
      <c r="H1862" s="6"/>
      <c r="I1862" s="6"/>
    </row>
    <row r="1863" spans="7:9">
      <c r="G1863" s="6"/>
      <c r="I1863" s="6"/>
    </row>
    <row r="1864" spans="7:9">
      <c r="G1864" s="6"/>
      <c r="H1864" s="6"/>
      <c r="I1864" s="6"/>
    </row>
    <row r="1865" spans="7:9">
      <c r="G1865" s="6"/>
      <c r="H1865" s="6"/>
      <c r="I1865" s="6"/>
    </row>
    <row r="1868" spans="7:9">
      <c r="G1868" s="6"/>
      <c r="I1868" s="6"/>
    </row>
    <row r="1871" spans="7:9">
      <c r="G1871" s="6"/>
      <c r="H1871" s="6"/>
      <c r="I1871" s="6"/>
    </row>
    <row r="1873" spans="7:9">
      <c r="G1873" s="6"/>
      <c r="H1873" s="6"/>
      <c r="I1873" s="6"/>
    </row>
    <row r="1877" spans="7:9">
      <c r="G1877" s="6"/>
      <c r="H1877" s="6"/>
      <c r="I1877" s="6"/>
    </row>
    <row r="1878" spans="7:9">
      <c r="G1878" s="6"/>
      <c r="H1878" s="6"/>
      <c r="I1878" s="6"/>
    </row>
    <row r="1881" spans="7:9">
      <c r="G1881" s="6"/>
      <c r="H1881" s="6"/>
      <c r="I1881" s="6"/>
    </row>
    <row r="1883" spans="7:9">
      <c r="G1883" s="4"/>
      <c r="H1883" s="6"/>
      <c r="I1883" s="4"/>
    </row>
    <row r="1884" spans="7:9">
      <c r="G1884" s="6"/>
      <c r="H1884" s="6"/>
      <c r="I1884" s="6"/>
    </row>
    <row r="1889" spans="7:9">
      <c r="G1889" s="6"/>
      <c r="I1889" s="6"/>
    </row>
    <row r="1890" spans="7:9">
      <c r="G1890" s="6"/>
      <c r="I1890" s="6"/>
    </row>
    <row r="1894" spans="7:9">
      <c r="G1894" s="6"/>
      <c r="H1894" s="6"/>
      <c r="I1894" s="6"/>
    </row>
    <row r="1897" spans="7:9">
      <c r="G1897" s="6"/>
      <c r="H1897" s="6"/>
      <c r="I1897" s="6"/>
    </row>
    <row r="1898" spans="7:9">
      <c r="G1898" s="6"/>
      <c r="H1898" s="6"/>
      <c r="I1898" s="6"/>
    </row>
    <row r="1899" spans="7:9">
      <c r="G1899" s="4"/>
      <c r="I1899" s="4"/>
    </row>
    <row r="1900" spans="7:9">
      <c r="H1900" s="6"/>
      <c r="I1900" s="6"/>
    </row>
    <row r="1901" spans="7:9">
      <c r="G1901" s="6"/>
      <c r="I1901" s="6"/>
    </row>
    <row r="1904" spans="7:9">
      <c r="G1904" s="6"/>
      <c r="H1904" s="6"/>
      <c r="I1904" s="6"/>
    </row>
    <row r="1907" spans="7:9">
      <c r="G1907" s="6"/>
      <c r="H1907" s="6"/>
      <c r="I1907" s="6"/>
    </row>
    <row r="1908" spans="7:9">
      <c r="G1908" s="6"/>
      <c r="H1908" s="6"/>
      <c r="I1908" s="6"/>
    </row>
    <row r="1909" spans="7:9">
      <c r="G1909" s="6"/>
      <c r="H1909" s="6"/>
      <c r="I1909" s="6"/>
    </row>
    <row r="1912" spans="7:9">
      <c r="G1912" s="6"/>
      <c r="H1912" s="6"/>
      <c r="I1912" s="6"/>
    </row>
    <row r="1913" spans="7:9">
      <c r="G1913" s="6"/>
      <c r="H1913" s="6"/>
      <c r="I1913" s="6"/>
    </row>
    <row r="1916" spans="7:9">
      <c r="G1916" s="6"/>
      <c r="I1916" s="6"/>
    </row>
    <row r="1921" spans="7:9">
      <c r="G1921" s="6"/>
      <c r="I1921" s="6"/>
    </row>
    <row r="1923" spans="7:9">
      <c r="G1923" s="6"/>
      <c r="H1923" s="6"/>
      <c r="I1923" s="6"/>
    </row>
    <row r="1926" spans="7:9">
      <c r="G1926" s="6"/>
      <c r="H1926" s="6"/>
      <c r="I1926" s="6"/>
    </row>
    <row r="1932" spans="7:9">
      <c r="G1932" s="6"/>
      <c r="I1932" s="6"/>
    </row>
    <row r="1934" spans="7:9">
      <c r="G1934" s="6"/>
      <c r="H1934" s="6"/>
      <c r="I1934" s="6"/>
    </row>
    <row r="1937" spans="7:9">
      <c r="G1937" s="4"/>
      <c r="I1937" s="4"/>
    </row>
    <row r="1940" spans="7:9">
      <c r="G1940" s="6"/>
      <c r="H1940" s="6"/>
      <c r="I1940" s="6"/>
    </row>
    <row r="1943" spans="7:9">
      <c r="G1943" s="4"/>
      <c r="I1943" s="4"/>
    </row>
    <row r="1944" spans="7:9">
      <c r="I1944" s="6"/>
    </row>
    <row r="1946" spans="7:9">
      <c r="G1946" s="6"/>
      <c r="H1946" s="6"/>
      <c r="I1946" s="6"/>
    </row>
    <row r="1948" spans="7:9">
      <c r="G1948" s="6"/>
      <c r="H1948" s="6"/>
      <c r="I1948" s="6"/>
    </row>
    <row r="1949" spans="7:9">
      <c r="G1949" s="6"/>
      <c r="H1949" s="6"/>
      <c r="I1949" s="6"/>
    </row>
    <row r="1955" spans="7:9">
      <c r="G1955" s="6"/>
      <c r="H1955" s="6"/>
      <c r="I1955" s="6"/>
    </row>
    <row r="1957" spans="7:9">
      <c r="G1957" s="4"/>
      <c r="I1957" s="4"/>
    </row>
    <row r="1958" spans="7:9">
      <c r="G1958" s="6"/>
      <c r="I1958" s="4"/>
    </row>
    <row r="1962" spans="7:9">
      <c r="G1962" s="4"/>
      <c r="I1962" s="4"/>
    </row>
    <row r="1967" spans="7:9">
      <c r="G1967" s="6"/>
      <c r="H1967" s="6"/>
      <c r="I1967" s="6"/>
    </row>
    <row r="1969" spans="7:9">
      <c r="G1969" s="6"/>
      <c r="H1969" s="6"/>
      <c r="I1969" s="6"/>
    </row>
    <row r="1973" spans="7:9">
      <c r="G1973" s="6"/>
      <c r="I1973" s="6"/>
    </row>
    <row r="1979" spans="7:9">
      <c r="G1979" s="6"/>
      <c r="H1979" s="6"/>
      <c r="I1979" s="6"/>
    </row>
    <row r="1980" spans="7:9">
      <c r="G1980" s="6"/>
      <c r="H1980" s="6"/>
      <c r="I1980" s="6"/>
    </row>
    <row r="1986" spans="7:9">
      <c r="G1986" s="6"/>
      <c r="H1986" s="6"/>
      <c r="I1986" s="6"/>
    </row>
    <row r="1987" spans="7:9">
      <c r="G1987" s="6"/>
      <c r="H1987" s="6"/>
      <c r="I1987" s="6"/>
    </row>
    <row r="1992" spans="7:9">
      <c r="I1992" s="6"/>
    </row>
    <row r="1995" spans="7:9">
      <c r="G1995" s="6"/>
      <c r="H1995" s="6"/>
      <c r="I1995" s="6"/>
    </row>
    <row r="1996" spans="7:9">
      <c r="G1996" s="6"/>
      <c r="H1996" s="6"/>
      <c r="I1996" s="6"/>
    </row>
    <row r="1997" spans="7:9">
      <c r="G1997" s="6"/>
      <c r="H1997" s="6"/>
      <c r="I1997" s="6"/>
    </row>
    <row r="1999" spans="7:9">
      <c r="G1999" s="6"/>
      <c r="I1999" s="6"/>
    </row>
    <row r="2000" spans="7:9">
      <c r="G2000" s="6"/>
      <c r="H2000" s="6"/>
      <c r="I2000" s="6"/>
    </row>
    <row r="2001" spans="7:9">
      <c r="G2001" s="6"/>
      <c r="H2001" s="6"/>
      <c r="I2001" s="6"/>
    </row>
    <row r="2003" spans="7:9">
      <c r="G2003" s="6"/>
      <c r="I2003" s="6"/>
    </row>
    <row r="2006" spans="7:9">
      <c r="G2006" s="4"/>
      <c r="I2006" s="4"/>
    </row>
    <row r="2008" spans="7:9">
      <c r="G2008" s="6"/>
      <c r="H2008" s="6"/>
      <c r="I2008" s="6"/>
    </row>
    <row r="2009" spans="7:9">
      <c r="G2009" s="6"/>
      <c r="I2009" s="6"/>
    </row>
    <row r="2010" spans="7:9">
      <c r="G2010" s="6"/>
      <c r="H2010" s="6"/>
      <c r="I2010" s="6"/>
    </row>
    <row r="2013" spans="7:9">
      <c r="G2013" s="6"/>
      <c r="I2013" s="6"/>
    </row>
    <row r="2017" spans="7:9">
      <c r="G2017" s="6"/>
      <c r="H2017" s="6"/>
      <c r="I2017" s="6"/>
    </row>
    <row r="2018" spans="7:9">
      <c r="G2018" s="4"/>
      <c r="I2018" s="4"/>
    </row>
    <row r="2019" spans="7:9">
      <c r="G2019" s="6"/>
      <c r="H2019" s="6"/>
      <c r="I2019" s="6"/>
    </row>
    <row r="2021" spans="7:9">
      <c r="G2021" s="6"/>
      <c r="H2021" s="6"/>
      <c r="I2021" s="6"/>
    </row>
    <row r="2022" spans="7:9">
      <c r="G2022" s="6"/>
      <c r="H2022" s="6"/>
      <c r="I2022" s="6"/>
    </row>
    <row r="2030" spans="7:9">
      <c r="G2030" s="6"/>
      <c r="H2030" s="6"/>
      <c r="I2030" s="6"/>
    </row>
    <row r="2034" spans="7:9">
      <c r="G2034" s="6"/>
      <c r="H2034" s="6"/>
      <c r="I2034" s="6"/>
    </row>
    <row r="2039" spans="7:9">
      <c r="G2039" s="6"/>
      <c r="H2039" s="6"/>
      <c r="I2039" s="6"/>
    </row>
    <row r="2042" spans="7:9">
      <c r="G2042" s="6"/>
      <c r="H2042" s="6"/>
      <c r="I2042" s="6"/>
    </row>
    <row r="2045" spans="7:9">
      <c r="G2045" s="6"/>
      <c r="H2045" s="6"/>
      <c r="I2045" s="6"/>
    </row>
    <row r="2048" spans="7:9">
      <c r="G2048" s="6"/>
      <c r="H2048" s="6"/>
      <c r="I2048" s="6"/>
    </row>
    <row r="2050" spans="7:9">
      <c r="G2050" s="6"/>
      <c r="I2050" s="6"/>
    </row>
    <row r="2053" spans="7:9">
      <c r="G2053" s="6"/>
      <c r="H2053" s="6"/>
      <c r="I2053" s="6"/>
    </row>
    <row r="2057" spans="7:9">
      <c r="G2057" s="6"/>
      <c r="I2057" s="6"/>
    </row>
    <row r="2058" spans="7:9">
      <c r="G2058" s="6"/>
      <c r="I2058" s="6"/>
    </row>
    <row r="2060" spans="7:9">
      <c r="G2060" s="6"/>
      <c r="H2060" s="6"/>
      <c r="I2060" s="6"/>
    </row>
    <row r="2065" spans="7:9">
      <c r="G2065" s="4"/>
      <c r="I2065" s="4"/>
    </row>
    <row r="2068" spans="7:9">
      <c r="G2068" s="4"/>
      <c r="I2068" s="4"/>
    </row>
    <row r="2070" spans="7:9">
      <c r="G2070" s="6"/>
      <c r="H2070" s="6"/>
      <c r="I2070" s="6"/>
    </row>
    <row r="2071" spans="7:9">
      <c r="G2071" s="4"/>
      <c r="I2071" s="4"/>
    </row>
    <row r="2075" spans="7:9">
      <c r="H2075" s="6"/>
    </row>
    <row r="2081" spans="7:9">
      <c r="G2081" s="6"/>
      <c r="H2081" s="6"/>
      <c r="I2081" s="6"/>
    </row>
    <row r="2086" spans="7:9">
      <c r="G2086" s="6"/>
      <c r="H2086" s="6"/>
      <c r="I2086" s="6"/>
    </row>
    <row r="2090" spans="7:9">
      <c r="G2090" s="6"/>
      <c r="H2090" s="6"/>
      <c r="I2090" s="6"/>
    </row>
    <row r="2091" spans="7:9">
      <c r="G2091" s="6"/>
      <c r="I2091" s="6"/>
    </row>
    <row r="2094" spans="7:9">
      <c r="G2094" s="6"/>
      <c r="I2094" s="6"/>
    </row>
    <row r="2095" spans="7:9">
      <c r="G2095" s="6"/>
      <c r="H2095" s="6"/>
      <c r="I2095" s="6"/>
    </row>
    <row r="2096" spans="7:9">
      <c r="G2096" s="6"/>
      <c r="H2096" s="6"/>
      <c r="I2096" s="6"/>
    </row>
    <row r="2097" spans="7:9">
      <c r="G2097" s="6"/>
      <c r="H2097" s="6"/>
      <c r="I2097" s="6"/>
    </row>
    <row r="2102" spans="7:9">
      <c r="G2102" s="6"/>
      <c r="H2102" s="6"/>
      <c r="I2102" s="6"/>
    </row>
    <row r="2103" spans="7:9">
      <c r="G2103" s="6"/>
      <c r="H2103" s="6"/>
      <c r="I2103" s="6"/>
    </row>
    <row r="2105" spans="7:9">
      <c r="G2105" s="6"/>
      <c r="I2105" s="6"/>
    </row>
    <row r="2106" spans="7:9">
      <c r="G2106" s="6"/>
      <c r="H2106" s="6"/>
      <c r="I2106" s="6"/>
    </row>
    <row r="2108" spans="7:9">
      <c r="G2108" s="6"/>
      <c r="H2108" s="6"/>
      <c r="I2108" s="6"/>
    </row>
    <row r="2110" spans="7:9">
      <c r="G2110" s="6"/>
      <c r="I2110" s="6"/>
    </row>
    <row r="2117" spans="7:9">
      <c r="G2117" s="6"/>
      <c r="H2117" s="6"/>
      <c r="I2117" s="6"/>
    </row>
    <row r="2121" spans="7:9">
      <c r="I2121" s="4"/>
    </row>
    <row r="2122" spans="7:9">
      <c r="G2122" s="4"/>
      <c r="I2122" s="4"/>
    </row>
    <row r="2123" spans="7:9">
      <c r="G2123" s="6"/>
      <c r="H2123" s="6"/>
      <c r="I2123" s="6"/>
    </row>
    <row r="2124" spans="7:9">
      <c r="G2124" s="6"/>
      <c r="H2124" s="6"/>
      <c r="I2124" s="6"/>
    </row>
    <row r="2125" spans="7:9">
      <c r="G2125" s="6"/>
      <c r="H2125" s="6"/>
      <c r="I2125" s="6"/>
    </row>
    <row r="2126" spans="7:9">
      <c r="G2126" s="4"/>
      <c r="I2126" s="4"/>
    </row>
    <row r="2127" spans="7:9">
      <c r="G2127" s="6"/>
      <c r="H2127" s="6"/>
      <c r="I2127" s="6"/>
    </row>
    <row r="2129" spans="7:9">
      <c r="G2129" s="4"/>
      <c r="I2129" s="4"/>
    </row>
    <row r="2133" spans="7:9">
      <c r="G2133" s="6"/>
      <c r="H2133" s="6"/>
      <c r="I2133" s="6"/>
    </row>
    <row r="2135" spans="7:9">
      <c r="G2135" s="6"/>
      <c r="H2135" s="6"/>
      <c r="I2135" s="6"/>
    </row>
    <row r="2136" spans="7:9">
      <c r="G2136" s="4"/>
      <c r="I2136" s="4"/>
    </row>
    <row r="2142" spans="7:9">
      <c r="I2142" s="6"/>
    </row>
    <row r="2145" spans="7:9">
      <c r="G2145" s="4"/>
      <c r="I2145" s="4"/>
    </row>
    <row r="2148" spans="7:9">
      <c r="G2148" s="4"/>
      <c r="I2148" s="4"/>
    </row>
    <row r="2151" spans="7:9">
      <c r="G2151" s="6"/>
      <c r="I2151" s="6"/>
    </row>
    <row r="2153" spans="7:9">
      <c r="G2153" s="4"/>
      <c r="I2153" s="4"/>
    </row>
    <row r="2155" spans="7:9">
      <c r="G2155" s="6"/>
      <c r="H2155" s="6"/>
      <c r="I2155" s="6"/>
    </row>
    <row r="2160" spans="7:9">
      <c r="I2160" s="4"/>
    </row>
    <row r="2166" spans="7:9">
      <c r="G2166" s="6"/>
      <c r="H2166" s="6"/>
      <c r="I2166" s="6"/>
    </row>
    <row r="2170" spans="7:9">
      <c r="G2170" s="6"/>
      <c r="H2170" s="6"/>
      <c r="I2170" s="6"/>
    </row>
    <row r="2174" spans="7:9">
      <c r="G2174" s="4"/>
      <c r="I2174" s="4"/>
    </row>
    <row r="2178" spans="7:9">
      <c r="G2178" s="6"/>
      <c r="H2178" s="6"/>
      <c r="I2178" s="6"/>
    </row>
    <row r="2180" spans="7:9">
      <c r="G2180" s="6"/>
      <c r="H2180" s="6"/>
      <c r="I2180" s="6"/>
    </row>
    <row r="2184" spans="7:9">
      <c r="G2184" s="6"/>
      <c r="H2184" s="6"/>
      <c r="I2184" s="6"/>
    </row>
    <row r="2187" spans="7:9">
      <c r="I2187" s="6"/>
    </row>
    <row r="2189" spans="7:9">
      <c r="G2189" s="4"/>
      <c r="I2189" s="4"/>
    </row>
    <row r="2192" spans="7:9">
      <c r="G2192" s="6"/>
      <c r="H2192" s="6"/>
      <c r="I2192" s="6"/>
    </row>
    <row r="2194" spans="7:9">
      <c r="G2194" s="6"/>
      <c r="I2194" s="6"/>
    </row>
    <row r="2196" spans="7:9">
      <c r="G2196" s="6"/>
      <c r="I2196" s="6"/>
    </row>
    <row r="2197" spans="7:9">
      <c r="G2197" s="6"/>
      <c r="H2197" s="6"/>
      <c r="I2197" s="6"/>
    </row>
    <row r="2214" spans="7:9">
      <c r="G2214" s="6"/>
      <c r="H2214" s="6"/>
      <c r="I2214" s="6"/>
    </row>
    <row r="2215" spans="7:9">
      <c r="G2215" s="6"/>
      <c r="H2215" s="6"/>
      <c r="I2215" s="6"/>
    </row>
    <row r="2217" spans="7:9">
      <c r="G2217" s="6"/>
      <c r="H2217" s="6"/>
      <c r="I2217" s="6"/>
    </row>
    <row r="2218" spans="7:9">
      <c r="G2218" s="6"/>
      <c r="I2218" s="6"/>
    </row>
    <row r="2220" spans="7:9">
      <c r="G2220" s="6"/>
      <c r="H2220" s="6"/>
      <c r="I2220" s="6"/>
    </row>
    <row r="2221" spans="7:9">
      <c r="G2221" s="6"/>
      <c r="H2221" s="6"/>
      <c r="I2221" s="6"/>
    </row>
    <row r="2222" spans="7:9">
      <c r="G2222" s="6"/>
      <c r="I2222" s="6"/>
    </row>
    <row r="2223" spans="7:9">
      <c r="G2223" s="6"/>
      <c r="I2223" s="6"/>
    </row>
    <row r="2224" spans="7:9">
      <c r="G2224" s="4"/>
      <c r="I2224" s="4"/>
    </row>
    <row r="2225" spans="7:9">
      <c r="G2225" s="6"/>
      <c r="H2225" s="6"/>
      <c r="I2225" s="6"/>
    </row>
    <row r="2228" spans="7:9">
      <c r="I2228" s="4"/>
    </row>
    <row r="2229" spans="7:9">
      <c r="G2229" s="6"/>
      <c r="I2229" s="6"/>
    </row>
    <row r="2231" spans="7:9">
      <c r="G2231" s="6"/>
      <c r="H2231" s="6"/>
      <c r="I2231" s="6"/>
    </row>
    <row r="2234" spans="7:9">
      <c r="G2234" s="6"/>
      <c r="H2234" s="6"/>
      <c r="I2234" s="6"/>
    </row>
    <row r="2235" spans="7:9">
      <c r="G2235" s="6"/>
      <c r="I2235" s="6"/>
    </row>
    <row r="2236" spans="7:9">
      <c r="G2236" s="6"/>
      <c r="I2236" s="6"/>
    </row>
    <row r="2237" spans="7:9">
      <c r="G2237" s="6"/>
      <c r="H2237" s="6"/>
      <c r="I2237" s="6"/>
    </row>
    <row r="2238" spans="7:9">
      <c r="G2238" s="4"/>
      <c r="I2238" s="4"/>
    </row>
    <row r="2239" spans="7:9">
      <c r="G2239" s="6"/>
      <c r="H2239" s="6"/>
      <c r="I2239" s="6"/>
    </row>
    <row r="2242" spans="7:9">
      <c r="G2242" s="6"/>
      <c r="H2242" s="6"/>
      <c r="I2242" s="6"/>
    </row>
    <row r="2243" spans="7:9">
      <c r="G2243" s="6"/>
      <c r="I2243" s="6"/>
    </row>
    <row r="2246" spans="7:9">
      <c r="G2246" s="6"/>
      <c r="H2246" s="6"/>
      <c r="I2246" s="6"/>
    </row>
    <row r="2249" spans="7:9">
      <c r="G2249" s="6"/>
      <c r="H2249" s="6"/>
      <c r="I2249" s="6"/>
    </row>
    <row r="2251" spans="7:9">
      <c r="G2251" s="6"/>
      <c r="H2251" s="6"/>
      <c r="I2251" s="6"/>
    </row>
    <row r="2256" spans="7:9">
      <c r="G2256" s="6"/>
      <c r="I2256" s="6"/>
    </row>
    <row r="2258" spans="7:9">
      <c r="G2258" s="6"/>
      <c r="H2258" s="6"/>
      <c r="I2258" s="6"/>
    </row>
    <row r="2264" spans="7:9">
      <c r="G2264" s="6"/>
      <c r="H2264" s="6"/>
      <c r="I2264" s="6"/>
    </row>
    <row r="2267" spans="7:9">
      <c r="G2267" s="6"/>
      <c r="H2267" s="6"/>
      <c r="I2267" s="6"/>
    </row>
    <row r="2270" spans="7:9">
      <c r="G2270" s="6"/>
      <c r="H2270" s="6"/>
      <c r="I2270" s="6"/>
    </row>
    <row r="2272" spans="7:9">
      <c r="G2272" s="6"/>
      <c r="I2272" s="6"/>
    </row>
    <row r="2277" spans="7:9">
      <c r="G2277" s="4"/>
      <c r="I2277" s="4"/>
    </row>
    <row r="2279" spans="7:9">
      <c r="G2279" s="4"/>
      <c r="I2279" s="4"/>
    </row>
    <row r="2282" spans="7:9">
      <c r="G2282" s="6"/>
      <c r="H2282" s="6"/>
      <c r="I2282" s="6"/>
    </row>
    <row r="2283" spans="7:9">
      <c r="G2283" s="6"/>
      <c r="H2283" s="6"/>
      <c r="I2283" s="6"/>
    </row>
    <row r="2287" spans="7:9">
      <c r="G2287" s="6"/>
      <c r="I2287" s="6"/>
    </row>
    <row r="2289" spans="7:9">
      <c r="G2289" s="6"/>
      <c r="I2289" s="6"/>
    </row>
    <row r="2291" spans="7:9">
      <c r="G2291" s="6"/>
      <c r="H2291" s="6"/>
      <c r="I2291" s="6"/>
    </row>
    <row r="2292" spans="7:9">
      <c r="G2292" s="6"/>
      <c r="H2292" s="6"/>
      <c r="I2292" s="6"/>
    </row>
    <row r="2294" spans="7:9">
      <c r="G2294" s="4"/>
      <c r="I2294" s="4"/>
    </row>
    <row r="2296" spans="7:9">
      <c r="I2296" s="4"/>
    </row>
    <row r="2298" spans="7:9">
      <c r="G2298" s="6"/>
      <c r="H2298" s="6"/>
      <c r="I2298" s="6"/>
    </row>
    <row r="2302" spans="7:9">
      <c r="G2302" s="6"/>
      <c r="I2302" s="6"/>
    </row>
    <row r="2303" spans="7:9">
      <c r="G2303" s="6"/>
      <c r="H2303" s="6"/>
      <c r="I2303" s="6"/>
    </row>
    <row r="2306" spans="7:9">
      <c r="I2306" s="4"/>
    </row>
    <row r="2309" spans="7:9">
      <c r="G2309" s="6"/>
      <c r="H2309" s="6"/>
      <c r="I2309" s="6"/>
    </row>
    <row r="2317" spans="7:9">
      <c r="G2317" s="6"/>
      <c r="H2317" s="6"/>
      <c r="I2317" s="6"/>
    </row>
    <row r="2325" spans="7:9">
      <c r="G2325" s="6"/>
      <c r="H2325" s="6"/>
      <c r="I2325" s="6"/>
    </row>
    <row r="2326" spans="7:9">
      <c r="H2326" s="6"/>
    </row>
    <row r="2327" spans="7:9">
      <c r="G2327" s="6"/>
      <c r="I2327" s="6"/>
    </row>
    <row r="2328" spans="7:9">
      <c r="G2328" s="6"/>
      <c r="H2328" s="6"/>
      <c r="I2328" s="6"/>
    </row>
    <row r="2331" spans="7:9">
      <c r="G2331" s="6"/>
      <c r="I2331" s="6"/>
    </row>
    <row r="2332" spans="7:9">
      <c r="G2332" s="6"/>
      <c r="H2332" s="6"/>
      <c r="I2332" s="6"/>
    </row>
    <row r="2334" spans="7:9">
      <c r="G2334" s="6"/>
      <c r="H2334" s="6"/>
      <c r="I2334" s="6"/>
    </row>
    <row r="2336" spans="7:9">
      <c r="G2336" s="6"/>
      <c r="I2336" s="6"/>
    </row>
    <row r="2338" spans="7:9">
      <c r="G2338" s="6"/>
      <c r="H2338" s="6"/>
      <c r="I2338" s="6"/>
    </row>
    <row r="2339" spans="7:9">
      <c r="G2339" s="6"/>
      <c r="I2339" s="6"/>
    </row>
    <row r="2341" spans="7:9">
      <c r="G2341" s="6"/>
      <c r="H2341" s="6"/>
      <c r="I2341" s="6"/>
    </row>
    <row r="2342" spans="7:9">
      <c r="G2342" s="6"/>
      <c r="H2342" s="6"/>
      <c r="I2342" s="6"/>
    </row>
    <row r="2343" spans="7:9">
      <c r="G2343" s="6"/>
      <c r="I2343" s="6"/>
    </row>
    <row r="2345" spans="7:9">
      <c r="G2345" s="6"/>
      <c r="H2345" s="6"/>
      <c r="I2345" s="6"/>
    </row>
    <row r="2347" spans="7:9">
      <c r="G2347" s="6"/>
      <c r="H2347" s="6"/>
      <c r="I2347" s="6"/>
    </row>
    <row r="2354" spans="7:9">
      <c r="H2354" s="6"/>
    </row>
    <row r="2355" spans="7:9">
      <c r="G2355" s="6"/>
      <c r="H2355" s="6"/>
      <c r="I2355" s="6"/>
    </row>
    <row r="2365" spans="7:9">
      <c r="G2365" s="4"/>
      <c r="I2365" s="4"/>
    </row>
    <row r="2366" spans="7:9">
      <c r="G2366" s="6"/>
      <c r="I2366" s="6"/>
    </row>
    <row r="2370" spans="7:9">
      <c r="G2370" s="6"/>
      <c r="H2370" s="6"/>
      <c r="I2370" s="6"/>
    </row>
    <row r="2371" spans="7:9">
      <c r="G2371" s="6"/>
      <c r="H2371" s="6"/>
      <c r="I2371" s="6"/>
    </row>
    <row r="2375" spans="7:9">
      <c r="H2375" s="6"/>
    </row>
    <row r="2378" spans="7:9">
      <c r="G2378" s="4"/>
      <c r="I2378" s="4"/>
    </row>
    <row r="2381" spans="7:9">
      <c r="G2381" s="6"/>
      <c r="H2381" s="6"/>
      <c r="I2381" s="6"/>
    </row>
    <row r="2386" spans="7:9">
      <c r="G2386" s="6"/>
      <c r="H2386" s="6"/>
      <c r="I2386" s="6"/>
    </row>
    <row r="2387" spans="7:9">
      <c r="G2387" s="6"/>
      <c r="I2387" s="6"/>
    </row>
    <row r="2388" spans="7:9">
      <c r="G2388" s="6"/>
      <c r="H2388" s="6"/>
      <c r="I2388" s="6"/>
    </row>
    <row r="2389" spans="7:9">
      <c r="G2389" s="6"/>
      <c r="I2389" s="6"/>
    </row>
    <row r="2390" spans="7:9">
      <c r="G2390" s="6"/>
      <c r="I2390" s="6"/>
    </row>
    <row r="2394" spans="7:9">
      <c r="I2394" s="6"/>
    </row>
    <row r="2396" spans="7:9">
      <c r="G2396" s="4"/>
      <c r="I2396" s="4"/>
    </row>
    <row r="2398" spans="7:9">
      <c r="I2398" s="4"/>
    </row>
    <row r="2401" spans="7:9">
      <c r="G2401" s="6"/>
      <c r="H2401" s="6"/>
      <c r="I2401" s="6"/>
    </row>
    <row r="2405" spans="7:9">
      <c r="G2405" s="6"/>
      <c r="H2405" s="6"/>
      <c r="I2405" s="6"/>
    </row>
    <row r="2406" spans="7:9">
      <c r="G2406" s="6"/>
      <c r="H2406" s="6"/>
      <c r="I2406" s="6"/>
    </row>
    <row r="2409" spans="7:9">
      <c r="G2409" s="6"/>
      <c r="H2409" s="6"/>
      <c r="I2409" s="6"/>
    </row>
    <row r="2413" spans="7:9">
      <c r="G2413" s="6"/>
      <c r="H2413" s="6"/>
      <c r="I2413" s="6"/>
    </row>
    <row r="2414" spans="7:9">
      <c r="G2414" s="6"/>
      <c r="H2414" s="6"/>
      <c r="I2414" s="6"/>
    </row>
    <row r="2416" spans="7:9">
      <c r="G2416" s="6"/>
      <c r="H2416" s="6"/>
      <c r="I2416" s="6"/>
    </row>
    <row r="2420" spans="7:9">
      <c r="G2420" s="6"/>
      <c r="H2420" s="6"/>
      <c r="I2420" s="6"/>
    </row>
    <row r="2427" spans="7:9">
      <c r="I2427" s="6"/>
    </row>
    <row r="2429" spans="7:9">
      <c r="I2429" s="4"/>
    </row>
    <row r="2431" spans="7:9">
      <c r="G2431" s="6"/>
      <c r="H2431" s="6"/>
      <c r="I2431" s="6"/>
    </row>
    <row r="2436" spans="7:9">
      <c r="G2436" s="6"/>
      <c r="I2436" s="6"/>
    </row>
    <row r="2441" spans="7:9">
      <c r="G2441" s="6"/>
      <c r="I2441" s="4"/>
    </row>
    <row r="2442" spans="7:9">
      <c r="G2442" s="6"/>
      <c r="H2442" s="6"/>
      <c r="I2442" s="6"/>
    </row>
    <row r="2443" spans="7:9">
      <c r="G2443" s="6"/>
      <c r="H2443" s="6"/>
      <c r="I2443" s="6"/>
    </row>
    <row r="2444" spans="7:9">
      <c r="G2444" s="4"/>
      <c r="I2444" s="4"/>
    </row>
    <row r="2452" spans="7:9">
      <c r="G2452" s="6"/>
      <c r="H2452" s="6"/>
      <c r="I2452" s="6"/>
    </row>
    <row r="2454" spans="7:9">
      <c r="G2454" s="6"/>
      <c r="H2454" s="6"/>
      <c r="I2454" s="6"/>
    </row>
    <row r="2456" spans="7:9">
      <c r="G2456" s="6"/>
      <c r="H2456" s="6"/>
      <c r="I2456" s="6"/>
    </row>
    <row r="2462" spans="7:9">
      <c r="G2462" s="4"/>
      <c r="I2462" s="4"/>
    </row>
    <row r="2464" spans="7:9">
      <c r="G2464" s="6"/>
      <c r="H2464" s="6"/>
      <c r="I2464" s="6"/>
    </row>
    <row r="2470" spans="7:9">
      <c r="G2470" s="4"/>
      <c r="I2470" s="4"/>
    </row>
    <row r="2471" spans="7:9">
      <c r="G2471" s="6"/>
      <c r="H2471" s="6"/>
      <c r="I2471" s="6"/>
    </row>
    <row r="2477" spans="7:9">
      <c r="G2477" s="6"/>
      <c r="H2477" s="6"/>
      <c r="I2477" s="6"/>
    </row>
    <row r="2478" spans="7:9">
      <c r="I2478" s="6"/>
    </row>
    <row r="2481" spans="7:9">
      <c r="G2481" s="6"/>
      <c r="H2481" s="6"/>
      <c r="I2481" s="6"/>
    </row>
  </sheetData>
  <autoFilter ref="H1:H2481">
    <sortState ref="A2:J2481">
      <sortCondition sortBy="fontColor" ref="H1:H2481" dxfId="2"/>
    </sortState>
  </autoFilter>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1:K2481"/>
  <sheetViews>
    <sheetView topLeftCell="A105" workbookViewId="0">
      <selection activeCell="H135" sqref="H135"/>
    </sheetView>
  </sheetViews>
  <sheetFormatPr defaultRowHeight="14.4"/>
  <cols>
    <col min="1" max="4" width="6.6640625" customWidth="1"/>
  </cols>
  <sheetData>
    <row r="1" spans="1:11" ht="72">
      <c r="A1" s="2" t="s">
        <v>0</v>
      </c>
      <c r="B1" s="2" t="s">
        <v>1</v>
      </c>
      <c r="C1" s="2" t="s">
        <v>2</v>
      </c>
      <c r="D1" s="2" t="s">
        <v>14569</v>
      </c>
      <c r="E1" s="2" t="s">
        <v>3</v>
      </c>
      <c r="F1" s="2" t="s">
        <v>2485</v>
      </c>
      <c r="G1" s="2" t="s">
        <v>2487</v>
      </c>
      <c r="H1" s="2" t="s">
        <v>2488</v>
      </c>
      <c r="I1" s="2" t="s">
        <v>11950</v>
      </c>
      <c r="J1" s="2" t="s">
        <v>2484</v>
      </c>
      <c r="K1" s="1"/>
    </row>
    <row r="2" spans="1:11">
      <c r="A2">
        <v>0</v>
      </c>
      <c r="B2">
        <v>0</v>
      </c>
      <c r="C2">
        <v>4134300</v>
      </c>
      <c r="D2">
        <f t="shared" ref="D2:D65" si="0">MEDIAN(A2:C2)</f>
        <v>0</v>
      </c>
      <c r="E2" t="s">
        <v>12</v>
      </c>
      <c r="F2" t="s">
        <v>9579</v>
      </c>
      <c r="G2" t="s">
        <v>2522</v>
      </c>
      <c r="H2" s="4" t="s">
        <v>2523</v>
      </c>
      <c r="I2" t="s">
        <v>11961</v>
      </c>
      <c r="J2" t="s">
        <v>2520</v>
      </c>
    </row>
    <row r="3" spans="1:11">
      <c r="A3">
        <v>0</v>
      </c>
      <c r="B3">
        <v>0</v>
      </c>
      <c r="C3">
        <v>0</v>
      </c>
      <c r="D3">
        <f t="shared" si="0"/>
        <v>0</v>
      </c>
      <c r="E3" t="s">
        <v>25</v>
      </c>
      <c r="F3" t="s">
        <v>9592</v>
      </c>
      <c r="G3" t="s">
        <v>2571</v>
      </c>
      <c r="H3" s="4" t="s">
        <v>11975</v>
      </c>
      <c r="I3" t="s">
        <v>11976</v>
      </c>
      <c r="J3" t="s">
        <v>11977</v>
      </c>
    </row>
    <row r="4" spans="1:11">
      <c r="A4">
        <v>0</v>
      </c>
      <c r="B4">
        <v>0</v>
      </c>
      <c r="C4">
        <v>0</v>
      </c>
      <c r="D4">
        <f t="shared" si="0"/>
        <v>0</v>
      </c>
      <c r="E4" t="s">
        <v>32</v>
      </c>
      <c r="F4" t="s">
        <v>9599</v>
      </c>
      <c r="G4" t="s">
        <v>2596</v>
      </c>
      <c r="H4" s="4" t="s">
        <v>2597</v>
      </c>
      <c r="I4" t="s">
        <v>11984</v>
      </c>
      <c r="J4" t="s">
        <v>2594</v>
      </c>
    </row>
    <row r="5" spans="1:11">
      <c r="A5">
        <v>0</v>
      </c>
      <c r="B5">
        <v>0</v>
      </c>
      <c r="C5">
        <v>0</v>
      </c>
      <c r="D5">
        <f t="shared" si="0"/>
        <v>0</v>
      </c>
      <c r="E5" t="s">
        <v>43</v>
      </c>
      <c r="F5" t="s">
        <v>9610</v>
      </c>
      <c r="G5" t="s">
        <v>2635</v>
      </c>
      <c r="H5" s="4" t="s">
        <v>2636</v>
      </c>
      <c r="I5" t="s">
        <v>11996</v>
      </c>
      <c r="J5" t="s">
        <v>2633</v>
      </c>
    </row>
    <row r="6" spans="1:11">
      <c r="A6">
        <v>0</v>
      </c>
      <c r="B6">
        <v>0</v>
      </c>
      <c r="C6">
        <v>0</v>
      </c>
      <c r="D6">
        <f t="shared" si="0"/>
        <v>0</v>
      </c>
      <c r="E6" t="s">
        <v>52</v>
      </c>
      <c r="F6" t="s">
        <v>9621</v>
      </c>
      <c r="G6" s="4" t="s">
        <v>2674</v>
      </c>
      <c r="H6" s="4" t="s">
        <v>2675</v>
      </c>
      <c r="I6" s="4" t="s">
        <v>12008</v>
      </c>
      <c r="J6" t="s">
        <v>2672</v>
      </c>
    </row>
    <row r="7" spans="1:11">
      <c r="A7">
        <v>0</v>
      </c>
      <c r="B7">
        <v>0</v>
      </c>
      <c r="C7">
        <v>0</v>
      </c>
      <c r="D7">
        <f t="shared" si="0"/>
        <v>0</v>
      </c>
      <c r="E7" t="s">
        <v>78</v>
      </c>
      <c r="F7" t="s">
        <v>9647</v>
      </c>
      <c r="G7" s="4" t="s">
        <v>2771</v>
      </c>
      <c r="H7" s="4" t="s">
        <v>2772</v>
      </c>
      <c r="I7" s="4" t="s">
        <v>12037</v>
      </c>
      <c r="J7" t="s">
        <v>2769</v>
      </c>
    </row>
    <row r="8" spans="1:11">
      <c r="A8">
        <v>0</v>
      </c>
      <c r="B8">
        <v>0</v>
      </c>
      <c r="C8">
        <v>5179300</v>
      </c>
      <c r="D8">
        <f t="shared" si="0"/>
        <v>0</v>
      </c>
      <c r="E8" t="s">
        <v>103</v>
      </c>
      <c r="F8" t="s">
        <v>9676</v>
      </c>
      <c r="G8" t="s">
        <v>2861</v>
      </c>
      <c r="H8" s="4" t="s">
        <v>2862</v>
      </c>
      <c r="I8" t="s">
        <v>12069</v>
      </c>
      <c r="J8" t="s">
        <v>2859</v>
      </c>
    </row>
    <row r="9" spans="1:11">
      <c r="A9">
        <v>0</v>
      </c>
      <c r="B9">
        <v>0</v>
      </c>
      <c r="C9">
        <v>0</v>
      </c>
      <c r="D9">
        <f t="shared" si="0"/>
        <v>0</v>
      </c>
      <c r="E9" t="s">
        <v>137</v>
      </c>
      <c r="F9" t="s">
        <v>9711</v>
      </c>
      <c r="G9" s="6" t="s">
        <v>2974</v>
      </c>
      <c r="H9" s="4" t="s">
        <v>2975</v>
      </c>
      <c r="I9" s="4" t="s">
        <v>12108</v>
      </c>
      <c r="J9" t="s">
        <v>2972</v>
      </c>
    </row>
    <row r="10" spans="1:11">
      <c r="A10">
        <v>0</v>
      </c>
      <c r="B10">
        <v>0</v>
      </c>
      <c r="C10">
        <v>0</v>
      </c>
      <c r="D10">
        <f t="shared" si="0"/>
        <v>0</v>
      </c>
      <c r="E10" t="s">
        <v>165</v>
      </c>
      <c r="F10" t="s">
        <v>9740</v>
      </c>
      <c r="G10" s="4" t="s">
        <v>3063</v>
      </c>
      <c r="H10" s="4" t="s">
        <v>3064</v>
      </c>
      <c r="I10" s="4" t="s">
        <v>12141</v>
      </c>
      <c r="J10" t="s">
        <v>3061</v>
      </c>
    </row>
    <row r="11" spans="1:11">
      <c r="A11">
        <v>0</v>
      </c>
      <c r="B11">
        <v>0</v>
      </c>
      <c r="C11">
        <v>0</v>
      </c>
      <c r="D11">
        <f t="shared" si="0"/>
        <v>0</v>
      </c>
      <c r="E11" t="s">
        <v>174</v>
      </c>
      <c r="F11" t="s">
        <v>9750</v>
      </c>
      <c r="G11" s="4" t="s">
        <v>3095</v>
      </c>
      <c r="H11" s="4" t="s">
        <v>3096</v>
      </c>
      <c r="I11" s="4" t="s">
        <v>12152</v>
      </c>
      <c r="J11" t="s">
        <v>3093</v>
      </c>
    </row>
    <row r="12" spans="1:11">
      <c r="A12">
        <v>0</v>
      </c>
      <c r="B12">
        <v>0</v>
      </c>
      <c r="C12">
        <v>0</v>
      </c>
      <c r="D12">
        <f t="shared" si="0"/>
        <v>0</v>
      </c>
      <c r="E12" t="s">
        <v>197</v>
      </c>
      <c r="F12" t="s">
        <v>9773</v>
      </c>
      <c r="G12" t="s">
        <v>3170</v>
      </c>
      <c r="H12" s="4" t="s">
        <v>3171</v>
      </c>
      <c r="I12" t="s">
        <v>12179</v>
      </c>
      <c r="J12" t="s">
        <v>3168</v>
      </c>
    </row>
    <row r="13" spans="1:11">
      <c r="A13">
        <v>0</v>
      </c>
      <c r="B13">
        <v>0</v>
      </c>
      <c r="C13">
        <v>7152700</v>
      </c>
      <c r="D13">
        <f t="shared" si="0"/>
        <v>0</v>
      </c>
      <c r="E13" t="s">
        <v>215</v>
      </c>
      <c r="F13" t="s">
        <v>9789</v>
      </c>
      <c r="G13" s="4" t="s">
        <v>3224</v>
      </c>
      <c r="H13" s="4" t="s">
        <v>3225</v>
      </c>
      <c r="I13" s="4" t="s">
        <v>12198</v>
      </c>
      <c r="J13" t="s">
        <v>3222</v>
      </c>
    </row>
    <row r="14" spans="1:11">
      <c r="A14">
        <v>0</v>
      </c>
      <c r="B14">
        <v>0</v>
      </c>
      <c r="C14">
        <v>0</v>
      </c>
      <c r="D14">
        <f t="shared" si="0"/>
        <v>0</v>
      </c>
      <c r="E14" t="s">
        <v>265</v>
      </c>
      <c r="F14" t="s">
        <v>9839</v>
      </c>
      <c r="G14" t="s">
        <v>3382</v>
      </c>
      <c r="H14" s="4" t="s">
        <v>3383</v>
      </c>
      <c r="I14" t="s">
        <v>12253</v>
      </c>
      <c r="J14" t="s">
        <v>3381</v>
      </c>
    </row>
    <row r="15" spans="1:11">
      <c r="A15">
        <v>0</v>
      </c>
      <c r="B15">
        <v>0</v>
      </c>
      <c r="C15">
        <v>0</v>
      </c>
      <c r="D15">
        <f t="shared" si="0"/>
        <v>0</v>
      </c>
      <c r="E15" t="s">
        <v>297</v>
      </c>
      <c r="F15" t="s">
        <v>9869</v>
      </c>
      <c r="G15" t="s">
        <v>3482</v>
      </c>
      <c r="H15" s="4" t="s">
        <v>3483</v>
      </c>
      <c r="I15" s="4" t="s">
        <v>12283</v>
      </c>
      <c r="J15" t="s">
        <v>3480</v>
      </c>
    </row>
    <row r="16" spans="1:11">
      <c r="A16">
        <v>17903000</v>
      </c>
      <c r="B16">
        <v>17993000</v>
      </c>
      <c r="C16">
        <v>16353000</v>
      </c>
      <c r="D16">
        <f t="shared" si="0"/>
        <v>17903000</v>
      </c>
      <c r="E16" t="s">
        <v>317</v>
      </c>
      <c r="F16" t="s">
        <v>9890</v>
      </c>
      <c r="G16" s="4" t="s">
        <v>3547</v>
      </c>
      <c r="H16" s="4" t="s">
        <v>3548</v>
      </c>
      <c r="I16" s="4" t="s">
        <v>12310</v>
      </c>
      <c r="J16" t="s">
        <v>3546</v>
      </c>
    </row>
    <row r="17" spans="1:10">
      <c r="A17">
        <v>0</v>
      </c>
      <c r="B17">
        <v>0</v>
      </c>
      <c r="C17">
        <v>0</v>
      </c>
      <c r="D17">
        <f t="shared" si="0"/>
        <v>0</v>
      </c>
      <c r="E17" t="s">
        <v>334</v>
      </c>
      <c r="F17" t="s">
        <v>9907</v>
      </c>
      <c r="G17" s="4" t="s">
        <v>3602</v>
      </c>
      <c r="H17" s="4" t="s">
        <v>3603</v>
      </c>
      <c r="I17" s="4" t="s">
        <v>12331</v>
      </c>
      <c r="J17" t="s">
        <v>3600</v>
      </c>
    </row>
    <row r="18" spans="1:10">
      <c r="A18">
        <v>37503000</v>
      </c>
      <c r="B18">
        <v>62323000</v>
      </c>
      <c r="C18">
        <v>60513000</v>
      </c>
      <c r="D18">
        <f t="shared" si="0"/>
        <v>60513000</v>
      </c>
      <c r="E18" t="s">
        <v>339</v>
      </c>
      <c r="F18" t="s">
        <v>9911</v>
      </c>
      <c r="G18" t="s">
        <v>3615</v>
      </c>
      <c r="H18" s="4" t="s">
        <v>3616</v>
      </c>
      <c r="I18" t="s">
        <v>12336</v>
      </c>
      <c r="J18" t="s">
        <v>3613</v>
      </c>
    </row>
    <row r="19" spans="1:10">
      <c r="A19">
        <v>0</v>
      </c>
      <c r="B19">
        <v>9760200</v>
      </c>
      <c r="C19">
        <v>9745500</v>
      </c>
      <c r="D19">
        <f t="shared" si="0"/>
        <v>9745500</v>
      </c>
      <c r="E19" t="s">
        <v>359</v>
      </c>
      <c r="F19" t="s">
        <v>9929</v>
      </c>
      <c r="G19" s="4" t="s">
        <v>3602</v>
      </c>
      <c r="H19" s="4" t="s">
        <v>12356</v>
      </c>
      <c r="I19" s="4" t="s">
        <v>12357</v>
      </c>
      <c r="J19" t="s">
        <v>3675</v>
      </c>
    </row>
    <row r="20" spans="1:10">
      <c r="A20">
        <v>0</v>
      </c>
      <c r="B20">
        <v>0</v>
      </c>
      <c r="C20">
        <v>0</v>
      </c>
      <c r="D20">
        <f t="shared" si="0"/>
        <v>0</v>
      </c>
      <c r="E20" t="s">
        <v>384</v>
      </c>
      <c r="F20" t="s">
        <v>9956</v>
      </c>
      <c r="G20" s="4" t="s">
        <v>3756</v>
      </c>
      <c r="H20" s="4" t="s">
        <v>3757</v>
      </c>
      <c r="I20" s="4" t="s">
        <v>12386</v>
      </c>
      <c r="J20" t="s">
        <v>3754</v>
      </c>
    </row>
    <row r="21" spans="1:10">
      <c r="A21">
        <v>0</v>
      </c>
      <c r="B21">
        <v>0</v>
      </c>
      <c r="C21">
        <v>0</v>
      </c>
      <c r="D21">
        <f t="shared" si="0"/>
        <v>0</v>
      </c>
      <c r="E21" t="s">
        <v>407</v>
      </c>
      <c r="F21" t="s">
        <v>9980</v>
      </c>
      <c r="G21" t="s">
        <v>3827</v>
      </c>
      <c r="H21" s="4" t="s">
        <v>3828</v>
      </c>
      <c r="I21" t="s">
        <v>12412</v>
      </c>
      <c r="J21" s="4" t="s">
        <v>3825</v>
      </c>
    </row>
    <row r="22" spans="1:10">
      <c r="A22">
        <v>3178600</v>
      </c>
      <c r="B22">
        <v>5000100</v>
      </c>
      <c r="C22">
        <v>9694700</v>
      </c>
      <c r="D22">
        <f t="shared" si="0"/>
        <v>5000100</v>
      </c>
      <c r="E22" t="s">
        <v>428</v>
      </c>
      <c r="F22" t="s">
        <v>10000</v>
      </c>
      <c r="G22" s="6" t="s">
        <v>3890</v>
      </c>
      <c r="H22" s="4" t="s">
        <v>3891</v>
      </c>
      <c r="I22" s="6" t="s">
        <v>12437</v>
      </c>
      <c r="J22" t="s">
        <v>3888</v>
      </c>
    </row>
    <row r="23" spans="1:10">
      <c r="A23">
        <v>0</v>
      </c>
      <c r="B23">
        <v>0</v>
      </c>
      <c r="C23">
        <v>2695400</v>
      </c>
      <c r="D23">
        <f t="shared" si="0"/>
        <v>0</v>
      </c>
      <c r="E23" t="s">
        <v>441</v>
      </c>
      <c r="F23" t="s">
        <v>10013</v>
      </c>
      <c r="G23" t="s">
        <v>3935</v>
      </c>
      <c r="H23" s="4" t="s">
        <v>3936</v>
      </c>
      <c r="I23" t="s">
        <v>12450</v>
      </c>
      <c r="J23" t="s">
        <v>3933</v>
      </c>
    </row>
    <row r="24" spans="1:10">
      <c r="A24">
        <v>25584000</v>
      </c>
      <c r="B24">
        <v>35911000</v>
      </c>
      <c r="C24">
        <v>43525000</v>
      </c>
      <c r="D24">
        <f t="shared" si="0"/>
        <v>35911000</v>
      </c>
      <c r="E24" t="s">
        <v>471</v>
      </c>
      <c r="F24" t="s">
        <v>10043</v>
      </c>
      <c r="G24" t="s">
        <v>3615</v>
      </c>
      <c r="H24" s="4" t="s">
        <v>4024</v>
      </c>
      <c r="I24" t="s">
        <v>12482</v>
      </c>
      <c r="J24" t="s">
        <v>4023</v>
      </c>
    </row>
    <row r="25" spans="1:10">
      <c r="A25">
        <v>17514000</v>
      </c>
      <c r="B25">
        <v>18847000</v>
      </c>
      <c r="C25">
        <v>18976000</v>
      </c>
      <c r="D25">
        <f t="shared" si="0"/>
        <v>18847000</v>
      </c>
      <c r="E25" t="s">
        <v>474</v>
      </c>
      <c r="F25" t="s">
        <v>10045</v>
      </c>
      <c r="G25" t="s">
        <v>4031</v>
      </c>
      <c r="H25" s="4" t="s">
        <v>4032</v>
      </c>
      <c r="I25" t="s">
        <v>12484</v>
      </c>
      <c r="J25" t="s">
        <v>4029</v>
      </c>
    </row>
    <row r="26" spans="1:10">
      <c r="A26">
        <v>0</v>
      </c>
      <c r="B26">
        <v>0</v>
      </c>
      <c r="C26">
        <v>0</v>
      </c>
      <c r="D26">
        <f t="shared" si="0"/>
        <v>0</v>
      </c>
      <c r="E26" t="s">
        <v>475</v>
      </c>
      <c r="F26" t="s">
        <v>10046</v>
      </c>
      <c r="G26" t="s">
        <v>4035</v>
      </c>
      <c r="H26" s="4" t="s">
        <v>3171</v>
      </c>
      <c r="I26" t="s">
        <v>12485</v>
      </c>
      <c r="J26" t="s">
        <v>4033</v>
      </c>
    </row>
    <row r="27" spans="1:10">
      <c r="A27">
        <v>0</v>
      </c>
      <c r="B27">
        <v>0</v>
      </c>
      <c r="C27">
        <v>0</v>
      </c>
      <c r="D27">
        <f t="shared" si="0"/>
        <v>0</v>
      </c>
      <c r="E27" t="s">
        <v>481</v>
      </c>
      <c r="F27" t="s">
        <v>10052</v>
      </c>
      <c r="G27" s="4" t="s">
        <v>4053</v>
      </c>
      <c r="H27" s="4" t="s">
        <v>4054</v>
      </c>
      <c r="I27" s="4" t="s">
        <v>12491</v>
      </c>
      <c r="J27" t="s">
        <v>4051</v>
      </c>
    </row>
    <row r="28" spans="1:10">
      <c r="A28">
        <v>0</v>
      </c>
      <c r="B28">
        <v>0</v>
      </c>
      <c r="C28">
        <v>0</v>
      </c>
      <c r="D28">
        <f t="shared" si="0"/>
        <v>0</v>
      </c>
      <c r="E28" t="s">
        <v>521</v>
      </c>
      <c r="F28" t="s">
        <v>10092</v>
      </c>
      <c r="G28" t="s">
        <v>4177</v>
      </c>
      <c r="H28" s="4" t="s">
        <v>4178</v>
      </c>
      <c r="I28" t="s">
        <v>12537</v>
      </c>
      <c r="J28" t="s">
        <v>4175</v>
      </c>
    </row>
    <row r="29" spans="1:10">
      <c r="A29">
        <v>0</v>
      </c>
      <c r="B29">
        <v>0</v>
      </c>
      <c r="C29">
        <v>0</v>
      </c>
      <c r="D29">
        <f t="shared" si="0"/>
        <v>0</v>
      </c>
      <c r="E29" t="s">
        <v>525</v>
      </c>
      <c r="F29" t="s">
        <v>10096</v>
      </c>
      <c r="G29" s="4" t="s">
        <v>4191</v>
      </c>
      <c r="H29" s="4" t="s">
        <v>4192</v>
      </c>
      <c r="I29" s="4" t="s">
        <v>12541</v>
      </c>
      <c r="J29" t="s">
        <v>4189</v>
      </c>
    </row>
    <row r="30" spans="1:10">
      <c r="A30">
        <v>6102000</v>
      </c>
      <c r="B30">
        <v>13436000</v>
      </c>
      <c r="C30">
        <v>13810000</v>
      </c>
      <c r="D30">
        <f t="shared" si="0"/>
        <v>13436000</v>
      </c>
      <c r="E30" t="s">
        <v>542</v>
      </c>
      <c r="F30" t="s">
        <v>10113</v>
      </c>
      <c r="G30" t="s">
        <v>4237</v>
      </c>
      <c r="H30" s="4" t="s">
        <v>4238</v>
      </c>
      <c r="I30" t="s">
        <v>12563</v>
      </c>
      <c r="J30" t="s">
        <v>4236</v>
      </c>
    </row>
    <row r="31" spans="1:10">
      <c r="A31">
        <v>0</v>
      </c>
      <c r="B31">
        <v>0</v>
      </c>
      <c r="C31">
        <v>0</v>
      </c>
      <c r="D31">
        <f t="shared" si="0"/>
        <v>0</v>
      </c>
      <c r="E31" t="s">
        <v>563</v>
      </c>
      <c r="F31" t="s">
        <v>10138</v>
      </c>
      <c r="G31" t="s">
        <v>4307</v>
      </c>
      <c r="H31" s="4" t="s">
        <v>3171</v>
      </c>
      <c r="I31" t="s">
        <v>12592</v>
      </c>
      <c r="J31" t="s">
        <v>4305</v>
      </c>
    </row>
    <row r="32" spans="1:10">
      <c r="A32">
        <v>0</v>
      </c>
      <c r="B32">
        <v>0</v>
      </c>
      <c r="C32">
        <v>0</v>
      </c>
      <c r="D32">
        <f t="shared" si="0"/>
        <v>0</v>
      </c>
      <c r="E32" t="s">
        <v>568</v>
      </c>
      <c r="F32" t="s">
        <v>10142</v>
      </c>
      <c r="G32" s="4" t="s">
        <v>4321</v>
      </c>
      <c r="H32" s="4" t="s">
        <v>4322</v>
      </c>
      <c r="I32" s="4" t="s">
        <v>12596</v>
      </c>
      <c r="J32" t="s">
        <v>4320</v>
      </c>
    </row>
    <row r="33" spans="1:10">
      <c r="A33">
        <v>0</v>
      </c>
      <c r="B33">
        <v>0</v>
      </c>
      <c r="C33">
        <v>0</v>
      </c>
      <c r="D33">
        <f t="shared" si="0"/>
        <v>0</v>
      </c>
      <c r="E33" t="s">
        <v>569</v>
      </c>
      <c r="F33" t="s">
        <v>10143</v>
      </c>
      <c r="G33" s="4" t="s">
        <v>4325</v>
      </c>
      <c r="H33" s="4" t="s">
        <v>4326</v>
      </c>
      <c r="I33" s="4" t="s">
        <v>12597</v>
      </c>
      <c r="J33" t="s">
        <v>4323</v>
      </c>
    </row>
    <row r="34" spans="1:10">
      <c r="A34">
        <v>0</v>
      </c>
      <c r="B34">
        <v>0</v>
      </c>
      <c r="C34">
        <v>0</v>
      </c>
      <c r="D34">
        <f t="shared" si="0"/>
        <v>0</v>
      </c>
      <c r="E34" t="s">
        <v>574</v>
      </c>
      <c r="F34" t="s">
        <v>10148</v>
      </c>
      <c r="G34" t="s">
        <v>4342</v>
      </c>
      <c r="H34" s="4" t="s">
        <v>4343</v>
      </c>
      <c r="I34" t="s">
        <v>12602</v>
      </c>
      <c r="J34" t="s">
        <v>4340</v>
      </c>
    </row>
    <row r="35" spans="1:10">
      <c r="A35">
        <v>0</v>
      </c>
      <c r="B35">
        <v>0</v>
      </c>
      <c r="C35">
        <v>2385900</v>
      </c>
      <c r="D35">
        <f t="shared" si="0"/>
        <v>0</v>
      </c>
      <c r="E35" t="s">
        <v>592</v>
      </c>
      <c r="F35" t="s">
        <v>10166</v>
      </c>
      <c r="G35" t="s">
        <v>4407</v>
      </c>
      <c r="H35" s="4" t="s">
        <v>12621</v>
      </c>
      <c r="I35" t="s">
        <v>12622</v>
      </c>
      <c r="J35" t="s">
        <v>4405</v>
      </c>
    </row>
    <row r="36" spans="1:10">
      <c r="A36">
        <v>11022000</v>
      </c>
      <c r="B36">
        <v>19638000</v>
      </c>
      <c r="C36">
        <v>18981000</v>
      </c>
      <c r="D36">
        <f t="shared" si="0"/>
        <v>18981000</v>
      </c>
      <c r="E36" t="s">
        <v>599</v>
      </c>
      <c r="F36" t="s">
        <v>10173</v>
      </c>
      <c r="G36" t="s">
        <v>4429</v>
      </c>
      <c r="H36" s="4" t="s">
        <v>4430</v>
      </c>
      <c r="I36" t="s">
        <v>12631</v>
      </c>
      <c r="J36" t="s">
        <v>4427</v>
      </c>
    </row>
    <row r="37" spans="1:10">
      <c r="A37">
        <v>0</v>
      </c>
      <c r="B37">
        <v>0</v>
      </c>
      <c r="C37">
        <v>0</v>
      </c>
      <c r="D37">
        <f t="shared" si="0"/>
        <v>0</v>
      </c>
      <c r="E37" t="s">
        <v>600</v>
      </c>
      <c r="F37" t="s">
        <v>10174</v>
      </c>
      <c r="G37" s="4" t="s">
        <v>4433</v>
      </c>
      <c r="H37" s="4" t="s">
        <v>4434</v>
      </c>
      <c r="I37" s="4" t="s">
        <v>12632</v>
      </c>
      <c r="J37" t="s">
        <v>4431</v>
      </c>
    </row>
    <row r="38" spans="1:10">
      <c r="A38">
        <v>0</v>
      </c>
      <c r="B38">
        <v>0</v>
      </c>
      <c r="C38">
        <v>0</v>
      </c>
      <c r="D38">
        <f t="shared" si="0"/>
        <v>0</v>
      </c>
      <c r="E38" t="s">
        <v>604</v>
      </c>
      <c r="F38" t="s">
        <v>10177</v>
      </c>
      <c r="G38" s="4" t="s">
        <v>4445</v>
      </c>
      <c r="H38" s="4" t="s">
        <v>4446</v>
      </c>
      <c r="I38" s="4" t="s">
        <v>12635</v>
      </c>
      <c r="J38" t="s">
        <v>4443</v>
      </c>
    </row>
    <row r="39" spans="1:10">
      <c r="A39">
        <v>12164000</v>
      </c>
      <c r="B39">
        <v>16371000</v>
      </c>
      <c r="C39">
        <v>11417000</v>
      </c>
      <c r="D39">
        <f t="shared" si="0"/>
        <v>12164000</v>
      </c>
      <c r="E39" t="s">
        <v>615</v>
      </c>
      <c r="F39" t="s">
        <v>10188</v>
      </c>
      <c r="G39" s="4" t="s">
        <v>4483</v>
      </c>
      <c r="H39" s="4" t="s">
        <v>4484</v>
      </c>
      <c r="I39" s="4" t="s">
        <v>12647</v>
      </c>
      <c r="J39" t="s">
        <v>4481</v>
      </c>
    </row>
    <row r="40" spans="1:10">
      <c r="A40">
        <v>0</v>
      </c>
      <c r="B40">
        <v>0</v>
      </c>
      <c r="C40">
        <v>0</v>
      </c>
      <c r="D40">
        <f t="shared" si="0"/>
        <v>0</v>
      </c>
      <c r="E40" t="s">
        <v>670</v>
      </c>
      <c r="F40" t="s">
        <v>10246</v>
      </c>
      <c r="G40" s="4" t="s">
        <v>4433</v>
      </c>
      <c r="H40" s="4" t="s">
        <v>4343</v>
      </c>
      <c r="I40" s="4" t="s">
        <v>12710</v>
      </c>
      <c r="J40" t="s">
        <v>4644</v>
      </c>
    </row>
    <row r="41" spans="1:10">
      <c r="A41">
        <v>0</v>
      </c>
      <c r="B41">
        <v>0</v>
      </c>
      <c r="C41">
        <v>0</v>
      </c>
      <c r="D41">
        <f t="shared" si="0"/>
        <v>0</v>
      </c>
      <c r="E41" t="s">
        <v>688</v>
      </c>
      <c r="F41" t="s">
        <v>10265</v>
      </c>
      <c r="G41" t="s">
        <v>4702</v>
      </c>
      <c r="H41" s="4" t="s">
        <v>4703</v>
      </c>
      <c r="I41" t="s">
        <v>12732</v>
      </c>
      <c r="J41" t="s">
        <v>4700</v>
      </c>
    </row>
    <row r="42" spans="1:10">
      <c r="A42">
        <v>0</v>
      </c>
      <c r="B42">
        <v>5556100</v>
      </c>
      <c r="C42">
        <v>9959200</v>
      </c>
      <c r="D42">
        <f t="shared" si="0"/>
        <v>5556100</v>
      </c>
      <c r="E42" t="s">
        <v>693</v>
      </c>
      <c r="F42" t="s">
        <v>10270</v>
      </c>
      <c r="G42" s="4" t="s">
        <v>4718</v>
      </c>
      <c r="H42" s="4" t="s">
        <v>12738</v>
      </c>
      <c r="I42" s="4" t="s">
        <v>12739</v>
      </c>
      <c r="J42" t="s">
        <v>4717</v>
      </c>
    </row>
    <row r="43" spans="1:10">
      <c r="A43">
        <v>0</v>
      </c>
      <c r="B43">
        <v>0</v>
      </c>
      <c r="C43">
        <v>0</v>
      </c>
      <c r="D43">
        <f t="shared" si="0"/>
        <v>0</v>
      </c>
      <c r="E43" t="s">
        <v>716</v>
      </c>
      <c r="F43" t="s">
        <v>10294</v>
      </c>
      <c r="G43" s="6" t="s">
        <v>4787</v>
      </c>
      <c r="H43" s="4" t="s">
        <v>4788</v>
      </c>
      <c r="I43" s="6" t="s">
        <v>12768</v>
      </c>
      <c r="J43" t="s">
        <v>4786</v>
      </c>
    </row>
    <row r="44" spans="1:10">
      <c r="A44">
        <v>0</v>
      </c>
      <c r="B44">
        <v>0</v>
      </c>
      <c r="C44">
        <v>0</v>
      </c>
      <c r="D44">
        <f t="shared" si="0"/>
        <v>0</v>
      </c>
      <c r="E44" t="s">
        <v>722</v>
      </c>
      <c r="F44" t="s">
        <v>10300</v>
      </c>
      <c r="G44" t="s">
        <v>4807</v>
      </c>
      <c r="H44" s="4" t="s">
        <v>4808</v>
      </c>
      <c r="I44" t="s">
        <v>12774</v>
      </c>
      <c r="J44" t="s">
        <v>4806</v>
      </c>
    </row>
    <row r="45" spans="1:10">
      <c r="A45">
        <v>42113000</v>
      </c>
      <c r="B45">
        <v>45258000</v>
      </c>
      <c r="C45">
        <v>45940000</v>
      </c>
      <c r="D45">
        <f t="shared" si="0"/>
        <v>45258000</v>
      </c>
      <c r="E45" t="s">
        <v>742</v>
      </c>
      <c r="F45" t="s">
        <v>10321</v>
      </c>
      <c r="G45" t="s">
        <v>3615</v>
      </c>
      <c r="H45" s="4" t="s">
        <v>4871</v>
      </c>
      <c r="I45" t="s">
        <v>12797</v>
      </c>
      <c r="J45" t="s">
        <v>4869</v>
      </c>
    </row>
    <row r="46" spans="1:10">
      <c r="A46">
        <v>0</v>
      </c>
      <c r="B46">
        <v>0</v>
      </c>
      <c r="C46">
        <v>0</v>
      </c>
      <c r="D46">
        <f t="shared" si="0"/>
        <v>0</v>
      </c>
      <c r="E46" t="s">
        <v>747</v>
      </c>
      <c r="F46" t="s">
        <v>10326</v>
      </c>
      <c r="G46" s="6" t="s">
        <v>4886</v>
      </c>
      <c r="H46" s="4" t="s">
        <v>4887</v>
      </c>
      <c r="I46" s="6" t="s">
        <v>12802</v>
      </c>
      <c r="J46" t="s">
        <v>4884</v>
      </c>
    </row>
    <row r="47" spans="1:10">
      <c r="A47">
        <v>0</v>
      </c>
      <c r="B47">
        <v>0</v>
      </c>
      <c r="C47">
        <v>0</v>
      </c>
      <c r="D47">
        <f t="shared" si="0"/>
        <v>0</v>
      </c>
      <c r="E47" t="s">
        <v>763</v>
      </c>
      <c r="F47" t="s">
        <v>10343</v>
      </c>
      <c r="G47" t="s">
        <v>4429</v>
      </c>
      <c r="H47" s="4" t="s">
        <v>4937</v>
      </c>
      <c r="I47" t="s">
        <v>12820</v>
      </c>
      <c r="J47" t="s">
        <v>4935</v>
      </c>
    </row>
    <row r="48" spans="1:10">
      <c r="A48">
        <v>0</v>
      </c>
      <c r="B48">
        <v>0</v>
      </c>
      <c r="C48">
        <v>0</v>
      </c>
      <c r="D48">
        <f t="shared" si="0"/>
        <v>0</v>
      </c>
      <c r="E48" t="s">
        <v>766</v>
      </c>
      <c r="F48" t="s">
        <v>10346</v>
      </c>
      <c r="G48" t="s">
        <v>4944</v>
      </c>
      <c r="H48" s="4" t="s">
        <v>4945</v>
      </c>
      <c r="I48" t="s">
        <v>12824</v>
      </c>
      <c r="J48" t="s">
        <v>4942</v>
      </c>
    </row>
    <row r="49" spans="1:10">
      <c r="A49">
        <v>12071000</v>
      </c>
      <c r="B49">
        <v>38677000</v>
      </c>
      <c r="C49">
        <v>40611000</v>
      </c>
      <c r="D49">
        <f t="shared" si="0"/>
        <v>38677000</v>
      </c>
      <c r="E49" t="s">
        <v>809</v>
      </c>
      <c r="F49" t="s">
        <v>10389</v>
      </c>
      <c r="G49" t="s">
        <v>3615</v>
      </c>
      <c r="H49" s="4" t="s">
        <v>4871</v>
      </c>
      <c r="I49" t="s">
        <v>12875</v>
      </c>
      <c r="J49" t="s">
        <v>5064</v>
      </c>
    </row>
    <row r="50" spans="1:10">
      <c r="A50">
        <v>0</v>
      </c>
      <c r="B50">
        <v>0</v>
      </c>
      <c r="C50">
        <v>0</v>
      </c>
      <c r="D50">
        <f t="shared" si="0"/>
        <v>0</v>
      </c>
      <c r="E50" t="s">
        <v>819</v>
      </c>
      <c r="F50" t="s">
        <v>10399</v>
      </c>
      <c r="G50" s="4" t="s">
        <v>5094</v>
      </c>
      <c r="H50" s="4" t="s">
        <v>5095</v>
      </c>
      <c r="I50" s="4" t="s">
        <v>12886</v>
      </c>
      <c r="J50" t="s">
        <v>5092</v>
      </c>
    </row>
    <row r="51" spans="1:10">
      <c r="A51">
        <v>0</v>
      </c>
      <c r="B51">
        <v>0</v>
      </c>
      <c r="C51">
        <v>0</v>
      </c>
      <c r="D51">
        <f t="shared" si="0"/>
        <v>0</v>
      </c>
      <c r="E51" t="s">
        <v>832</v>
      </c>
      <c r="F51" t="s">
        <v>10412</v>
      </c>
      <c r="G51" s="4" t="s">
        <v>5134</v>
      </c>
      <c r="H51" s="4" t="s">
        <v>5135</v>
      </c>
      <c r="I51" s="4" t="s">
        <v>12902</v>
      </c>
      <c r="J51" t="s">
        <v>5133</v>
      </c>
    </row>
    <row r="52" spans="1:10">
      <c r="A52">
        <v>0</v>
      </c>
      <c r="B52">
        <v>0</v>
      </c>
      <c r="C52">
        <v>0</v>
      </c>
      <c r="D52">
        <f t="shared" si="0"/>
        <v>0</v>
      </c>
      <c r="E52" t="s">
        <v>833</v>
      </c>
      <c r="F52" t="s">
        <v>10413</v>
      </c>
      <c r="G52" s="4" t="s">
        <v>5138</v>
      </c>
      <c r="H52" s="4" t="s">
        <v>5139</v>
      </c>
      <c r="I52" s="4" t="s">
        <v>12903</v>
      </c>
      <c r="J52" t="s">
        <v>5136</v>
      </c>
    </row>
    <row r="53" spans="1:10">
      <c r="A53">
        <v>0</v>
      </c>
      <c r="B53">
        <v>0</v>
      </c>
      <c r="C53">
        <v>0</v>
      </c>
      <c r="D53">
        <f t="shared" si="0"/>
        <v>0</v>
      </c>
      <c r="E53" t="s">
        <v>836</v>
      </c>
      <c r="F53" t="s">
        <v>10416</v>
      </c>
      <c r="G53" t="s">
        <v>5148</v>
      </c>
      <c r="H53" s="4" t="s">
        <v>5149</v>
      </c>
      <c r="I53" t="s">
        <v>12906</v>
      </c>
      <c r="J53" t="s">
        <v>5146</v>
      </c>
    </row>
    <row r="54" spans="1:10">
      <c r="A54">
        <v>0</v>
      </c>
      <c r="B54">
        <v>0</v>
      </c>
      <c r="C54">
        <v>0</v>
      </c>
      <c r="D54">
        <f t="shared" si="0"/>
        <v>0</v>
      </c>
      <c r="E54" t="s">
        <v>843</v>
      </c>
      <c r="F54" t="s">
        <v>10423</v>
      </c>
      <c r="G54" t="s">
        <v>5176</v>
      </c>
      <c r="H54" s="4" t="s">
        <v>5177</v>
      </c>
      <c r="I54" t="s">
        <v>12913</v>
      </c>
      <c r="J54" t="s">
        <v>5174</v>
      </c>
    </row>
    <row r="55" spans="1:10">
      <c r="A55">
        <v>0</v>
      </c>
      <c r="B55">
        <v>0</v>
      </c>
      <c r="C55">
        <v>49767000</v>
      </c>
      <c r="D55">
        <f t="shared" si="0"/>
        <v>0</v>
      </c>
      <c r="E55" t="s">
        <v>2438</v>
      </c>
      <c r="F55" t="s">
        <v>10424</v>
      </c>
      <c r="G55" s="4" t="s">
        <v>5180</v>
      </c>
      <c r="H55" s="4" t="s">
        <v>5181</v>
      </c>
      <c r="I55" s="4" t="s">
        <v>12914</v>
      </c>
      <c r="J55" t="s">
        <v>5178</v>
      </c>
    </row>
    <row r="56" spans="1:10">
      <c r="A56">
        <v>0</v>
      </c>
      <c r="B56">
        <v>0</v>
      </c>
      <c r="C56">
        <v>0</v>
      </c>
      <c r="D56">
        <f t="shared" si="0"/>
        <v>0</v>
      </c>
      <c r="E56" t="s">
        <v>2445</v>
      </c>
      <c r="F56" t="s">
        <v>10492</v>
      </c>
      <c r="G56" t="s">
        <v>5390</v>
      </c>
      <c r="H56" s="4" t="s">
        <v>5391</v>
      </c>
      <c r="I56" t="s">
        <v>12992</v>
      </c>
      <c r="J56" t="s">
        <v>5388</v>
      </c>
    </row>
    <row r="57" spans="1:10">
      <c r="A57">
        <v>0</v>
      </c>
      <c r="B57">
        <v>0</v>
      </c>
      <c r="C57">
        <v>0</v>
      </c>
      <c r="D57">
        <f t="shared" si="0"/>
        <v>0</v>
      </c>
      <c r="E57" t="s">
        <v>919</v>
      </c>
      <c r="F57" t="s">
        <v>10503</v>
      </c>
      <c r="G57" t="s">
        <v>5423</v>
      </c>
      <c r="H57" s="4" t="s">
        <v>5424</v>
      </c>
      <c r="I57" t="s">
        <v>13004</v>
      </c>
      <c r="J57" t="s">
        <v>5421</v>
      </c>
    </row>
    <row r="58" spans="1:10">
      <c r="A58">
        <v>0</v>
      </c>
      <c r="B58">
        <v>0</v>
      </c>
      <c r="C58">
        <v>0</v>
      </c>
      <c r="D58">
        <f t="shared" si="0"/>
        <v>0</v>
      </c>
      <c r="E58" t="s">
        <v>921</v>
      </c>
      <c r="F58" t="s">
        <v>10504</v>
      </c>
      <c r="G58" t="s">
        <v>5430</v>
      </c>
      <c r="H58" s="4" t="s">
        <v>5431</v>
      </c>
      <c r="I58" t="s">
        <v>13005</v>
      </c>
      <c r="J58" t="s">
        <v>5428</v>
      </c>
    </row>
    <row r="59" spans="1:10">
      <c r="A59">
        <v>0</v>
      </c>
      <c r="B59">
        <v>0</v>
      </c>
      <c r="C59">
        <v>0</v>
      </c>
      <c r="D59">
        <f t="shared" si="0"/>
        <v>0</v>
      </c>
      <c r="E59" t="s">
        <v>922</v>
      </c>
      <c r="F59" t="s">
        <v>10505</v>
      </c>
      <c r="G59" t="s">
        <v>5435</v>
      </c>
      <c r="H59" s="4" t="s">
        <v>5436</v>
      </c>
      <c r="I59" s="4" t="s">
        <v>13006</v>
      </c>
      <c r="J59" t="s">
        <v>5433</v>
      </c>
    </row>
    <row r="60" spans="1:10">
      <c r="A60">
        <v>0</v>
      </c>
      <c r="B60">
        <v>0</v>
      </c>
      <c r="C60">
        <v>824390</v>
      </c>
      <c r="D60">
        <f t="shared" si="0"/>
        <v>0</v>
      </c>
      <c r="E60" t="s">
        <v>963</v>
      </c>
      <c r="F60" t="s">
        <v>10544</v>
      </c>
      <c r="G60" s="4" t="s">
        <v>5552</v>
      </c>
      <c r="H60" s="4" t="s">
        <v>5553</v>
      </c>
      <c r="I60" s="4" t="s">
        <v>13049</v>
      </c>
      <c r="J60" t="s">
        <v>5550</v>
      </c>
    </row>
    <row r="61" spans="1:10">
      <c r="A61">
        <v>0</v>
      </c>
      <c r="B61">
        <v>0</v>
      </c>
      <c r="C61">
        <v>0</v>
      </c>
      <c r="D61">
        <f t="shared" si="0"/>
        <v>0</v>
      </c>
      <c r="E61" t="s">
        <v>987</v>
      </c>
      <c r="F61" t="s">
        <v>10567</v>
      </c>
      <c r="G61" t="s">
        <v>5615</v>
      </c>
      <c r="H61" s="4" t="s">
        <v>5616</v>
      </c>
      <c r="I61" t="s">
        <v>13072</v>
      </c>
      <c r="J61" t="s">
        <v>5613</v>
      </c>
    </row>
    <row r="62" spans="1:10">
      <c r="A62">
        <v>0</v>
      </c>
      <c r="B62">
        <v>0</v>
      </c>
      <c r="C62">
        <v>0</v>
      </c>
      <c r="D62">
        <f t="shared" si="0"/>
        <v>0</v>
      </c>
      <c r="E62" t="s">
        <v>992</v>
      </c>
      <c r="F62" t="s">
        <v>10572</v>
      </c>
      <c r="G62" t="s">
        <v>5629</v>
      </c>
      <c r="H62" s="4" t="s">
        <v>5630</v>
      </c>
      <c r="I62" s="4" t="s">
        <v>13077</v>
      </c>
      <c r="J62" t="s">
        <v>5627</v>
      </c>
    </row>
    <row r="63" spans="1:10">
      <c r="A63">
        <v>0</v>
      </c>
      <c r="B63">
        <v>0</v>
      </c>
      <c r="C63">
        <v>0</v>
      </c>
      <c r="D63">
        <f t="shared" si="0"/>
        <v>0</v>
      </c>
      <c r="E63" t="s">
        <v>1042</v>
      </c>
      <c r="F63" t="s">
        <v>10621</v>
      </c>
      <c r="G63" t="s">
        <v>5768</v>
      </c>
      <c r="H63" s="4" t="s">
        <v>5769</v>
      </c>
      <c r="I63" t="s">
        <v>13131</v>
      </c>
      <c r="J63" t="s">
        <v>5766</v>
      </c>
    </row>
    <row r="64" spans="1:10">
      <c r="A64">
        <v>0</v>
      </c>
      <c r="B64">
        <v>0</v>
      </c>
      <c r="C64">
        <v>0</v>
      </c>
      <c r="D64">
        <f t="shared" si="0"/>
        <v>0</v>
      </c>
      <c r="E64" t="s">
        <v>1044</v>
      </c>
      <c r="F64" t="s">
        <v>10623</v>
      </c>
      <c r="G64" s="4" t="s">
        <v>5774</v>
      </c>
      <c r="H64" s="4" t="s">
        <v>5775</v>
      </c>
      <c r="I64" s="4" t="s">
        <v>13134</v>
      </c>
      <c r="J64" t="s">
        <v>5772</v>
      </c>
    </row>
    <row r="65" spans="1:10">
      <c r="A65">
        <v>0</v>
      </c>
      <c r="B65">
        <v>0</v>
      </c>
      <c r="C65">
        <v>0</v>
      </c>
      <c r="D65">
        <f t="shared" si="0"/>
        <v>0</v>
      </c>
      <c r="E65" t="s">
        <v>1048</v>
      </c>
      <c r="F65" t="s">
        <v>10627</v>
      </c>
      <c r="G65" t="s">
        <v>4177</v>
      </c>
      <c r="H65" s="4" t="s">
        <v>4178</v>
      </c>
      <c r="I65" t="s">
        <v>13139</v>
      </c>
      <c r="J65" t="s">
        <v>5784</v>
      </c>
    </row>
    <row r="66" spans="1:10">
      <c r="A66">
        <v>0</v>
      </c>
      <c r="B66">
        <v>0</v>
      </c>
      <c r="C66">
        <v>0</v>
      </c>
      <c r="D66">
        <f t="shared" ref="D66:D129" si="1">MEDIAN(A66:C66)</f>
        <v>0</v>
      </c>
      <c r="E66" t="s">
        <v>1076</v>
      </c>
      <c r="F66" t="s">
        <v>10654</v>
      </c>
      <c r="G66" t="s">
        <v>5872</v>
      </c>
      <c r="H66" s="4" t="s">
        <v>5873</v>
      </c>
      <c r="I66" s="4" t="s">
        <v>13170</v>
      </c>
      <c r="J66" t="s">
        <v>5870</v>
      </c>
    </row>
    <row r="67" spans="1:10">
      <c r="A67">
        <v>0</v>
      </c>
      <c r="B67">
        <v>0</v>
      </c>
      <c r="C67">
        <v>0</v>
      </c>
      <c r="D67">
        <f t="shared" si="1"/>
        <v>0</v>
      </c>
      <c r="E67" t="s">
        <v>1107</v>
      </c>
      <c r="F67" t="s">
        <v>10684</v>
      </c>
      <c r="G67" t="s">
        <v>5974</v>
      </c>
      <c r="H67" s="4" t="s">
        <v>5975</v>
      </c>
      <c r="I67" t="s">
        <v>13203</v>
      </c>
      <c r="J67" t="s">
        <v>5972</v>
      </c>
    </row>
    <row r="68" spans="1:10">
      <c r="A68">
        <v>0</v>
      </c>
      <c r="B68">
        <v>0</v>
      </c>
      <c r="C68">
        <v>0</v>
      </c>
      <c r="D68">
        <f t="shared" si="1"/>
        <v>0</v>
      </c>
      <c r="E68" t="s">
        <v>1111</v>
      </c>
      <c r="F68" t="s">
        <v>10688</v>
      </c>
      <c r="G68" s="4" t="s">
        <v>5990</v>
      </c>
      <c r="H68" s="4" t="s">
        <v>13207</v>
      </c>
      <c r="I68" s="4" t="s">
        <v>13208</v>
      </c>
      <c r="J68" t="s">
        <v>13209</v>
      </c>
    </row>
    <row r="69" spans="1:10">
      <c r="A69">
        <v>36838000</v>
      </c>
      <c r="B69">
        <v>30507000</v>
      </c>
      <c r="C69">
        <v>23542000</v>
      </c>
      <c r="D69">
        <f t="shared" si="1"/>
        <v>30507000</v>
      </c>
      <c r="E69" t="s">
        <v>1119</v>
      </c>
      <c r="F69" t="s">
        <v>10696</v>
      </c>
      <c r="G69" t="s">
        <v>3615</v>
      </c>
      <c r="H69" s="4" t="s">
        <v>4871</v>
      </c>
      <c r="I69" t="s">
        <v>13217</v>
      </c>
      <c r="J69" t="s">
        <v>6011</v>
      </c>
    </row>
    <row r="70" spans="1:10">
      <c r="A70">
        <v>0</v>
      </c>
      <c r="B70">
        <v>0</v>
      </c>
      <c r="C70">
        <v>4759300</v>
      </c>
      <c r="D70">
        <f t="shared" si="1"/>
        <v>0</v>
      </c>
      <c r="E70" t="s">
        <v>1133</v>
      </c>
      <c r="F70" t="s">
        <v>10708</v>
      </c>
      <c r="G70" t="s">
        <v>6050</v>
      </c>
      <c r="H70" s="4" t="s">
        <v>6051</v>
      </c>
      <c r="I70" t="s">
        <v>13229</v>
      </c>
      <c r="J70" t="s">
        <v>6048</v>
      </c>
    </row>
    <row r="71" spans="1:10">
      <c r="A71">
        <v>20327000</v>
      </c>
      <c r="B71">
        <v>16995000</v>
      </c>
      <c r="C71">
        <v>10338000</v>
      </c>
      <c r="D71">
        <f t="shared" si="1"/>
        <v>16995000</v>
      </c>
      <c r="E71" t="s">
        <v>1177</v>
      </c>
      <c r="F71" t="s">
        <v>10752</v>
      </c>
      <c r="G71" s="4" t="s">
        <v>6177</v>
      </c>
      <c r="H71" s="4" t="s">
        <v>6178</v>
      </c>
      <c r="I71" s="4" t="s">
        <v>13271</v>
      </c>
      <c r="J71" t="s">
        <v>6176</v>
      </c>
    </row>
    <row r="72" spans="1:10">
      <c r="A72">
        <v>0</v>
      </c>
      <c r="B72">
        <v>0</v>
      </c>
      <c r="C72">
        <v>0</v>
      </c>
      <c r="D72">
        <f t="shared" si="1"/>
        <v>0</v>
      </c>
      <c r="E72" t="s">
        <v>1179</v>
      </c>
      <c r="F72" t="s">
        <v>10754</v>
      </c>
      <c r="G72" s="4" t="s">
        <v>6182</v>
      </c>
      <c r="H72" s="4" t="s">
        <v>6183</v>
      </c>
      <c r="I72" s="4" t="s">
        <v>13273</v>
      </c>
      <c r="J72" t="s">
        <v>6180</v>
      </c>
    </row>
    <row r="73" spans="1:10">
      <c r="A73">
        <v>36193000</v>
      </c>
      <c r="B73">
        <v>22942000</v>
      </c>
      <c r="C73">
        <v>32664000</v>
      </c>
      <c r="D73">
        <f t="shared" si="1"/>
        <v>32664000</v>
      </c>
      <c r="E73" t="s">
        <v>1243</v>
      </c>
      <c r="F73" t="s">
        <v>10817</v>
      </c>
      <c r="G73" t="s">
        <v>6375</v>
      </c>
      <c r="H73" s="4" t="s">
        <v>6376</v>
      </c>
      <c r="I73" t="s">
        <v>13337</v>
      </c>
      <c r="J73" t="s">
        <v>6373</v>
      </c>
    </row>
    <row r="74" spans="1:10">
      <c r="A74">
        <v>0</v>
      </c>
      <c r="B74">
        <v>0</v>
      </c>
      <c r="C74">
        <v>0</v>
      </c>
      <c r="D74">
        <f t="shared" si="1"/>
        <v>0</v>
      </c>
      <c r="E74" t="s">
        <v>1244</v>
      </c>
      <c r="F74" t="s">
        <v>10818</v>
      </c>
      <c r="G74" s="4" t="s">
        <v>6379</v>
      </c>
      <c r="H74" s="4" t="s">
        <v>6380</v>
      </c>
      <c r="I74" s="4" t="s">
        <v>13338</v>
      </c>
      <c r="J74" t="s">
        <v>6377</v>
      </c>
    </row>
    <row r="75" spans="1:10">
      <c r="A75">
        <v>0</v>
      </c>
      <c r="B75">
        <v>0</v>
      </c>
      <c r="C75">
        <v>4619100</v>
      </c>
      <c r="D75">
        <f t="shared" si="1"/>
        <v>0</v>
      </c>
      <c r="E75" t="s">
        <v>1252</v>
      </c>
      <c r="F75" t="s">
        <v>10826</v>
      </c>
      <c r="G75" s="4" t="s">
        <v>6397</v>
      </c>
      <c r="H75" s="4" t="s">
        <v>6398</v>
      </c>
      <c r="I75" s="4" t="s">
        <v>13348</v>
      </c>
      <c r="J75" t="s">
        <v>6395</v>
      </c>
    </row>
    <row r="76" spans="1:10">
      <c r="A76">
        <v>0</v>
      </c>
      <c r="B76">
        <v>0</v>
      </c>
      <c r="C76">
        <v>0</v>
      </c>
      <c r="D76">
        <f t="shared" si="1"/>
        <v>0</v>
      </c>
      <c r="E76" t="s">
        <v>1269</v>
      </c>
      <c r="F76" t="s">
        <v>10842</v>
      </c>
      <c r="G76" s="4" t="s">
        <v>6444</v>
      </c>
      <c r="H76" s="4" t="s">
        <v>6445</v>
      </c>
      <c r="I76" s="4" t="s">
        <v>13363</v>
      </c>
      <c r="J76" t="s">
        <v>6442</v>
      </c>
    </row>
    <row r="77" spans="1:10">
      <c r="A77">
        <v>26385000</v>
      </c>
      <c r="B77">
        <v>22758000</v>
      </c>
      <c r="C77">
        <v>14534000</v>
      </c>
      <c r="D77">
        <f t="shared" si="1"/>
        <v>22758000</v>
      </c>
      <c r="E77" t="s">
        <v>1285</v>
      </c>
      <c r="F77" t="s">
        <v>10860</v>
      </c>
      <c r="G77" t="s">
        <v>6502</v>
      </c>
      <c r="H77" s="4" t="s">
        <v>6503</v>
      </c>
      <c r="I77" t="s">
        <v>13381</v>
      </c>
      <c r="J77" t="s">
        <v>6500</v>
      </c>
    </row>
    <row r="78" spans="1:10">
      <c r="A78">
        <v>0</v>
      </c>
      <c r="B78">
        <v>0</v>
      </c>
      <c r="C78">
        <v>0</v>
      </c>
      <c r="D78">
        <f t="shared" si="1"/>
        <v>0</v>
      </c>
      <c r="E78" t="s">
        <v>1306</v>
      </c>
      <c r="F78" t="s">
        <v>10881</v>
      </c>
      <c r="G78" s="4" t="s">
        <v>6559</v>
      </c>
      <c r="H78" s="4" t="s">
        <v>6560</v>
      </c>
      <c r="I78" s="4" t="s">
        <v>13405</v>
      </c>
      <c r="J78" t="s">
        <v>6557</v>
      </c>
    </row>
    <row r="79" spans="1:10">
      <c r="A79">
        <v>0</v>
      </c>
      <c r="B79">
        <v>0</v>
      </c>
      <c r="C79">
        <v>0</v>
      </c>
      <c r="D79">
        <f t="shared" si="1"/>
        <v>0</v>
      </c>
      <c r="E79" t="s">
        <v>1319</v>
      </c>
      <c r="F79" t="s">
        <v>10894</v>
      </c>
      <c r="G79" s="4" t="s">
        <v>6594</v>
      </c>
      <c r="H79" s="4" t="s">
        <v>6595</v>
      </c>
      <c r="I79" s="4" t="s">
        <v>13420</v>
      </c>
      <c r="J79" t="s">
        <v>6592</v>
      </c>
    </row>
    <row r="80" spans="1:10">
      <c r="A80">
        <v>0</v>
      </c>
      <c r="B80">
        <v>0</v>
      </c>
      <c r="C80">
        <v>0</v>
      </c>
      <c r="D80">
        <f t="shared" si="1"/>
        <v>0</v>
      </c>
      <c r="E80" t="s">
        <v>1340</v>
      </c>
      <c r="F80" t="s">
        <v>10914</v>
      </c>
      <c r="G80" s="4" t="s">
        <v>6650</v>
      </c>
      <c r="H80" s="4" t="s">
        <v>6651</v>
      </c>
      <c r="I80" s="4" t="s">
        <v>13442</v>
      </c>
      <c r="J80" t="s">
        <v>6649</v>
      </c>
    </row>
    <row r="81" spans="1:10">
      <c r="A81">
        <v>0</v>
      </c>
      <c r="B81">
        <v>0</v>
      </c>
      <c r="C81">
        <v>0</v>
      </c>
      <c r="D81">
        <f t="shared" si="1"/>
        <v>0</v>
      </c>
      <c r="E81" t="s">
        <v>1388</v>
      </c>
      <c r="F81" t="s">
        <v>10960</v>
      </c>
      <c r="G81" t="s">
        <v>6793</v>
      </c>
      <c r="H81" s="4" t="s">
        <v>6794</v>
      </c>
      <c r="I81" t="s">
        <v>13492</v>
      </c>
      <c r="J81" t="s">
        <v>6791</v>
      </c>
    </row>
    <row r="82" spans="1:10">
      <c r="A82">
        <v>0</v>
      </c>
      <c r="B82">
        <v>0</v>
      </c>
      <c r="C82">
        <v>0</v>
      </c>
      <c r="D82">
        <f t="shared" si="1"/>
        <v>0</v>
      </c>
      <c r="E82" t="s">
        <v>1393</v>
      </c>
      <c r="F82" t="s">
        <v>10965</v>
      </c>
      <c r="G82" t="s">
        <v>6804</v>
      </c>
      <c r="H82" s="4" t="s">
        <v>6805</v>
      </c>
      <c r="I82" t="s">
        <v>13498</v>
      </c>
      <c r="J82" t="s">
        <v>6802</v>
      </c>
    </row>
    <row r="83" spans="1:10">
      <c r="A83">
        <v>10588000</v>
      </c>
      <c r="B83">
        <v>16069000</v>
      </c>
      <c r="C83">
        <v>15390000</v>
      </c>
      <c r="D83">
        <f t="shared" si="1"/>
        <v>15390000</v>
      </c>
      <c r="E83" t="s">
        <v>1411</v>
      </c>
      <c r="F83" t="s">
        <v>10983</v>
      </c>
      <c r="G83" s="6" t="s">
        <v>6855</v>
      </c>
      <c r="H83" s="4" t="s">
        <v>6856</v>
      </c>
      <c r="I83" s="6" t="s">
        <v>13518</v>
      </c>
      <c r="J83" t="s">
        <v>6853</v>
      </c>
    </row>
    <row r="84" spans="1:10">
      <c r="A84">
        <v>0</v>
      </c>
      <c r="B84">
        <v>0</v>
      </c>
      <c r="C84">
        <v>0</v>
      </c>
      <c r="D84">
        <f t="shared" si="1"/>
        <v>0</v>
      </c>
      <c r="E84" t="s">
        <v>1426</v>
      </c>
      <c r="F84" t="s">
        <v>10997</v>
      </c>
      <c r="G84" t="s">
        <v>6894</v>
      </c>
      <c r="H84" s="4" t="s">
        <v>6895</v>
      </c>
      <c r="I84" t="s">
        <v>13532</v>
      </c>
      <c r="J84" t="s">
        <v>6893</v>
      </c>
    </row>
    <row r="85" spans="1:10">
      <c r="A85">
        <v>0</v>
      </c>
      <c r="B85">
        <v>0</v>
      </c>
      <c r="C85">
        <v>0</v>
      </c>
      <c r="D85">
        <f t="shared" si="1"/>
        <v>0</v>
      </c>
      <c r="E85" t="s">
        <v>1437</v>
      </c>
      <c r="F85" t="s">
        <v>11008</v>
      </c>
      <c r="G85" t="s">
        <v>6927</v>
      </c>
      <c r="H85" s="4" t="s">
        <v>3171</v>
      </c>
      <c r="I85" t="s">
        <v>13543</v>
      </c>
      <c r="J85" t="s">
        <v>6925</v>
      </c>
    </row>
    <row r="86" spans="1:10">
      <c r="A86">
        <v>0</v>
      </c>
      <c r="B86">
        <v>0</v>
      </c>
      <c r="C86">
        <v>0</v>
      </c>
      <c r="D86">
        <f t="shared" si="1"/>
        <v>0</v>
      </c>
      <c r="E86" t="s">
        <v>1442</v>
      </c>
      <c r="F86" t="s">
        <v>11014</v>
      </c>
      <c r="G86" t="s">
        <v>3827</v>
      </c>
      <c r="H86" s="4" t="s">
        <v>6940</v>
      </c>
      <c r="I86" t="s">
        <v>13550</v>
      </c>
      <c r="J86" s="4" t="s">
        <v>6938</v>
      </c>
    </row>
    <row r="87" spans="1:10">
      <c r="A87">
        <v>0</v>
      </c>
      <c r="B87">
        <v>0</v>
      </c>
      <c r="C87">
        <v>0</v>
      </c>
      <c r="D87">
        <f t="shared" si="1"/>
        <v>0</v>
      </c>
      <c r="E87" t="s">
        <v>1466</v>
      </c>
      <c r="F87" t="s">
        <v>11037</v>
      </c>
      <c r="G87" s="4" t="s">
        <v>7012</v>
      </c>
      <c r="H87" s="4" t="s">
        <v>7013</v>
      </c>
      <c r="I87" s="4" t="s">
        <v>13573</v>
      </c>
      <c r="J87" t="s">
        <v>7010</v>
      </c>
    </row>
    <row r="88" spans="1:10">
      <c r="A88">
        <v>0</v>
      </c>
      <c r="B88">
        <v>0</v>
      </c>
      <c r="C88">
        <v>0</v>
      </c>
      <c r="D88">
        <f t="shared" si="1"/>
        <v>0</v>
      </c>
      <c r="E88" t="s">
        <v>1485</v>
      </c>
      <c r="F88" t="s">
        <v>11056</v>
      </c>
      <c r="G88" s="4" t="s">
        <v>7070</v>
      </c>
      <c r="H88" s="4" t="s">
        <v>7071</v>
      </c>
      <c r="I88" s="4" t="s">
        <v>13593</v>
      </c>
      <c r="J88" t="s">
        <v>7068</v>
      </c>
    </row>
    <row r="89" spans="1:10">
      <c r="A89">
        <v>0</v>
      </c>
      <c r="B89">
        <v>0</v>
      </c>
      <c r="C89">
        <v>0</v>
      </c>
      <c r="D89">
        <f t="shared" si="1"/>
        <v>0</v>
      </c>
      <c r="E89" t="s">
        <v>1532</v>
      </c>
      <c r="F89" t="s">
        <v>11103</v>
      </c>
      <c r="G89" t="s">
        <v>7198</v>
      </c>
      <c r="H89" s="4" t="s">
        <v>7199</v>
      </c>
      <c r="I89" t="s">
        <v>13643</v>
      </c>
      <c r="J89" t="s">
        <v>7197</v>
      </c>
    </row>
    <row r="90" spans="1:10">
      <c r="A90">
        <v>21343000</v>
      </c>
      <c r="B90">
        <v>16999000</v>
      </c>
      <c r="C90">
        <v>16160000</v>
      </c>
      <c r="D90">
        <f t="shared" si="1"/>
        <v>16999000</v>
      </c>
      <c r="E90" t="s">
        <v>1555</v>
      </c>
      <c r="F90" t="s">
        <v>11125</v>
      </c>
      <c r="G90" s="4" t="s">
        <v>7264</v>
      </c>
      <c r="H90" s="4" t="s">
        <v>7265</v>
      </c>
      <c r="I90" s="4" t="s">
        <v>13668</v>
      </c>
      <c r="J90" t="s">
        <v>7262</v>
      </c>
    </row>
    <row r="91" spans="1:10">
      <c r="A91">
        <v>0</v>
      </c>
      <c r="B91">
        <v>0</v>
      </c>
      <c r="C91">
        <v>4845900</v>
      </c>
      <c r="D91">
        <f t="shared" si="1"/>
        <v>0</v>
      </c>
      <c r="E91" t="s">
        <v>1561</v>
      </c>
      <c r="F91" t="s">
        <v>11131</v>
      </c>
      <c r="G91" t="s">
        <v>7281</v>
      </c>
      <c r="H91" s="4" t="s">
        <v>7282</v>
      </c>
      <c r="I91" t="s">
        <v>13674</v>
      </c>
      <c r="J91" t="s">
        <v>7279</v>
      </c>
    </row>
    <row r="92" spans="1:10">
      <c r="A92">
        <v>0</v>
      </c>
      <c r="B92">
        <v>0</v>
      </c>
      <c r="C92">
        <v>0</v>
      </c>
      <c r="D92">
        <f t="shared" si="1"/>
        <v>0</v>
      </c>
      <c r="E92" t="s">
        <v>1569</v>
      </c>
      <c r="F92" t="s">
        <v>11139</v>
      </c>
      <c r="G92" s="4" t="s">
        <v>7304</v>
      </c>
      <c r="H92" s="4" t="s">
        <v>7305</v>
      </c>
      <c r="I92" s="4" t="s">
        <v>13682</v>
      </c>
      <c r="J92" t="s">
        <v>7302</v>
      </c>
    </row>
    <row r="93" spans="1:10">
      <c r="A93">
        <v>0</v>
      </c>
      <c r="B93">
        <v>0</v>
      </c>
      <c r="C93">
        <v>0</v>
      </c>
      <c r="D93">
        <f t="shared" si="1"/>
        <v>0</v>
      </c>
      <c r="E93" t="s">
        <v>1570</v>
      </c>
      <c r="F93" t="s">
        <v>11141</v>
      </c>
      <c r="G93" s="4" t="s">
        <v>7309</v>
      </c>
      <c r="H93" s="4" t="s">
        <v>7310</v>
      </c>
      <c r="I93" s="4" t="s">
        <v>13685</v>
      </c>
      <c r="J93" t="s">
        <v>7307</v>
      </c>
    </row>
    <row r="94" spans="1:10">
      <c r="A94">
        <v>0</v>
      </c>
      <c r="B94">
        <v>0</v>
      </c>
      <c r="C94">
        <v>0</v>
      </c>
      <c r="D94">
        <f t="shared" si="1"/>
        <v>0</v>
      </c>
      <c r="E94" t="s">
        <v>1597</v>
      </c>
      <c r="F94" t="s">
        <v>11168</v>
      </c>
      <c r="G94" t="s">
        <v>7389</v>
      </c>
      <c r="H94" s="4" t="s">
        <v>7390</v>
      </c>
      <c r="I94" t="s">
        <v>13719</v>
      </c>
      <c r="J94" t="s">
        <v>7387</v>
      </c>
    </row>
    <row r="95" spans="1:10">
      <c r="A95">
        <v>0</v>
      </c>
      <c r="B95">
        <v>0</v>
      </c>
      <c r="C95">
        <v>0</v>
      </c>
      <c r="D95">
        <f t="shared" si="1"/>
        <v>0</v>
      </c>
      <c r="E95" t="s">
        <v>1655</v>
      </c>
      <c r="F95" t="s">
        <v>11226</v>
      </c>
      <c r="G95" s="4" t="s">
        <v>7547</v>
      </c>
      <c r="H95" s="4" t="s">
        <v>7548</v>
      </c>
      <c r="I95" s="4" t="s">
        <v>13785</v>
      </c>
      <c r="J95" t="s">
        <v>7545</v>
      </c>
    </row>
    <row r="96" spans="1:10">
      <c r="A96">
        <v>0</v>
      </c>
      <c r="B96">
        <v>0</v>
      </c>
      <c r="C96">
        <v>0</v>
      </c>
      <c r="D96">
        <f t="shared" si="1"/>
        <v>0</v>
      </c>
      <c r="E96" t="s">
        <v>1682</v>
      </c>
      <c r="F96" t="s">
        <v>11254</v>
      </c>
      <c r="G96" t="s">
        <v>7624</v>
      </c>
      <c r="H96" s="4" t="s">
        <v>7625</v>
      </c>
      <c r="I96" t="s">
        <v>13814</v>
      </c>
      <c r="J96" t="s">
        <v>7623</v>
      </c>
    </row>
    <row r="97" spans="1:10">
      <c r="A97">
        <v>0</v>
      </c>
      <c r="B97">
        <v>0</v>
      </c>
      <c r="C97">
        <v>0</v>
      </c>
      <c r="D97">
        <f t="shared" si="1"/>
        <v>0</v>
      </c>
      <c r="E97" t="s">
        <v>1686</v>
      </c>
      <c r="F97" t="s">
        <v>11258</v>
      </c>
      <c r="G97" t="s">
        <v>7634</v>
      </c>
      <c r="H97" s="4" t="s">
        <v>4887</v>
      </c>
      <c r="I97" t="s">
        <v>13819</v>
      </c>
      <c r="J97" t="s">
        <v>7633</v>
      </c>
    </row>
    <row r="98" spans="1:10">
      <c r="A98">
        <v>0</v>
      </c>
      <c r="B98">
        <v>0</v>
      </c>
      <c r="C98">
        <v>0</v>
      </c>
      <c r="D98">
        <f t="shared" si="1"/>
        <v>0</v>
      </c>
      <c r="E98" t="s">
        <v>1704</v>
      </c>
      <c r="F98" t="s">
        <v>11276</v>
      </c>
      <c r="G98" t="s">
        <v>7681</v>
      </c>
      <c r="H98" s="4" t="s">
        <v>7682</v>
      </c>
      <c r="I98" t="s">
        <v>13839</v>
      </c>
      <c r="J98" t="s">
        <v>7679</v>
      </c>
    </row>
    <row r="99" spans="1:10">
      <c r="A99">
        <v>0</v>
      </c>
      <c r="B99">
        <v>0</v>
      </c>
      <c r="C99">
        <v>0</v>
      </c>
      <c r="D99">
        <f t="shared" si="1"/>
        <v>0</v>
      </c>
      <c r="E99" t="s">
        <v>1734</v>
      </c>
      <c r="F99" t="s">
        <v>11304</v>
      </c>
      <c r="G99" s="4" t="s">
        <v>7758</v>
      </c>
      <c r="H99" s="4" t="s">
        <v>7759</v>
      </c>
      <c r="I99" s="4" t="s">
        <v>13870</v>
      </c>
      <c r="J99" t="s">
        <v>7757</v>
      </c>
    </row>
    <row r="100" spans="1:10">
      <c r="A100">
        <v>0</v>
      </c>
      <c r="B100">
        <v>0</v>
      </c>
      <c r="C100">
        <v>0</v>
      </c>
      <c r="D100">
        <f t="shared" si="1"/>
        <v>0</v>
      </c>
      <c r="E100" t="s">
        <v>1742</v>
      </c>
      <c r="F100" t="s">
        <v>11312</v>
      </c>
      <c r="G100" t="s">
        <v>6804</v>
      </c>
      <c r="H100" s="4" t="s">
        <v>6940</v>
      </c>
      <c r="I100" t="s">
        <v>13877</v>
      </c>
      <c r="J100" s="4" t="s">
        <v>7782</v>
      </c>
    </row>
    <row r="101" spans="1:10">
      <c r="A101">
        <v>0</v>
      </c>
      <c r="B101">
        <v>0</v>
      </c>
      <c r="C101">
        <v>0</v>
      </c>
      <c r="D101">
        <f t="shared" si="1"/>
        <v>0</v>
      </c>
      <c r="E101" t="s">
        <v>1745</v>
      </c>
      <c r="F101" t="s">
        <v>11315</v>
      </c>
      <c r="G101" s="4" t="s">
        <v>7792</v>
      </c>
      <c r="H101" s="4" t="s">
        <v>7793</v>
      </c>
      <c r="I101" s="4" t="s">
        <v>13880</v>
      </c>
      <c r="J101" t="s">
        <v>7790</v>
      </c>
    </row>
    <row r="102" spans="1:10">
      <c r="A102">
        <v>0</v>
      </c>
      <c r="B102">
        <v>0</v>
      </c>
      <c r="C102">
        <v>0</v>
      </c>
      <c r="D102">
        <f t="shared" si="1"/>
        <v>0</v>
      </c>
      <c r="E102" t="s">
        <v>1776</v>
      </c>
      <c r="F102" t="s">
        <v>11344</v>
      </c>
      <c r="G102" t="s">
        <v>7871</v>
      </c>
      <c r="H102" s="4" t="s">
        <v>13913</v>
      </c>
      <c r="I102" t="s">
        <v>13914</v>
      </c>
      <c r="J102" t="s">
        <v>7870</v>
      </c>
    </row>
    <row r="103" spans="1:10">
      <c r="A103">
        <v>0</v>
      </c>
      <c r="B103">
        <v>2399800</v>
      </c>
      <c r="C103">
        <v>12290000</v>
      </c>
      <c r="D103">
        <f t="shared" si="1"/>
        <v>2399800</v>
      </c>
      <c r="E103" t="s">
        <v>1797</v>
      </c>
      <c r="F103" t="s">
        <v>11364</v>
      </c>
      <c r="G103" t="s">
        <v>4237</v>
      </c>
      <c r="H103" s="4" t="s">
        <v>7925</v>
      </c>
      <c r="I103" t="s">
        <v>13937</v>
      </c>
      <c r="J103" t="s">
        <v>7924</v>
      </c>
    </row>
    <row r="104" spans="1:10">
      <c r="A104">
        <v>0</v>
      </c>
      <c r="B104">
        <v>0</v>
      </c>
      <c r="C104">
        <v>0</v>
      </c>
      <c r="D104">
        <f t="shared" si="1"/>
        <v>0</v>
      </c>
      <c r="E104" t="s">
        <v>1808</v>
      </c>
      <c r="F104" t="s">
        <v>11375</v>
      </c>
      <c r="G104" t="s">
        <v>7953</v>
      </c>
      <c r="H104" s="4" t="s">
        <v>7954</v>
      </c>
      <c r="I104" t="s">
        <v>13950</v>
      </c>
      <c r="J104" t="s">
        <v>7951</v>
      </c>
    </row>
    <row r="105" spans="1:10">
      <c r="A105">
        <v>0</v>
      </c>
      <c r="B105">
        <v>0</v>
      </c>
      <c r="C105">
        <v>0</v>
      </c>
      <c r="D105">
        <f t="shared" si="1"/>
        <v>0</v>
      </c>
      <c r="E105" t="s">
        <v>1860</v>
      </c>
      <c r="F105" t="s">
        <v>11425</v>
      </c>
      <c r="G105" t="s">
        <v>5176</v>
      </c>
      <c r="H105" s="4" t="s">
        <v>4887</v>
      </c>
      <c r="I105" t="s">
        <v>14005</v>
      </c>
      <c r="J105" t="s">
        <v>8088</v>
      </c>
    </row>
    <row r="106" spans="1:10">
      <c r="A106">
        <v>0</v>
      </c>
      <c r="B106">
        <v>0</v>
      </c>
      <c r="C106">
        <v>0</v>
      </c>
      <c r="D106">
        <f t="shared" si="1"/>
        <v>0</v>
      </c>
      <c r="E106" t="s">
        <v>1864</v>
      </c>
      <c r="F106" t="s">
        <v>11429</v>
      </c>
      <c r="G106" t="s">
        <v>8097</v>
      </c>
      <c r="H106" s="4" t="s">
        <v>5769</v>
      </c>
      <c r="I106" t="s">
        <v>14009</v>
      </c>
      <c r="J106" t="s">
        <v>8096</v>
      </c>
    </row>
    <row r="107" spans="1:10">
      <c r="A107">
        <v>0</v>
      </c>
      <c r="B107">
        <v>0</v>
      </c>
      <c r="C107">
        <v>0</v>
      </c>
      <c r="D107">
        <f t="shared" si="1"/>
        <v>0</v>
      </c>
      <c r="E107" t="s">
        <v>1865</v>
      </c>
      <c r="F107" t="s">
        <v>11430</v>
      </c>
      <c r="G107" t="s">
        <v>7634</v>
      </c>
      <c r="H107" s="4" t="s">
        <v>4887</v>
      </c>
      <c r="I107" t="s">
        <v>14010</v>
      </c>
      <c r="J107" t="s">
        <v>8098</v>
      </c>
    </row>
    <row r="108" spans="1:10">
      <c r="A108">
        <v>0</v>
      </c>
      <c r="B108">
        <v>0</v>
      </c>
      <c r="C108">
        <v>0</v>
      </c>
      <c r="D108">
        <f t="shared" si="1"/>
        <v>0</v>
      </c>
      <c r="E108" t="s">
        <v>1951</v>
      </c>
      <c r="F108" t="s">
        <v>11515</v>
      </c>
      <c r="G108" t="s">
        <v>8335</v>
      </c>
      <c r="H108" s="4" t="s">
        <v>8336</v>
      </c>
      <c r="I108" t="s">
        <v>14105</v>
      </c>
      <c r="J108" t="s">
        <v>8334</v>
      </c>
    </row>
    <row r="109" spans="1:10">
      <c r="A109">
        <v>7293400</v>
      </c>
      <c r="B109">
        <v>23460000</v>
      </c>
      <c r="C109">
        <v>21902000</v>
      </c>
      <c r="D109">
        <f t="shared" si="1"/>
        <v>21902000</v>
      </c>
      <c r="E109" t="s">
        <v>1958</v>
      </c>
      <c r="F109" t="s">
        <v>11523</v>
      </c>
      <c r="G109" t="s">
        <v>8357</v>
      </c>
      <c r="H109" s="4" t="s">
        <v>8358</v>
      </c>
      <c r="I109" t="s">
        <v>14113</v>
      </c>
      <c r="J109" t="s">
        <v>8355</v>
      </c>
    </row>
    <row r="110" spans="1:10">
      <c r="A110">
        <v>0</v>
      </c>
      <c r="B110">
        <v>0</v>
      </c>
      <c r="C110">
        <v>6316700</v>
      </c>
      <c r="D110">
        <f t="shared" si="1"/>
        <v>0</v>
      </c>
      <c r="E110" t="s">
        <v>1963</v>
      </c>
      <c r="F110" t="s">
        <v>11528</v>
      </c>
      <c r="G110" s="4" t="s">
        <v>8373</v>
      </c>
      <c r="H110" s="4" t="s">
        <v>8374</v>
      </c>
      <c r="I110" s="4" t="s">
        <v>14119</v>
      </c>
      <c r="J110" t="s">
        <v>8371</v>
      </c>
    </row>
    <row r="111" spans="1:10">
      <c r="A111">
        <v>0</v>
      </c>
      <c r="B111">
        <v>0</v>
      </c>
      <c r="C111">
        <v>0</v>
      </c>
      <c r="D111">
        <f t="shared" si="1"/>
        <v>0</v>
      </c>
      <c r="E111" t="s">
        <v>2007</v>
      </c>
      <c r="F111" t="s">
        <v>11573</v>
      </c>
      <c r="G111" t="s">
        <v>8495</v>
      </c>
      <c r="H111" s="4" t="s">
        <v>8496</v>
      </c>
      <c r="I111" s="4" t="s">
        <v>14171</v>
      </c>
      <c r="J111" t="s">
        <v>8493</v>
      </c>
    </row>
    <row r="112" spans="1:10">
      <c r="A112">
        <v>0</v>
      </c>
      <c r="B112">
        <v>0</v>
      </c>
      <c r="C112">
        <v>0</v>
      </c>
      <c r="D112">
        <f t="shared" si="1"/>
        <v>0</v>
      </c>
      <c r="E112" t="s">
        <v>2046</v>
      </c>
      <c r="F112" t="s">
        <v>2046</v>
      </c>
      <c r="G112" s="4" t="s">
        <v>4483</v>
      </c>
      <c r="H112" s="4" t="s">
        <v>4343</v>
      </c>
      <c r="I112" s="4" t="s">
        <v>14210</v>
      </c>
      <c r="J112" t="s">
        <v>8593</v>
      </c>
    </row>
    <row r="113" spans="1:10">
      <c r="A113">
        <v>0</v>
      </c>
      <c r="B113">
        <v>0</v>
      </c>
      <c r="C113">
        <v>0</v>
      </c>
      <c r="D113">
        <f t="shared" si="1"/>
        <v>0</v>
      </c>
      <c r="E113" t="s">
        <v>2081</v>
      </c>
      <c r="F113" t="s">
        <v>11645</v>
      </c>
      <c r="G113" t="s">
        <v>8693</v>
      </c>
      <c r="H113" s="4" t="s">
        <v>8694</v>
      </c>
      <c r="I113" s="4" t="s">
        <v>14246</v>
      </c>
      <c r="J113" t="s">
        <v>8691</v>
      </c>
    </row>
    <row r="114" spans="1:10">
      <c r="A114">
        <v>12185000</v>
      </c>
      <c r="B114">
        <v>10646000</v>
      </c>
      <c r="C114">
        <v>13521000</v>
      </c>
      <c r="D114">
        <f t="shared" si="1"/>
        <v>12185000</v>
      </c>
      <c r="E114" t="s">
        <v>2082</v>
      </c>
      <c r="F114" t="s">
        <v>11646</v>
      </c>
      <c r="G114" s="4" t="s">
        <v>8697</v>
      </c>
      <c r="H114" s="4" t="s">
        <v>8698</v>
      </c>
      <c r="I114" s="4" t="s">
        <v>14247</v>
      </c>
      <c r="J114" t="s">
        <v>8695</v>
      </c>
    </row>
    <row r="115" spans="1:10">
      <c r="A115">
        <v>0</v>
      </c>
      <c r="B115">
        <v>0</v>
      </c>
      <c r="C115">
        <v>0</v>
      </c>
      <c r="D115">
        <f t="shared" si="1"/>
        <v>0</v>
      </c>
      <c r="E115" t="s">
        <v>2094</v>
      </c>
      <c r="F115" t="s">
        <v>11657</v>
      </c>
      <c r="G115" s="4" t="s">
        <v>7264</v>
      </c>
      <c r="H115" s="4" t="s">
        <v>4322</v>
      </c>
      <c r="I115" s="4" t="s">
        <v>14261</v>
      </c>
      <c r="J115" t="s">
        <v>8731</v>
      </c>
    </row>
    <row r="116" spans="1:10">
      <c r="A116">
        <v>0</v>
      </c>
      <c r="B116">
        <v>0</v>
      </c>
      <c r="C116">
        <v>0</v>
      </c>
      <c r="D116">
        <f t="shared" si="1"/>
        <v>0</v>
      </c>
      <c r="E116" t="s">
        <v>2099</v>
      </c>
      <c r="F116" t="s">
        <v>11662</v>
      </c>
      <c r="G116" t="s">
        <v>8743</v>
      </c>
      <c r="H116" s="4" t="s">
        <v>3171</v>
      </c>
      <c r="I116" t="s">
        <v>14266</v>
      </c>
      <c r="J116" t="s">
        <v>8741</v>
      </c>
    </row>
    <row r="117" spans="1:10">
      <c r="A117">
        <v>0</v>
      </c>
      <c r="B117">
        <v>0</v>
      </c>
      <c r="C117">
        <v>0</v>
      </c>
      <c r="D117">
        <f t="shared" si="1"/>
        <v>0</v>
      </c>
      <c r="E117" t="s">
        <v>2124</v>
      </c>
      <c r="F117" t="s">
        <v>11689</v>
      </c>
      <c r="G117" s="4" t="s">
        <v>8817</v>
      </c>
      <c r="H117" s="4" t="s">
        <v>8818</v>
      </c>
      <c r="I117" s="4" t="s">
        <v>14295</v>
      </c>
      <c r="J117" t="s">
        <v>8815</v>
      </c>
    </row>
    <row r="118" spans="1:10">
      <c r="A118">
        <v>0</v>
      </c>
      <c r="B118">
        <v>0</v>
      </c>
      <c r="C118">
        <v>0</v>
      </c>
      <c r="D118">
        <f t="shared" si="1"/>
        <v>0</v>
      </c>
      <c r="E118" t="s">
        <v>2173</v>
      </c>
      <c r="F118" t="s">
        <v>11738</v>
      </c>
      <c r="G118" t="s">
        <v>7953</v>
      </c>
      <c r="H118" s="4" t="s">
        <v>7954</v>
      </c>
      <c r="I118" t="s">
        <v>14344</v>
      </c>
      <c r="J118" t="s">
        <v>8953</v>
      </c>
    </row>
    <row r="119" spans="1:10">
      <c r="A119">
        <v>0</v>
      </c>
      <c r="B119">
        <v>0</v>
      </c>
      <c r="C119">
        <v>0</v>
      </c>
      <c r="D119">
        <f t="shared" si="1"/>
        <v>0</v>
      </c>
      <c r="E119" t="s">
        <v>2178</v>
      </c>
      <c r="F119" t="s">
        <v>11743</v>
      </c>
      <c r="G119" t="s">
        <v>8969</v>
      </c>
      <c r="H119" s="4" t="s">
        <v>8970</v>
      </c>
      <c r="I119" t="s">
        <v>14349</v>
      </c>
      <c r="J119" t="s">
        <v>8968</v>
      </c>
    </row>
    <row r="120" spans="1:10">
      <c r="A120">
        <v>0</v>
      </c>
      <c r="B120">
        <v>0</v>
      </c>
      <c r="C120">
        <v>0</v>
      </c>
      <c r="D120">
        <f t="shared" si="1"/>
        <v>0</v>
      </c>
      <c r="E120" t="s">
        <v>2204</v>
      </c>
      <c r="F120" t="s">
        <v>11768</v>
      </c>
      <c r="G120" t="s">
        <v>3615</v>
      </c>
      <c r="H120" s="4" t="s">
        <v>4871</v>
      </c>
      <c r="I120" t="s">
        <v>14377</v>
      </c>
      <c r="J120" t="s">
        <v>9030</v>
      </c>
    </row>
    <row r="121" spans="1:10">
      <c r="A121">
        <v>29499000</v>
      </c>
      <c r="B121">
        <v>26670000</v>
      </c>
      <c r="C121">
        <v>23515000</v>
      </c>
      <c r="D121">
        <f t="shared" si="1"/>
        <v>26670000</v>
      </c>
      <c r="E121" t="s">
        <v>2222</v>
      </c>
      <c r="F121" t="s">
        <v>11786</v>
      </c>
      <c r="G121" t="s">
        <v>9082</v>
      </c>
      <c r="H121" s="4" t="s">
        <v>7682</v>
      </c>
      <c r="I121" t="s">
        <v>14395</v>
      </c>
      <c r="J121" t="s">
        <v>9080</v>
      </c>
    </row>
    <row r="122" spans="1:10">
      <c r="A122">
        <v>0</v>
      </c>
      <c r="B122">
        <v>0</v>
      </c>
      <c r="C122">
        <v>0</v>
      </c>
      <c r="D122">
        <f t="shared" si="1"/>
        <v>0</v>
      </c>
      <c r="E122" t="s">
        <v>2262</v>
      </c>
      <c r="F122" t="s">
        <v>11824</v>
      </c>
      <c r="G122" t="s">
        <v>9182</v>
      </c>
      <c r="H122" s="4" t="s">
        <v>9183</v>
      </c>
      <c r="I122" t="s">
        <v>14437</v>
      </c>
      <c r="J122" t="s">
        <v>9181</v>
      </c>
    </row>
    <row r="123" spans="1:10">
      <c r="A123">
        <v>0</v>
      </c>
      <c r="B123">
        <v>9834900</v>
      </c>
      <c r="C123">
        <v>12636000</v>
      </c>
      <c r="D123">
        <f t="shared" si="1"/>
        <v>9834900</v>
      </c>
      <c r="E123" t="s">
        <v>2282</v>
      </c>
      <c r="F123" t="s">
        <v>11842</v>
      </c>
      <c r="G123" s="4" t="s">
        <v>9239</v>
      </c>
      <c r="H123" s="4" t="s">
        <v>9240</v>
      </c>
      <c r="I123" s="4" t="s">
        <v>14458</v>
      </c>
      <c r="J123" t="s">
        <v>9237</v>
      </c>
    </row>
    <row r="124" spans="1:10">
      <c r="A124">
        <v>0</v>
      </c>
      <c r="B124">
        <v>0</v>
      </c>
      <c r="C124">
        <v>0</v>
      </c>
      <c r="D124">
        <f t="shared" si="1"/>
        <v>0</v>
      </c>
      <c r="E124" t="s">
        <v>2293</v>
      </c>
      <c r="F124" t="s">
        <v>11853</v>
      </c>
      <c r="G124" s="6" t="s">
        <v>9274</v>
      </c>
      <c r="H124" s="4" t="s">
        <v>9275</v>
      </c>
      <c r="I124" s="6" t="s">
        <v>14468</v>
      </c>
      <c r="J124" t="s">
        <v>9272</v>
      </c>
    </row>
    <row r="125" spans="1:10">
      <c r="A125">
        <v>0</v>
      </c>
      <c r="B125">
        <v>0</v>
      </c>
      <c r="C125">
        <v>0</v>
      </c>
      <c r="D125">
        <f t="shared" si="1"/>
        <v>0</v>
      </c>
      <c r="E125" t="s">
        <v>2326</v>
      </c>
      <c r="F125" t="s">
        <v>11883</v>
      </c>
      <c r="G125" t="s">
        <v>9374</v>
      </c>
      <c r="H125" s="4" t="s">
        <v>9375</v>
      </c>
      <c r="I125" t="s">
        <v>14497</v>
      </c>
      <c r="J125" t="s">
        <v>9372</v>
      </c>
    </row>
    <row r="126" spans="1:10">
      <c r="A126">
        <v>0</v>
      </c>
      <c r="B126">
        <v>0</v>
      </c>
      <c r="C126">
        <v>5177200</v>
      </c>
      <c r="D126">
        <f t="shared" si="1"/>
        <v>0</v>
      </c>
      <c r="E126" t="s">
        <v>2327</v>
      </c>
      <c r="F126" t="s">
        <v>11884</v>
      </c>
      <c r="G126" t="s">
        <v>9378</v>
      </c>
      <c r="H126" s="4" t="s">
        <v>9379</v>
      </c>
      <c r="I126" t="s">
        <v>14498</v>
      </c>
      <c r="J126" t="s">
        <v>9376</v>
      </c>
    </row>
    <row r="127" spans="1:10">
      <c r="A127">
        <v>0</v>
      </c>
      <c r="B127">
        <v>0</v>
      </c>
      <c r="C127">
        <v>0</v>
      </c>
      <c r="D127">
        <f t="shared" si="1"/>
        <v>0</v>
      </c>
      <c r="E127" t="s">
        <v>2350</v>
      </c>
      <c r="F127" t="s">
        <v>2350</v>
      </c>
      <c r="G127" s="4" t="s">
        <v>6379</v>
      </c>
      <c r="H127" s="4" t="s">
        <v>3603</v>
      </c>
      <c r="I127" s="4" t="s">
        <v>14519</v>
      </c>
      <c r="J127" t="s">
        <v>9438</v>
      </c>
    </row>
    <row r="128" spans="1:10">
      <c r="A128">
        <v>0</v>
      </c>
      <c r="B128">
        <v>0</v>
      </c>
      <c r="C128">
        <v>0</v>
      </c>
      <c r="D128">
        <f t="shared" si="1"/>
        <v>0</v>
      </c>
      <c r="E128" t="s">
        <v>2358</v>
      </c>
      <c r="F128" t="s">
        <v>11912</v>
      </c>
      <c r="G128" t="s">
        <v>7634</v>
      </c>
      <c r="H128" s="4" t="s">
        <v>9461</v>
      </c>
      <c r="I128" t="s">
        <v>14527</v>
      </c>
      <c r="J128" t="s">
        <v>9459</v>
      </c>
    </row>
    <row r="129" spans="1:10">
      <c r="A129">
        <v>0</v>
      </c>
      <c r="B129">
        <v>8171100</v>
      </c>
      <c r="C129">
        <v>10390000</v>
      </c>
      <c r="D129">
        <f t="shared" si="1"/>
        <v>8171100</v>
      </c>
      <c r="E129" t="s">
        <v>2392</v>
      </c>
      <c r="F129" t="s">
        <v>11943</v>
      </c>
      <c r="G129" t="s">
        <v>9549</v>
      </c>
      <c r="H129" s="4" t="s">
        <v>9550</v>
      </c>
      <c r="I129" t="s">
        <v>14561</v>
      </c>
      <c r="J129" t="s">
        <v>9547</v>
      </c>
    </row>
    <row r="130" spans="1:10">
      <c r="D130">
        <f>SUM(D2:D129)</f>
        <v>498467500</v>
      </c>
      <c r="G130" s="6"/>
      <c r="H130" s="6"/>
      <c r="I130" s="6"/>
    </row>
    <row r="131" spans="1:10">
      <c r="G131" s="6"/>
      <c r="H131" s="6"/>
      <c r="I131" s="6"/>
    </row>
    <row r="132" spans="1:10">
      <c r="G132" s="6"/>
      <c r="H132" s="6"/>
      <c r="I132" s="6"/>
    </row>
    <row r="133" spans="1:10">
      <c r="G133" s="6"/>
      <c r="H133" s="6"/>
      <c r="I133" s="6"/>
    </row>
    <row r="134" spans="1:10">
      <c r="G134" s="6"/>
      <c r="H134" s="6"/>
      <c r="I134" s="6"/>
    </row>
    <row r="135" spans="1:10">
      <c r="G135" s="6"/>
      <c r="H135" s="6"/>
      <c r="I135" s="6"/>
    </row>
    <row r="136" spans="1:10">
      <c r="G136" s="6"/>
      <c r="H136" s="6"/>
      <c r="I136" s="6"/>
    </row>
    <row r="137" spans="1:10">
      <c r="G137" s="6"/>
      <c r="H137" s="6"/>
      <c r="I137" s="6"/>
    </row>
    <row r="138" spans="1:10">
      <c r="G138" s="6"/>
      <c r="H138" s="6"/>
      <c r="I138" s="6"/>
    </row>
    <row r="140" spans="1:10">
      <c r="I140" s="6"/>
    </row>
    <row r="141" spans="1:10">
      <c r="G141" s="6"/>
      <c r="I141" s="6"/>
    </row>
    <row r="143" spans="1:10">
      <c r="G143" s="6"/>
      <c r="H143" s="6"/>
      <c r="I143" s="6"/>
    </row>
    <row r="146" spans="7:9">
      <c r="G146" s="6"/>
      <c r="I146" s="6"/>
    </row>
    <row r="151" spans="7:9">
      <c r="G151" s="6"/>
      <c r="I151" s="6"/>
    </row>
    <row r="152" spans="7:9">
      <c r="G152" s="6"/>
      <c r="I152" s="6"/>
    </row>
    <row r="155" spans="7:9">
      <c r="G155" s="6"/>
      <c r="H155" s="6"/>
      <c r="I155" s="6"/>
    </row>
    <row r="157" spans="7:9">
      <c r="G157" s="6"/>
      <c r="H157" s="6"/>
      <c r="I157" s="6"/>
    </row>
    <row r="158" spans="7:9">
      <c r="G158" s="6"/>
      <c r="H158" s="6"/>
      <c r="I158" s="6"/>
    </row>
    <row r="159" spans="7:9">
      <c r="G159" s="6"/>
      <c r="H159" s="6"/>
      <c r="I159" s="6"/>
    </row>
    <row r="162" spans="7:9">
      <c r="G162" s="6"/>
      <c r="H162" s="6"/>
      <c r="I162" s="6"/>
    </row>
    <row r="166" spans="7:9">
      <c r="G166" s="6"/>
      <c r="H166" s="6"/>
      <c r="I166" s="6"/>
    </row>
    <row r="175" spans="7:9">
      <c r="G175" s="6"/>
      <c r="I175" s="6"/>
    </row>
    <row r="176" spans="7:9">
      <c r="G176" s="6"/>
      <c r="I176" s="6"/>
    </row>
    <row r="179" spans="7:9">
      <c r="G179" s="6"/>
      <c r="H179" s="6"/>
      <c r="I179" s="6"/>
    </row>
    <row r="184" spans="7:9">
      <c r="G184" s="6"/>
      <c r="H184" s="6"/>
      <c r="I184" s="6"/>
    </row>
    <row r="187" spans="7:9">
      <c r="G187" s="6"/>
      <c r="H187" s="6"/>
      <c r="I187" s="6"/>
    </row>
    <row r="192" spans="7:9">
      <c r="G192" s="6"/>
      <c r="H192" s="6"/>
      <c r="I192" s="6"/>
    </row>
    <row r="196" spans="7:9">
      <c r="G196" s="6"/>
      <c r="I196" s="6"/>
    </row>
    <row r="197" spans="7:9">
      <c r="G197" s="6"/>
      <c r="H197" s="6"/>
      <c r="I197" s="6"/>
    </row>
    <row r="200" spans="7:9">
      <c r="G200" s="6"/>
      <c r="H200" s="6"/>
      <c r="I200" s="6"/>
    </row>
    <row r="206" spans="7:9">
      <c r="G206" s="6"/>
      <c r="H206" s="6"/>
      <c r="I206" s="6"/>
    </row>
    <row r="211" spans="7:9">
      <c r="G211" s="6"/>
      <c r="H211" s="6"/>
      <c r="I211" s="6"/>
    </row>
    <row r="213" spans="7:9">
      <c r="G213" s="6"/>
      <c r="H213" s="6"/>
      <c r="I213" s="6"/>
    </row>
    <row r="214" spans="7:9">
      <c r="G214" s="6"/>
      <c r="H214" s="6"/>
      <c r="I214" s="6"/>
    </row>
    <row r="215" spans="7:9">
      <c r="G215" s="6"/>
      <c r="H215" s="6"/>
      <c r="I215" s="6"/>
    </row>
    <row r="218" spans="7:9">
      <c r="G218" s="6"/>
      <c r="H218" s="6"/>
      <c r="I218" s="6"/>
    </row>
    <row r="222" spans="7:9">
      <c r="G222" s="4"/>
      <c r="I222" s="4"/>
    </row>
    <row r="229" spans="7:9">
      <c r="G229" s="6"/>
      <c r="H229" s="6"/>
      <c r="I229" s="6"/>
    </row>
    <row r="235" spans="7:9">
      <c r="G235" s="4"/>
      <c r="I235" s="4"/>
    </row>
    <row r="236" spans="7:9">
      <c r="G236" s="6"/>
      <c r="H236" s="6"/>
      <c r="I236" s="6"/>
    </row>
    <row r="238" spans="7:9">
      <c r="G238" s="6"/>
      <c r="H238" s="6"/>
      <c r="I238" s="6"/>
    </row>
    <row r="240" spans="7:9">
      <c r="G240" s="6"/>
      <c r="H240" s="6"/>
      <c r="I240" s="6"/>
    </row>
    <row r="243" spans="7:9">
      <c r="G243" s="6"/>
      <c r="I243" s="6"/>
    </row>
    <row r="251" spans="7:9">
      <c r="G251" s="6"/>
      <c r="I251" s="6"/>
    </row>
    <row r="253" spans="7:9">
      <c r="G253" s="6"/>
      <c r="I253" s="6"/>
    </row>
    <row r="255" spans="7:9">
      <c r="G255" s="4"/>
      <c r="I255" s="4"/>
    </row>
    <row r="256" spans="7:9">
      <c r="G256" s="6"/>
      <c r="I256" s="6"/>
    </row>
    <row r="258" spans="7:9">
      <c r="G258" s="6"/>
      <c r="H258" s="6"/>
      <c r="I258" s="6"/>
    </row>
    <row r="259" spans="7:9">
      <c r="G259" s="6"/>
      <c r="H259" s="6"/>
      <c r="I259" s="6"/>
    </row>
    <row r="269" spans="7:9">
      <c r="G269" s="6"/>
      <c r="H269" s="6"/>
      <c r="I269" s="6"/>
    </row>
    <row r="270" spans="7:9">
      <c r="G270" s="6"/>
      <c r="H270" s="6"/>
      <c r="I270" s="6"/>
    </row>
    <row r="273" spans="7:9">
      <c r="G273" s="6"/>
      <c r="I273" s="6"/>
    </row>
    <row r="274" spans="7:9">
      <c r="G274" s="6"/>
      <c r="H274" s="6"/>
      <c r="I274" s="6"/>
    </row>
    <row r="275" spans="7:9">
      <c r="G275" s="6"/>
      <c r="H275" s="6"/>
      <c r="I275" s="6"/>
    </row>
    <row r="278" spans="7:9">
      <c r="G278" s="6"/>
      <c r="I278" s="6"/>
    </row>
    <row r="279" spans="7:9">
      <c r="G279" s="6"/>
      <c r="I279" s="6"/>
    </row>
    <row r="283" spans="7:9">
      <c r="G283" s="6"/>
      <c r="I283" s="6"/>
    </row>
    <row r="285" spans="7:9">
      <c r="G285" s="6"/>
      <c r="I285" s="6"/>
    </row>
    <row r="289" spans="7:9">
      <c r="G289" s="6"/>
      <c r="H289" s="6"/>
      <c r="I289" s="6"/>
    </row>
    <row r="298" spans="7:9">
      <c r="G298" s="6"/>
      <c r="I298" s="6"/>
    </row>
    <row r="299" spans="7:9">
      <c r="G299" s="6"/>
      <c r="H299" s="6"/>
      <c r="I299" s="6"/>
    </row>
    <row r="302" spans="7:9">
      <c r="G302" s="6"/>
      <c r="H302" s="6"/>
      <c r="I302" s="6"/>
    </row>
    <row r="305" spans="7:9">
      <c r="G305" s="6"/>
      <c r="H305" s="6"/>
      <c r="I305" s="6"/>
    </row>
    <row r="306" spans="7:9">
      <c r="G306" s="6"/>
      <c r="I306" s="6"/>
    </row>
    <row r="308" spans="7:9">
      <c r="G308" s="6"/>
      <c r="I308" s="6"/>
    </row>
    <row r="311" spans="7:9">
      <c r="G311" s="4"/>
      <c r="I311" s="4"/>
    </row>
    <row r="313" spans="7:9">
      <c r="G313" s="6"/>
      <c r="I313" s="6"/>
    </row>
    <row r="318" spans="7:9">
      <c r="G318" s="6"/>
      <c r="H318" s="6"/>
      <c r="I318" s="6"/>
    </row>
    <row r="319" spans="7:9">
      <c r="G319" s="6"/>
      <c r="H319" s="6"/>
      <c r="I319" s="6"/>
    </row>
    <row r="320" spans="7:9">
      <c r="G320" s="6"/>
      <c r="H320" s="6"/>
      <c r="I320" s="6"/>
    </row>
    <row r="325" spans="7:9">
      <c r="G325" s="6"/>
      <c r="H325" s="6"/>
      <c r="I325" s="6"/>
    </row>
    <row r="329" spans="7:9">
      <c r="G329" s="6"/>
      <c r="H329" s="6"/>
      <c r="I329" s="6"/>
    </row>
    <row r="330" spans="7:9">
      <c r="G330" s="6"/>
      <c r="H330" s="6"/>
      <c r="I330" s="6"/>
    </row>
    <row r="332" spans="7:9">
      <c r="G332" s="6"/>
      <c r="H332" s="6"/>
      <c r="I332" s="6"/>
    </row>
    <row r="340" spans="7:9">
      <c r="G340" s="6"/>
      <c r="H340" s="6"/>
      <c r="I340" s="6"/>
    </row>
    <row r="344" spans="7:9">
      <c r="G344" s="6"/>
      <c r="H344" s="6"/>
      <c r="I344" s="6"/>
    </row>
    <row r="347" spans="7:9">
      <c r="G347" s="6"/>
      <c r="H347" s="6"/>
      <c r="I347" s="6"/>
    </row>
    <row r="351" spans="7:9">
      <c r="G351" s="6"/>
      <c r="H351" s="6"/>
      <c r="I351" s="6"/>
    </row>
    <row r="362" spans="7:9">
      <c r="G362" s="6"/>
      <c r="I362" s="6"/>
    </row>
    <row r="365" spans="7:9">
      <c r="G365" s="6"/>
      <c r="H365" s="6"/>
      <c r="I365" s="6"/>
    </row>
    <row r="371" spans="7:9">
      <c r="G371" s="6"/>
      <c r="H371" s="6"/>
      <c r="I371" s="6"/>
    </row>
    <row r="372" spans="7:9">
      <c r="G372" s="4"/>
      <c r="I372" s="4"/>
    </row>
    <row r="375" spans="7:9">
      <c r="G375" s="6"/>
      <c r="H375" s="6"/>
      <c r="I375" s="6"/>
    </row>
    <row r="377" spans="7:9">
      <c r="G377" s="6"/>
      <c r="H377" s="6"/>
      <c r="I377" s="6"/>
    </row>
    <row r="378" spans="7:9">
      <c r="G378" s="6"/>
      <c r="H378" s="6"/>
      <c r="I378" s="6"/>
    </row>
    <row r="380" spans="7:9">
      <c r="G380" s="6"/>
      <c r="H380" s="6"/>
      <c r="I380" s="6"/>
    </row>
    <row r="382" spans="7:9">
      <c r="G382" s="6"/>
      <c r="H382" s="6"/>
      <c r="I382" s="6"/>
    </row>
    <row r="384" spans="7:9">
      <c r="G384" s="6"/>
      <c r="H384" s="6"/>
      <c r="I384" s="6"/>
    </row>
    <row r="388" spans="7:9">
      <c r="G388" s="4"/>
      <c r="I388" s="4"/>
    </row>
    <row r="389" spans="7:9">
      <c r="G389" s="6"/>
      <c r="H389" s="6"/>
      <c r="I389" s="6"/>
    </row>
    <row r="394" spans="7:9">
      <c r="G394" s="6"/>
      <c r="H394" s="6"/>
      <c r="I394" s="6"/>
    </row>
    <row r="401" spans="7:9">
      <c r="G401" s="6"/>
      <c r="I401" s="6"/>
    </row>
    <row r="402" spans="7:9">
      <c r="G402" s="6"/>
      <c r="H402" s="6"/>
      <c r="I402" s="6"/>
    </row>
    <row r="403" spans="7:9">
      <c r="I403" s="6"/>
    </row>
    <row r="406" spans="7:9">
      <c r="G406" s="6"/>
      <c r="I406" s="6"/>
    </row>
    <row r="408" spans="7:9">
      <c r="G408" s="6"/>
      <c r="I408" s="6"/>
    </row>
    <row r="410" spans="7:9">
      <c r="G410" s="6"/>
      <c r="H410" s="6"/>
      <c r="I410" s="6"/>
    </row>
    <row r="411" spans="7:9">
      <c r="I411" s="6"/>
    </row>
    <row r="413" spans="7:9">
      <c r="G413" s="6"/>
      <c r="I413" s="6"/>
    </row>
    <row r="415" spans="7:9">
      <c r="G415" s="6"/>
      <c r="H415" s="6"/>
      <c r="I415" s="6"/>
    </row>
    <row r="416" spans="7:9">
      <c r="H416" s="6"/>
    </row>
    <row r="427" spans="7:9">
      <c r="G427" s="6"/>
      <c r="H427" s="6"/>
      <c r="I427" s="6"/>
    </row>
    <row r="428" spans="7:9">
      <c r="G428" s="6"/>
      <c r="H428" s="6"/>
      <c r="I428" s="6"/>
    </row>
    <row r="429" spans="7:9">
      <c r="G429" s="6"/>
      <c r="H429" s="6"/>
      <c r="I429" s="6"/>
    </row>
    <row r="432" spans="7:9">
      <c r="G432" s="6"/>
      <c r="I432" s="6"/>
    </row>
    <row r="433" spans="7:9">
      <c r="G433" s="6"/>
      <c r="I433" s="6"/>
    </row>
    <row r="438" spans="7:9">
      <c r="G438" s="6"/>
      <c r="I438" s="6"/>
    </row>
    <row r="448" spans="7:9">
      <c r="H448" s="6"/>
    </row>
    <row r="452" spans="7:9">
      <c r="I452" s="6"/>
    </row>
    <row r="457" spans="7:9">
      <c r="G457" s="6"/>
      <c r="I457" s="6"/>
    </row>
    <row r="463" spans="7:9">
      <c r="G463" s="6"/>
      <c r="I463" s="6"/>
    </row>
    <row r="464" spans="7:9">
      <c r="G464" s="6"/>
      <c r="H464" s="6"/>
      <c r="I464" s="6"/>
    </row>
    <row r="469" spans="7:9">
      <c r="G469" s="6"/>
      <c r="I469" s="6"/>
    </row>
    <row r="472" spans="7:9">
      <c r="G472" s="6"/>
      <c r="H472" s="6"/>
      <c r="I472" s="6"/>
    </row>
    <row r="475" spans="7:9">
      <c r="G475" s="6"/>
      <c r="H475" s="6"/>
      <c r="I475" s="6"/>
    </row>
    <row r="480" spans="7:9">
      <c r="G480" s="6"/>
      <c r="I480" s="6"/>
    </row>
    <row r="481" spans="7:9">
      <c r="G481" s="6"/>
      <c r="H481" s="6"/>
      <c r="I481" s="6"/>
    </row>
    <row r="488" spans="7:9">
      <c r="G488" s="6"/>
      <c r="H488" s="6"/>
      <c r="I488" s="6"/>
    </row>
    <row r="489" spans="7:9">
      <c r="G489" s="6"/>
      <c r="H489" s="6"/>
      <c r="I489" s="6"/>
    </row>
    <row r="490" spans="7:9">
      <c r="G490" s="6"/>
      <c r="I490" s="6"/>
    </row>
    <row r="493" spans="7:9">
      <c r="G493" s="6"/>
      <c r="I493" s="6"/>
    </row>
    <row r="494" spans="7:9">
      <c r="G494" s="6"/>
      <c r="H494" s="6"/>
      <c r="I494" s="6"/>
    </row>
    <row r="500" spans="7:9">
      <c r="G500" s="6"/>
      <c r="I500" s="6"/>
    </row>
    <row r="506" spans="7:9">
      <c r="G506" s="6"/>
      <c r="I506" s="6"/>
    </row>
    <row r="508" spans="7:9">
      <c r="G508" s="6"/>
      <c r="H508" s="6"/>
      <c r="I508" s="6"/>
    </row>
    <row r="512" spans="7:9">
      <c r="G512" s="6"/>
      <c r="I512" s="6"/>
    </row>
    <row r="513" spans="7:9">
      <c r="G513" s="6"/>
      <c r="H513" s="6"/>
      <c r="I513" s="6"/>
    </row>
    <row r="515" spans="7:9">
      <c r="G515" s="6"/>
      <c r="H515" s="6"/>
      <c r="I515" s="6"/>
    </row>
    <row r="518" spans="7:9">
      <c r="G518" s="6"/>
      <c r="H518" s="6"/>
      <c r="I518" s="6"/>
    </row>
    <row r="520" spans="7:9">
      <c r="G520" s="6"/>
      <c r="I520" s="6"/>
    </row>
    <row r="527" spans="7:9">
      <c r="G527" s="6"/>
      <c r="H527" s="6"/>
      <c r="I527" s="6"/>
    </row>
    <row r="528" spans="7:9">
      <c r="G528" s="6"/>
      <c r="I528" s="6"/>
    </row>
    <row r="530" spans="7:9">
      <c r="G530" s="6"/>
      <c r="I530" s="6"/>
    </row>
    <row r="531" spans="7:9">
      <c r="G531" s="6"/>
      <c r="H531" s="6"/>
      <c r="I531" s="6"/>
    </row>
    <row r="544" spans="7:9">
      <c r="G544" s="6"/>
      <c r="H544" s="6"/>
      <c r="I544" s="6"/>
    </row>
    <row r="545" spans="7:9">
      <c r="G545" s="6"/>
      <c r="H545" s="6"/>
      <c r="I545" s="6"/>
    </row>
    <row r="548" spans="7:9">
      <c r="G548" s="6"/>
      <c r="H548" s="6"/>
      <c r="I548" s="6"/>
    </row>
    <row r="549" spans="7:9">
      <c r="G549" s="6"/>
      <c r="H549" s="6"/>
      <c r="I549" s="6"/>
    </row>
    <row r="557" spans="7:9">
      <c r="G557" s="6"/>
      <c r="H557" s="6"/>
      <c r="I557" s="6"/>
    </row>
    <row r="558" spans="7:9">
      <c r="G558" s="6"/>
      <c r="I558" s="6"/>
    </row>
    <row r="560" spans="7:9">
      <c r="G560" s="6"/>
      <c r="H560" s="6"/>
      <c r="I560" s="6"/>
    </row>
    <row r="563" spans="7:9">
      <c r="G563" s="6"/>
      <c r="I563" s="6"/>
    </row>
    <row r="570" spans="7:9">
      <c r="G570" s="6"/>
      <c r="H570" s="6"/>
      <c r="I570" s="6"/>
    </row>
    <row r="571" spans="7:9">
      <c r="G571" s="6"/>
      <c r="H571" s="6"/>
      <c r="I571" s="6"/>
    </row>
    <row r="575" spans="7:9">
      <c r="I575" s="4"/>
    </row>
    <row r="577" spans="7:9">
      <c r="G577" s="6"/>
      <c r="H577" s="6"/>
      <c r="I577" s="6"/>
    </row>
    <row r="578" spans="7:9">
      <c r="G578" s="6"/>
      <c r="H578" s="6"/>
      <c r="I578" s="6"/>
    </row>
    <row r="581" spans="7:9">
      <c r="G581" s="6"/>
      <c r="H581" s="6"/>
      <c r="I581" s="6"/>
    </row>
    <row r="589" spans="7:9">
      <c r="G589" s="6"/>
      <c r="H589" s="6"/>
      <c r="I589" s="6"/>
    </row>
    <row r="590" spans="7:9">
      <c r="G590" s="6"/>
      <c r="H590" s="6"/>
      <c r="I590" s="6"/>
    </row>
    <row r="592" spans="7:9">
      <c r="G592" s="6"/>
      <c r="H592" s="6"/>
      <c r="I592" s="6"/>
    </row>
    <row r="593" spans="7:9">
      <c r="G593" s="4"/>
      <c r="I593" s="4"/>
    </row>
    <row r="594" spans="7:9">
      <c r="G594" s="6"/>
      <c r="H594" s="6"/>
      <c r="I594" s="6"/>
    </row>
    <row r="595" spans="7:9">
      <c r="G595" s="6"/>
      <c r="H595" s="6"/>
      <c r="I595" s="6"/>
    </row>
    <row r="610" spans="7:9">
      <c r="G610" s="6"/>
      <c r="H610" s="6"/>
      <c r="I610" s="6"/>
    </row>
    <row r="611" spans="7:9">
      <c r="G611" s="6"/>
      <c r="H611" s="6"/>
      <c r="I611" s="6"/>
    </row>
    <row r="614" spans="7:9">
      <c r="G614" s="6"/>
      <c r="I614" s="6"/>
    </row>
    <row r="620" spans="7:9">
      <c r="G620" s="6"/>
      <c r="H620" s="6"/>
      <c r="I620" s="6"/>
    </row>
    <row r="622" spans="7:9">
      <c r="G622" s="6"/>
      <c r="H622" s="6"/>
      <c r="I622" s="6"/>
    </row>
    <row r="623" spans="7:9">
      <c r="G623" s="6"/>
      <c r="H623" s="6"/>
      <c r="I623" s="6"/>
    </row>
    <row r="627" spans="7:9">
      <c r="G627" s="6"/>
      <c r="H627" s="6"/>
      <c r="I627" s="6"/>
    </row>
    <row r="631" spans="7:9">
      <c r="G631" s="6"/>
      <c r="H631" s="6"/>
      <c r="I631" s="6"/>
    </row>
    <row r="633" spans="7:9">
      <c r="G633" s="6"/>
      <c r="H633" s="6"/>
      <c r="I633" s="6"/>
    </row>
    <row r="634" spans="7:9">
      <c r="G634" s="6"/>
      <c r="H634" s="6"/>
      <c r="I634" s="6"/>
    </row>
    <row r="636" spans="7:9">
      <c r="G636" s="6"/>
      <c r="I636" s="6"/>
    </row>
    <row r="637" spans="7:9">
      <c r="G637" s="6"/>
      <c r="I637" s="6"/>
    </row>
    <row r="638" spans="7:9">
      <c r="G638" s="6"/>
      <c r="I638" s="6"/>
    </row>
    <row r="639" spans="7:9">
      <c r="G639" s="6"/>
      <c r="H639" s="6"/>
      <c r="I639" s="6"/>
    </row>
    <row r="640" spans="7:9">
      <c r="H640" s="6"/>
    </row>
    <row r="647" spans="7:9">
      <c r="G647" s="6"/>
      <c r="H647" s="6"/>
      <c r="I647" s="6"/>
    </row>
    <row r="648" spans="7:9">
      <c r="G648" s="6"/>
      <c r="H648" s="6"/>
      <c r="I648" s="6"/>
    </row>
    <row r="652" spans="7:9">
      <c r="G652" s="6"/>
      <c r="I652" s="6"/>
    </row>
    <row r="662" spans="7:9">
      <c r="G662" s="6"/>
      <c r="H662" s="6"/>
      <c r="I662" s="6"/>
    </row>
    <row r="672" spans="7:9">
      <c r="G672" s="6"/>
      <c r="H672" s="6"/>
      <c r="I672" s="6"/>
    </row>
    <row r="679" spans="7:9">
      <c r="G679" s="6"/>
      <c r="I679" s="6"/>
    </row>
    <row r="682" spans="7:9">
      <c r="G682" s="6"/>
      <c r="H682" s="6"/>
      <c r="I682" s="6"/>
    </row>
    <row r="686" spans="7:9">
      <c r="G686" s="6"/>
      <c r="H686" s="6"/>
      <c r="I686" s="6"/>
    </row>
    <row r="689" spans="7:9">
      <c r="G689" s="6"/>
      <c r="I689" s="6"/>
    </row>
    <row r="693" spans="7:9">
      <c r="G693" s="6"/>
      <c r="H693" s="6"/>
      <c r="I693" s="6"/>
    </row>
    <row r="696" spans="7:9">
      <c r="G696" s="6"/>
      <c r="H696" s="6"/>
      <c r="I696" s="6"/>
    </row>
    <row r="699" spans="7:9">
      <c r="G699" s="6"/>
      <c r="H699" s="6"/>
      <c r="I699" s="6"/>
    </row>
    <row r="700" spans="7:9">
      <c r="G700" s="6"/>
      <c r="H700" s="6"/>
      <c r="I700" s="6"/>
    </row>
    <row r="701" spans="7:9">
      <c r="G701" s="6"/>
      <c r="I701" s="6"/>
    </row>
    <row r="703" spans="7:9">
      <c r="G703" s="6"/>
      <c r="H703" s="6"/>
      <c r="I703" s="6"/>
    </row>
    <row r="704" spans="7:9">
      <c r="G704" s="6"/>
      <c r="H704" s="6"/>
      <c r="I704" s="6"/>
    </row>
    <row r="708" spans="7:9">
      <c r="G708" s="6"/>
      <c r="H708" s="6"/>
      <c r="I708" s="6"/>
    </row>
    <row r="714" spans="7:9">
      <c r="G714" s="6"/>
      <c r="H714" s="6"/>
      <c r="I714" s="6"/>
    </row>
    <row r="717" spans="7:9">
      <c r="G717" s="6"/>
      <c r="I717" s="6"/>
    </row>
    <row r="719" spans="7:9">
      <c r="G719" s="6"/>
      <c r="I719" s="6"/>
    </row>
    <row r="722" spans="7:9">
      <c r="G722" s="6"/>
      <c r="I722" s="6"/>
    </row>
    <row r="723" spans="7:9">
      <c r="G723" s="6"/>
      <c r="H723" s="6"/>
      <c r="I723" s="6"/>
    </row>
    <row r="725" spans="7:9">
      <c r="G725" s="6"/>
      <c r="I725" s="6"/>
    </row>
    <row r="730" spans="7:9">
      <c r="G730" s="6"/>
      <c r="H730" s="6"/>
      <c r="I730" s="6"/>
    </row>
    <row r="732" spans="7:9">
      <c r="G732" s="6"/>
      <c r="I732" s="6"/>
    </row>
    <row r="737" spans="7:9">
      <c r="G737" s="6"/>
      <c r="H737" s="6"/>
      <c r="I737" s="6"/>
    </row>
    <row r="738" spans="7:9">
      <c r="G738" s="6"/>
      <c r="I738" s="6"/>
    </row>
    <row r="740" spans="7:9">
      <c r="G740" s="6"/>
      <c r="H740" s="6"/>
      <c r="I740" s="6"/>
    </row>
    <row r="741" spans="7:9">
      <c r="G741" s="6"/>
      <c r="H741" s="6"/>
      <c r="I741" s="6"/>
    </row>
    <row r="742" spans="7:9">
      <c r="G742" s="6"/>
      <c r="I742" s="6"/>
    </row>
    <row r="748" spans="7:9">
      <c r="H748" s="6"/>
    </row>
    <row r="756" spans="7:9">
      <c r="G756" s="6"/>
      <c r="H756" s="6"/>
      <c r="I756" s="6"/>
    </row>
    <row r="758" spans="7:9">
      <c r="G758" s="6"/>
      <c r="H758" s="6"/>
      <c r="I758" s="6"/>
    </row>
    <row r="764" spans="7:9">
      <c r="G764" s="6"/>
      <c r="H764" s="6"/>
      <c r="I764" s="6"/>
    </row>
    <row r="766" spans="7:9">
      <c r="G766" s="6"/>
      <c r="H766" s="6"/>
      <c r="I766" s="6"/>
    </row>
    <row r="769" spans="7:9">
      <c r="G769" s="6"/>
      <c r="H769" s="6"/>
      <c r="I769" s="6"/>
    </row>
    <row r="770" spans="7:9">
      <c r="G770" s="6"/>
      <c r="H770" s="6"/>
      <c r="I770" s="6"/>
    </row>
    <row r="771" spans="7:9">
      <c r="G771" s="6"/>
      <c r="H771" s="6"/>
      <c r="I771" s="6"/>
    </row>
    <row r="774" spans="7:9">
      <c r="G774" s="6"/>
      <c r="H774" s="6"/>
      <c r="I774" s="6"/>
    </row>
    <row r="775" spans="7:9">
      <c r="G775" s="6"/>
      <c r="H775" s="6"/>
      <c r="I775" s="6"/>
    </row>
    <row r="793" spans="7:9">
      <c r="G793" s="4"/>
      <c r="I793" s="4"/>
    </row>
    <row r="798" spans="7:9">
      <c r="G798" s="6"/>
      <c r="H798" s="6"/>
      <c r="I798" s="6"/>
    </row>
    <row r="804" spans="7:9">
      <c r="G804" s="6"/>
      <c r="I804" s="4"/>
    </row>
    <row r="805" spans="7:9">
      <c r="G805" s="6"/>
      <c r="H805" s="6"/>
      <c r="I805" s="6"/>
    </row>
    <row r="806" spans="7:9">
      <c r="G806" s="6"/>
      <c r="H806" s="6"/>
      <c r="I806" s="6"/>
    </row>
    <row r="807" spans="7:9">
      <c r="G807" s="6"/>
      <c r="I807" s="6"/>
    </row>
    <row r="810" spans="7:9">
      <c r="G810" s="6"/>
      <c r="I810" s="6"/>
    </row>
    <row r="812" spans="7:9">
      <c r="G812" s="6"/>
      <c r="H812" s="6"/>
      <c r="I812" s="6"/>
    </row>
    <row r="817" spans="7:9">
      <c r="G817" s="6"/>
      <c r="H817" s="6"/>
      <c r="I817" s="6"/>
    </row>
    <row r="818" spans="7:9">
      <c r="G818" s="6"/>
      <c r="H818" s="6"/>
      <c r="I818" s="6"/>
    </row>
    <row r="821" spans="7:9">
      <c r="G821" s="6"/>
      <c r="I821" s="6"/>
    </row>
    <row r="825" spans="7:9">
      <c r="G825" s="6"/>
      <c r="H825" s="6"/>
      <c r="I825" s="6"/>
    </row>
    <row r="826" spans="7:9">
      <c r="G826" s="6"/>
      <c r="H826" s="6"/>
      <c r="I826" s="6"/>
    </row>
    <row r="831" spans="7:9">
      <c r="G831" s="6"/>
      <c r="I831" s="6"/>
    </row>
    <row r="833" spans="7:9">
      <c r="G833" s="6"/>
      <c r="H833" s="6"/>
      <c r="I833" s="6"/>
    </row>
    <row r="837" spans="7:9">
      <c r="G837" s="6"/>
      <c r="H837" s="6"/>
      <c r="I837" s="6"/>
    </row>
    <row r="843" spans="7:9">
      <c r="G843" s="6"/>
      <c r="I843" s="6"/>
    </row>
    <row r="845" spans="7:9">
      <c r="G845" s="6"/>
      <c r="H845" s="6"/>
      <c r="I845" s="6"/>
    </row>
    <row r="846" spans="7:9">
      <c r="G846" s="6"/>
      <c r="I846" s="6"/>
    </row>
    <row r="847" spans="7:9">
      <c r="G847" s="6"/>
      <c r="I847" s="6"/>
    </row>
    <row r="848" spans="7:9">
      <c r="I848" s="6"/>
    </row>
    <row r="850" spans="7:9">
      <c r="G850" s="6"/>
      <c r="I850" s="6"/>
    </row>
    <row r="857" spans="7:9">
      <c r="G857" s="6"/>
      <c r="H857" s="6"/>
      <c r="I857" s="6"/>
    </row>
    <row r="858" spans="7:9">
      <c r="G858" s="6"/>
      <c r="H858" s="6"/>
      <c r="I858" s="6"/>
    </row>
    <row r="859" spans="7:9">
      <c r="G859" s="6"/>
      <c r="I859" s="6"/>
    </row>
    <row r="862" spans="7:9">
      <c r="G862" s="6"/>
      <c r="I862" s="6"/>
    </row>
    <row r="866" spans="7:9">
      <c r="G866" s="6"/>
      <c r="I866" s="6"/>
    </row>
    <row r="868" spans="7:9">
      <c r="G868" s="6"/>
      <c r="I868" s="6"/>
    </row>
    <row r="883" spans="7:9">
      <c r="I883" s="6"/>
    </row>
    <row r="885" spans="7:9">
      <c r="G885" s="6"/>
      <c r="H885" s="6"/>
      <c r="I885" s="6"/>
    </row>
    <row r="886" spans="7:9">
      <c r="G886" s="6"/>
      <c r="H886" s="6"/>
      <c r="I886" s="6"/>
    </row>
    <row r="889" spans="7:9">
      <c r="G889" s="6"/>
      <c r="H889" s="6"/>
      <c r="I889" s="6"/>
    </row>
    <row r="893" spans="7:9">
      <c r="G893" s="6"/>
      <c r="H893" s="6"/>
      <c r="I893" s="6"/>
    </row>
    <row r="898" spans="7:9">
      <c r="H898" s="6"/>
    </row>
    <row r="899" spans="7:9">
      <c r="G899" s="6"/>
      <c r="H899" s="6"/>
      <c r="I899" s="6"/>
    </row>
    <row r="902" spans="7:9">
      <c r="G902" s="6"/>
      <c r="I902" s="6"/>
    </row>
    <row r="910" spans="7:9">
      <c r="G910" s="6"/>
      <c r="H910" s="6"/>
      <c r="I910" s="6"/>
    </row>
    <row r="917" spans="7:9">
      <c r="G917" s="6"/>
      <c r="H917" s="6"/>
      <c r="I917" s="6"/>
    </row>
    <row r="918" spans="7:9">
      <c r="G918" s="6"/>
      <c r="I918" s="6"/>
    </row>
    <row r="923" spans="7:9">
      <c r="G923" s="6"/>
      <c r="H923" s="6"/>
      <c r="I923" s="6"/>
    </row>
    <row r="926" spans="7:9">
      <c r="G926" s="6"/>
      <c r="H926" s="6"/>
      <c r="I926" s="6"/>
    </row>
    <row r="928" spans="7:9">
      <c r="G928" s="6"/>
      <c r="H928" s="6"/>
      <c r="I928" s="6"/>
    </row>
    <row r="932" spans="7:9">
      <c r="G932" s="6"/>
      <c r="I932" s="6"/>
    </row>
    <row r="935" spans="7:9">
      <c r="G935" s="4"/>
      <c r="I935" s="4"/>
    </row>
    <row r="936" spans="7:9">
      <c r="G936" s="6"/>
      <c r="I936" s="6"/>
    </row>
    <row r="942" spans="7:9">
      <c r="G942" s="6"/>
      <c r="H942" s="6"/>
      <c r="I942" s="6"/>
    </row>
    <row r="944" spans="7:9">
      <c r="G944" s="6"/>
      <c r="H944" s="6"/>
      <c r="I944" s="6"/>
    </row>
    <row r="946" spans="7:9">
      <c r="G946" s="6"/>
      <c r="I946" s="6"/>
    </row>
    <row r="955" spans="7:9">
      <c r="G955" s="6"/>
      <c r="H955" s="6"/>
      <c r="I955" s="6"/>
    </row>
    <row r="956" spans="7:9">
      <c r="G956" s="6"/>
      <c r="H956" s="6"/>
      <c r="I956" s="6"/>
    </row>
    <row r="958" spans="7:9">
      <c r="G958" s="6"/>
      <c r="H958" s="6"/>
      <c r="I958" s="6"/>
    </row>
    <row r="959" spans="7:9">
      <c r="G959" s="6"/>
      <c r="I959" s="6"/>
    </row>
    <row r="962" spans="7:9">
      <c r="G962" s="6"/>
      <c r="H962" s="6"/>
      <c r="I962" s="6"/>
    </row>
    <row r="965" spans="7:9">
      <c r="G965" s="6"/>
      <c r="H965" s="6"/>
      <c r="I965" s="6"/>
    </row>
    <row r="967" spans="7:9">
      <c r="G967" s="6"/>
      <c r="I967" s="6"/>
    </row>
    <row r="973" spans="7:9">
      <c r="G973" s="6"/>
      <c r="H973" s="6"/>
      <c r="I973" s="6"/>
    </row>
    <row r="975" spans="7:9">
      <c r="G975" s="6"/>
      <c r="I975" s="6"/>
    </row>
    <row r="978" spans="7:9">
      <c r="G978" s="6"/>
      <c r="H978" s="6"/>
      <c r="I978" s="6"/>
    </row>
    <row r="980" spans="7:9">
      <c r="G980" s="6"/>
      <c r="H980" s="6"/>
      <c r="I980" s="6"/>
    </row>
    <row r="991" spans="7:9">
      <c r="H991" s="6"/>
    </row>
    <row r="995" spans="7:9">
      <c r="G995" s="6"/>
      <c r="H995" s="6"/>
      <c r="I995" s="6"/>
    </row>
    <row r="997" spans="7:9">
      <c r="G997" s="6"/>
      <c r="H997" s="6"/>
      <c r="I997" s="6"/>
    </row>
    <row r="999" spans="7:9">
      <c r="G999" s="6"/>
      <c r="H999" s="6"/>
      <c r="I999" s="6"/>
    </row>
    <row r="1001" spans="7:9">
      <c r="G1001" s="6"/>
      <c r="I1001" s="6"/>
    </row>
    <row r="1002" spans="7:9">
      <c r="G1002" s="6"/>
      <c r="I1002" s="6"/>
    </row>
    <row r="1005" spans="7:9">
      <c r="G1005" s="6"/>
      <c r="I1005" s="6"/>
    </row>
    <row r="1007" spans="7:9">
      <c r="G1007" s="6"/>
      <c r="H1007" s="6"/>
      <c r="I1007" s="6"/>
    </row>
    <row r="1008" spans="7:9">
      <c r="H1008" s="6"/>
    </row>
    <row r="1013" spans="7:9">
      <c r="G1013" s="6"/>
      <c r="H1013" s="6"/>
      <c r="I1013" s="6"/>
    </row>
    <row r="1014" spans="7:9">
      <c r="G1014" s="6"/>
      <c r="I1014" s="6"/>
    </row>
    <row r="1023" spans="7:9">
      <c r="G1023" s="6"/>
      <c r="H1023" s="6"/>
      <c r="I1023" s="6"/>
    </row>
    <row r="1029" spans="7:9">
      <c r="G1029" s="6"/>
      <c r="I1029" s="6"/>
    </row>
    <row r="1032" spans="7:9">
      <c r="G1032" s="6"/>
      <c r="H1032" s="6"/>
      <c r="I1032" s="6"/>
    </row>
    <row r="1033" spans="7:9">
      <c r="G1033" s="6"/>
      <c r="I1033" s="6"/>
    </row>
    <row r="1035" spans="7:9">
      <c r="G1035" s="6"/>
      <c r="I1035" s="6"/>
    </row>
    <row r="1036" spans="7:9">
      <c r="G1036" s="6"/>
      <c r="I1036" s="6"/>
    </row>
    <row r="1037" spans="7:9">
      <c r="G1037" s="6"/>
      <c r="H1037" s="6"/>
      <c r="I1037" s="6"/>
    </row>
    <row r="1040" spans="7:9">
      <c r="G1040" s="6"/>
      <c r="H1040" s="6"/>
      <c r="I1040" s="6"/>
    </row>
    <row r="1042" spans="7:9">
      <c r="G1042" s="6"/>
      <c r="H1042" s="6"/>
      <c r="I1042" s="6"/>
    </row>
    <row r="1048" spans="7:9">
      <c r="G1048" s="6"/>
      <c r="H1048" s="6"/>
      <c r="I1048" s="6"/>
    </row>
    <row r="1056" spans="7:9">
      <c r="G1056" s="6"/>
      <c r="H1056" s="6"/>
      <c r="I1056" s="6"/>
    </row>
    <row r="1060" spans="7:9">
      <c r="G1060" s="6"/>
      <c r="H1060" s="6"/>
      <c r="I1060" s="6"/>
    </row>
    <row r="1062" spans="7:9">
      <c r="G1062" s="6"/>
      <c r="H1062" s="6"/>
      <c r="I1062" s="6"/>
    </row>
    <row r="1063" spans="7:9">
      <c r="G1063" s="6"/>
      <c r="H1063" s="6"/>
      <c r="I1063" s="6"/>
    </row>
    <row r="1065" spans="7:9">
      <c r="G1065" s="6"/>
      <c r="H1065" s="6"/>
      <c r="I1065" s="6"/>
    </row>
    <row r="1067" spans="7:9">
      <c r="G1067" s="6"/>
      <c r="I1067" s="6"/>
    </row>
    <row r="1068" spans="7:9">
      <c r="G1068" s="6"/>
      <c r="H1068" s="6"/>
      <c r="I1068" s="6"/>
    </row>
    <row r="1069" spans="7:9">
      <c r="G1069" s="6"/>
      <c r="H1069" s="6"/>
      <c r="I1069" s="6"/>
    </row>
    <row r="1070" spans="7:9">
      <c r="G1070" s="6"/>
      <c r="H1070" s="6"/>
      <c r="I1070" s="6"/>
    </row>
    <row r="1076" spans="7:9">
      <c r="G1076" s="6"/>
      <c r="I1076" s="6"/>
    </row>
    <row r="1077" spans="7:9">
      <c r="G1077" s="6"/>
      <c r="H1077" s="6"/>
      <c r="I1077" s="6"/>
    </row>
    <row r="1078" spans="7:9">
      <c r="G1078" s="6"/>
      <c r="H1078" s="6"/>
      <c r="I1078" s="6"/>
    </row>
    <row r="1081" spans="7:9">
      <c r="G1081" s="6"/>
      <c r="I1081" s="6"/>
    </row>
    <row r="1091" spans="7:9">
      <c r="G1091" s="6"/>
      <c r="I1091" s="6"/>
    </row>
    <row r="1094" spans="7:9">
      <c r="G1094" s="6"/>
      <c r="H1094" s="6"/>
      <c r="I1094" s="6"/>
    </row>
    <row r="1100" spans="7:9">
      <c r="G1100" s="6"/>
      <c r="H1100" s="6"/>
      <c r="I1100" s="6"/>
    </row>
    <row r="1102" spans="7:9">
      <c r="G1102" s="6"/>
      <c r="H1102" s="6"/>
      <c r="I1102" s="6"/>
    </row>
    <row r="1107" spans="7:9">
      <c r="G1107" s="6"/>
      <c r="H1107" s="6"/>
      <c r="I1107" s="6"/>
    </row>
    <row r="1109" spans="7:9">
      <c r="G1109" s="6"/>
      <c r="H1109" s="6"/>
      <c r="I1109" s="6"/>
    </row>
    <row r="1112" spans="7:9">
      <c r="G1112" s="6"/>
      <c r="H1112" s="6"/>
      <c r="I1112" s="6"/>
    </row>
    <row r="1114" spans="7:9">
      <c r="G1114" s="6"/>
      <c r="H1114" s="6"/>
      <c r="I1114" s="6"/>
    </row>
    <row r="1115" spans="7:9">
      <c r="I1115" s="4"/>
    </row>
    <row r="1117" spans="7:9">
      <c r="G1117" s="6"/>
      <c r="H1117" s="6"/>
      <c r="I1117" s="6"/>
    </row>
    <row r="1124" spans="7:9">
      <c r="G1124" s="6"/>
      <c r="I1124" s="6"/>
    </row>
    <row r="1127" spans="7:9">
      <c r="G1127" s="6"/>
      <c r="H1127" s="6"/>
      <c r="I1127" s="6"/>
    </row>
    <row r="1129" spans="7:9">
      <c r="G1129" s="6"/>
      <c r="H1129" s="6"/>
      <c r="I1129" s="6"/>
    </row>
    <row r="1131" spans="7:9">
      <c r="G1131" s="6"/>
      <c r="H1131" s="6"/>
      <c r="I1131" s="6"/>
    </row>
    <row r="1134" spans="7:9">
      <c r="G1134" s="6"/>
      <c r="H1134" s="6"/>
      <c r="I1134" s="6"/>
    </row>
    <row r="1137" spans="7:9">
      <c r="G1137" s="6"/>
      <c r="I1137" s="6"/>
    </row>
    <row r="1141" spans="7:9">
      <c r="H1141" s="6"/>
    </row>
    <row r="1145" spans="7:9">
      <c r="G1145" s="6"/>
      <c r="H1145" s="6"/>
      <c r="I1145" s="6"/>
    </row>
    <row r="1147" spans="7:9">
      <c r="I1147" s="4"/>
    </row>
    <row r="1148" spans="7:9">
      <c r="G1148" s="6"/>
      <c r="I1148" s="6"/>
    </row>
    <row r="1150" spans="7:9">
      <c r="G1150" s="6"/>
      <c r="H1150" s="6"/>
      <c r="I1150" s="6"/>
    </row>
    <row r="1155" spans="7:9">
      <c r="G1155" s="6"/>
      <c r="H1155" s="6"/>
      <c r="I1155" s="6"/>
    </row>
    <row r="1164" spans="7:9">
      <c r="G1164" s="6"/>
      <c r="H1164" s="6"/>
      <c r="I1164" s="6"/>
    </row>
    <row r="1166" spans="7:9">
      <c r="G1166" s="6"/>
      <c r="H1166" s="6"/>
      <c r="I1166" s="6"/>
    </row>
    <row r="1175" spans="7:9">
      <c r="G1175" s="6"/>
      <c r="H1175" s="6"/>
      <c r="I1175" s="6"/>
    </row>
    <row r="1178" spans="7:9">
      <c r="G1178" s="6"/>
      <c r="H1178" s="6"/>
      <c r="I1178" s="6"/>
    </row>
    <row r="1183" spans="7:9">
      <c r="G1183" s="6"/>
      <c r="H1183" s="6"/>
      <c r="I1183" s="6"/>
    </row>
    <row r="1187" spans="7:9">
      <c r="G1187" s="6"/>
      <c r="I1187" s="6"/>
    </row>
    <row r="1189" spans="7:9">
      <c r="G1189" s="6"/>
      <c r="I1189" s="6"/>
    </row>
    <row r="1190" spans="7:9">
      <c r="G1190" s="6"/>
      <c r="I1190" s="6"/>
    </row>
    <row r="1193" spans="7:9">
      <c r="G1193" s="6"/>
      <c r="I1193" s="6"/>
    </row>
    <row r="1194" spans="7:9">
      <c r="H1194" s="6"/>
      <c r="I1194" s="6"/>
    </row>
    <row r="1201" spans="7:9">
      <c r="G1201" s="6"/>
      <c r="H1201" s="6"/>
      <c r="I1201" s="6"/>
    </row>
    <row r="1206" spans="7:9">
      <c r="G1206" s="6"/>
      <c r="H1206" s="6"/>
      <c r="I1206" s="6"/>
    </row>
    <row r="1210" spans="7:9">
      <c r="G1210" s="6"/>
      <c r="I1210" s="6"/>
    </row>
    <row r="1213" spans="7:9">
      <c r="G1213" s="6"/>
      <c r="H1213" s="6"/>
      <c r="I1213" s="6"/>
    </row>
    <row r="1220" spans="7:9">
      <c r="G1220" s="6"/>
      <c r="H1220" s="6"/>
      <c r="I1220" s="6"/>
    </row>
    <row r="1221" spans="7:9">
      <c r="G1221" s="6"/>
      <c r="H1221" s="6"/>
      <c r="I1221" s="6"/>
    </row>
    <row r="1223" spans="7:9">
      <c r="G1223" s="6"/>
      <c r="H1223" s="6"/>
      <c r="I1223" s="6"/>
    </row>
    <row r="1225" spans="7:9">
      <c r="G1225" s="6"/>
      <c r="I1225" s="6"/>
    </row>
    <row r="1226" spans="7:9">
      <c r="G1226" s="6"/>
      <c r="H1226" s="6"/>
      <c r="I1226" s="6"/>
    </row>
    <row r="1227" spans="7:9">
      <c r="G1227" s="6"/>
      <c r="I1227" s="6"/>
    </row>
    <row r="1229" spans="7:9">
      <c r="G1229" s="6"/>
      <c r="H1229" s="6"/>
      <c r="I1229" s="6"/>
    </row>
    <row r="1231" spans="7:9">
      <c r="G1231" s="6"/>
      <c r="H1231" s="6"/>
      <c r="I1231" s="6"/>
    </row>
    <row r="1232" spans="7:9">
      <c r="G1232" s="6"/>
      <c r="I1232" s="6"/>
    </row>
    <row r="1234" spans="7:9">
      <c r="G1234" s="6"/>
      <c r="H1234" s="6"/>
      <c r="I1234" s="6"/>
    </row>
    <row r="1237" spans="7:9">
      <c r="G1237" s="6"/>
      <c r="H1237" s="6"/>
      <c r="I1237" s="6"/>
    </row>
    <row r="1238" spans="7:9">
      <c r="G1238" s="6"/>
      <c r="H1238" s="6"/>
      <c r="I1238" s="6"/>
    </row>
    <row r="1241" spans="7:9">
      <c r="G1241" s="6"/>
      <c r="I1241" s="6"/>
    </row>
    <row r="1248" spans="7:9">
      <c r="G1248" s="6"/>
      <c r="H1248" s="6"/>
      <c r="I1248" s="6"/>
    </row>
    <row r="1249" spans="7:9">
      <c r="G1249" s="6"/>
      <c r="H1249" s="6"/>
      <c r="I1249" s="6"/>
    </row>
    <row r="1252" spans="7:9">
      <c r="G1252" s="6"/>
      <c r="I1252" s="6"/>
    </row>
    <row r="1255" spans="7:9">
      <c r="G1255" s="6"/>
      <c r="H1255" s="6"/>
      <c r="I1255" s="6"/>
    </row>
    <row r="1256" spans="7:9">
      <c r="G1256" s="6"/>
      <c r="H1256" s="6"/>
      <c r="I1256" s="6"/>
    </row>
    <row r="1259" spans="7:9">
      <c r="G1259" s="6"/>
      <c r="I1259" s="6"/>
    </row>
    <row r="1262" spans="7:9">
      <c r="G1262" s="6"/>
      <c r="H1262" s="6"/>
      <c r="I1262" s="6"/>
    </row>
    <row r="1264" spans="7:9">
      <c r="G1264" s="6"/>
      <c r="H1264" s="6"/>
      <c r="I1264" s="6"/>
    </row>
    <row r="1272" spans="7:9">
      <c r="G1272" s="6"/>
      <c r="H1272" s="6"/>
      <c r="I1272" s="6"/>
    </row>
    <row r="1276" spans="7:9">
      <c r="G1276" s="6"/>
      <c r="H1276" s="6"/>
      <c r="I1276" s="6"/>
    </row>
    <row r="1277" spans="7:9">
      <c r="G1277" s="6"/>
      <c r="I1277" s="6"/>
    </row>
    <row r="1280" spans="7:9">
      <c r="G1280" s="6"/>
      <c r="H1280" s="6"/>
      <c r="I1280" s="6"/>
    </row>
    <row r="1288" spans="7:9">
      <c r="G1288" s="6"/>
      <c r="H1288" s="6"/>
      <c r="I1288" s="6"/>
    </row>
    <row r="1292" spans="7:9">
      <c r="I1292" s="6"/>
    </row>
    <row r="1300" spans="7:9">
      <c r="G1300" s="6"/>
      <c r="I1300" s="6"/>
    </row>
    <row r="1301" spans="7:9">
      <c r="G1301" s="6"/>
      <c r="H1301" s="6"/>
      <c r="I1301" s="6"/>
    </row>
    <row r="1305" spans="7:9">
      <c r="G1305" s="6"/>
      <c r="H1305" s="6"/>
      <c r="I1305" s="6"/>
    </row>
    <row r="1306" spans="7:9">
      <c r="G1306" s="6"/>
      <c r="H1306" s="6"/>
      <c r="I1306" s="6"/>
    </row>
    <row r="1307" spans="7:9">
      <c r="G1307" s="6"/>
      <c r="H1307" s="6"/>
      <c r="I1307" s="6"/>
    </row>
    <row r="1310" spans="7:9">
      <c r="H1310" s="6"/>
    </row>
    <row r="1317" spans="7:9">
      <c r="G1317" s="6"/>
      <c r="I1317" s="6"/>
    </row>
    <row r="1322" spans="7:9">
      <c r="G1322" s="6"/>
      <c r="H1322" s="6"/>
      <c r="I1322" s="6"/>
    </row>
    <row r="1325" spans="7:9">
      <c r="G1325" s="6"/>
      <c r="H1325" s="6"/>
      <c r="I1325" s="6"/>
    </row>
    <row r="1326" spans="7:9">
      <c r="G1326" s="6"/>
      <c r="H1326" s="6"/>
      <c r="I1326" s="6"/>
    </row>
    <row r="1328" spans="7:9">
      <c r="G1328" s="6"/>
      <c r="H1328" s="6"/>
      <c r="I1328" s="6"/>
    </row>
    <row r="1331" spans="7:9">
      <c r="G1331" s="4"/>
      <c r="I1331" s="4"/>
    </row>
    <row r="1335" spans="7:9">
      <c r="G1335" s="6"/>
      <c r="I1335" s="6"/>
    </row>
    <row r="1336" spans="7:9">
      <c r="G1336" s="6"/>
      <c r="H1336" s="6"/>
      <c r="I1336" s="6"/>
    </row>
    <row r="1337" spans="7:9">
      <c r="G1337" s="6"/>
      <c r="H1337" s="6"/>
      <c r="I1337" s="6"/>
    </row>
    <row r="1341" spans="7:9">
      <c r="G1341" s="6"/>
      <c r="H1341" s="6"/>
      <c r="I1341" s="6"/>
    </row>
    <row r="1342" spans="7:9">
      <c r="G1342" s="6"/>
      <c r="H1342" s="6"/>
      <c r="I1342" s="6"/>
    </row>
    <row r="1343" spans="7:9">
      <c r="I1343" s="4"/>
    </row>
    <row r="1346" spans="7:9">
      <c r="G1346" s="6"/>
      <c r="H1346" s="6"/>
      <c r="I1346" s="6"/>
    </row>
    <row r="1348" spans="7:9">
      <c r="G1348" s="6"/>
      <c r="H1348" s="6"/>
      <c r="I1348" s="6"/>
    </row>
    <row r="1360" spans="7:9">
      <c r="G1360" s="4"/>
      <c r="I1360" s="4"/>
    </row>
    <row r="1362" spans="7:9">
      <c r="G1362" s="6"/>
      <c r="H1362" s="6"/>
      <c r="I1362" s="6"/>
    </row>
    <row r="1363" spans="7:9">
      <c r="G1363" s="6"/>
      <c r="I1363" s="6"/>
    </row>
    <row r="1366" spans="7:9">
      <c r="G1366" s="6"/>
      <c r="H1366" s="6"/>
      <c r="I1366" s="6"/>
    </row>
    <row r="1370" spans="7:9">
      <c r="G1370" s="6"/>
      <c r="I1370" s="6"/>
    </row>
    <row r="1372" spans="7:9">
      <c r="G1372" s="6"/>
      <c r="I1372" s="6"/>
    </row>
    <row r="1374" spans="7:9">
      <c r="G1374" s="6"/>
      <c r="H1374" s="6"/>
      <c r="I1374" s="6"/>
    </row>
    <row r="1376" spans="7:9">
      <c r="G1376" s="6"/>
      <c r="I1376" s="6"/>
    </row>
    <row r="1377" spans="7:9">
      <c r="G1377" s="6"/>
      <c r="H1377" s="6"/>
      <c r="I1377" s="6"/>
    </row>
    <row r="1380" spans="7:9">
      <c r="G1380" s="6"/>
      <c r="H1380" s="6"/>
      <c r="I1380" s="6"/>
    </row>
    <row r="1382" spans="7:9">
      <c r="G1382" s="6"/>
      <c r="H1382" s="6"/>
      <c r="I1382" s="6"/>
    </row>
    <row r="1385" spans="7:9">
      <c r="G1385" s="6"/>
      <c r="H1385" s="6"/>
      <c r="I1385" s="6"/>
    </row>
    <row r="1394" spans="7:9">
      <c r="G1394" s="6"/>
      <c r="H1394" s="6"/>
      <c r="I1394" s="6"/>
    </row>
    <row r="1396" spans="7:9">
      <c r="G1396" s="6"/>
      <c r="H1396" s="6"/>
      <c r="I1396" s="6"/>
    </row>
    <row r="1397" spans="7:9">
      <c r="G1397" s="6"/>
      <c r="H1397" s="6"/>
      <c r="I1397" s="6"/>
    </row>
    <row r="1399" spans="7:9">
      <c r="G1399" s="6"/>
      <c r="H1399" s="6"/>
      <c r="I1399" s="6"/>
    </row>
    <row r="1403" spans="7:9">
      <c r="I1403" s="6"/>
    </row>
    <row r="1406" spans="7:9">
      <c r="G1406" s="6"/>
      <c r="H1406" s="6"/>
      <c r="I1406" s="6"/>
    </row>
    <row r="1407" spans="7:9">
      <c r="G1407" s="6"/>
      <c r="H1407" s="6"/>
      <c r="I1407" s="6"/>
    </row>
    <row r="1408" spans="7:9">
      <c r="G1408" s="6"/>
      <c r="H1408" s="6"/>
      <c r="I1408" s="6"/>
    </row>
    <row r="1412" spans="7:9">
      <c r="G1412" s="6"/>
      <c r="H1412" s="6"/>
      <c r="I1412" s="6"/>
    </row>
    <row r="1414" spans="7:9">
      <c r="G1414" s="6"/>
      <c r="H1414" s="6"/>
      <c r="I1414" s="6"/>
    </row>
    <row r="1425" spans="7:9">
      <c r="G1425" s="6"/>
      <c r="H1425" s="6"/>
      <c r="I1425" s="6"/>
    </row>
    <row r="1427" spans="7:9">
      <c r="G1427" s="6"/>
      <c r="H1427" s="6"/>
      <c r="I1427" s="6"/>
    </row>
    <row r="1432" spans="7:9">
      <c r="G1432" s="6"/>
      <c r="I1432" s="6"/>
    </row>
    <row r="1433" spans="7:9">
      <c r="G1433" s="6"/>
      <c r="H1433" s="6"/>
      <c r="I1433" s="6"/>
    </row>
    <row r="1436" spans="7:9">
      <c r="G1436" s="6"/>
      <c r="H1436" s="6"/>
      <c r="I1436" s="6"/>
    </row>
    <row r="1443" spans="7:9">
      <c r="G1443" s="6"/>
      <c r="H1443" s="6"/>
      <c r="I1443" s="6"/>
    </row>
    <row r="1444" spans="7:9">
      <c r="G1444" s="6"/>
      <c r="H1444" s="6"/>
      <c r="I1444" s="6"/>
    </row>
    <row r="1445" spans="7:9">
      <c r="G1445" s="6"/>
      <c r="I1445" s="6"/>
    </row>
    <row r="1450" spans="7:9">
      <c r="G1450" s="6"/>
      <c r="H1450" s="6"/>
      <c r="I1450" s="6"/>
    </row>
    <row r="1452" spans="7:9">
      <c r="G1452" s="6"/>
      <c r="I1452" s="6"/>
    </row>
    <row r="1454" spans="7:9">
      <c r="G1454" s="6"/>
      <c r="I1454" s="6"/>
    </row>
    <row r="1456" spans="7:9">
      <c r="G1456" s="6"/>
      <c r="H1456" s="6"/>
      <c r="I1456" s="6"/>
    </row>
    <row r="1462" spans="7:9">
      <c r="G1462" s="6"/>
      <c r="I1462" s="6"/>
    </row>
    <row r="1463" spans="7:9">
      <c r="G1463" s="6"/>
      <c r="H1463" s="6"/>
      <c r="I1463" s="6"/>
    </row>
    <row r="1466" spans="7:9">
      <c r="G1466" s="6"/>
      <c r="H1466" s="6"/>
      <c r="I1466" s="6"/>
    </row>
    <row r="1471" spans="7:9">
      <c r="G1471" s="6"/>
      <c r="H1471" s="6"/>
      <c r="I1471" s="6"/>
    </row>
    <row r="1473" spans="7:9">
      <c r="G1473" s="6"/>
      <c r="H1473" s="6"/>
      <c r="I1473" s="6"/>
    </row>
    <row r="1481" spans="7:9">
      <c r="G1481" s="6"/>
      <c r="I1481" s="6"/>
    </row>
    <row r="1483" spans="7:9">
      <c r="G1483" s="6"/>
      <c r="H1483" s="6"/>
      <c r="I1483" s="6"/>
    </row>
    <row r="1486" spans="7:9">
      <c r="G1486" s="6"/>
      <c r="H1486" s="6"/>
      <c r="I1486" s="6"/>
    </row>
    <row r="1489" spans="7:9">
      <c r="G1489" s="6"/>
      <c r="H1489" s="6"/>
      <c r="I1489" s="6"/>
    </row>
    <row r="1490" spans="7:9">
      <c r="G1490" s="6"/>
      <c r="H1490" s="6"/>
      <c r="I1490" s="6"/>
    </row>
    <row r="1492" spans="7:9">
      <c r="G1492" s="6"/>
      <c r="H1492" s="6"/>
      <c r="I1492" s="6"/>
    </row>
    <row r="1494" spans="7:9">
      <c r="G1494" s="6"/>
      <c r="H1494" s="6"/>
      <c r="I1494" s="6"/>
    </row>
    <row r="1495" spans="7:9">
      <c r="G1495" s="6"/>
      <c r="H1495" s="6"/>
      <c r="I1495" s="6"/>
    </row>
    <row r="1496" spans="7:9">
      <c r="G1496" s="6"/>
      <c r="H1496" s="6"/>
      <c r="I1496" s="6"/>
    </row>
    <row r="1497" spans="7:9">
      <c r="G1497" s="6"/>
      <c r="H1497" s="6"/>
      <c r="I1497" s="6"/>
    </row>
    <row r="1502" spans="7:9">
      <c r="G1502" s="6"/>
      <c r="I1502" s="6"/>
    </row>
    <row r="1506" spans="7:9">
      <c r="G1506" s="6"/>
      <c r="H1506" s="6"/>
      <c r="I1506" s="6"/>
    </row>
    <row r="1507" spans="7:9">
      <c r="G1507" s="4"/>
      <c r="I1507" s="4"/>
    </row>
    <row r="1510" spans="7:9">
      <c r="G1510" s="6"/>
      <c r="I1510" s="6"/>
    </row>
    <row r="1511" spans="7:9">
      <c r="G1511" s="6"/>
      <c r="I1511" s="6"/>
    </row>
    <row r="1513" spans="7:9">
      <c r="G1513" s="6"/>
      <c r="H1513" s="6"/>
      <c r="I1513" s="6"/>
    </row>
    <row r="1514" spans="7:9">
      <c r="G1514" s="4"/>
      <c r="I1514" s="4"/>
    </row>
    <row r="1518" spans="7:9">
      <c r="G1518" s="6"/>
      <c r="I1518" s="6"/>
    </row>
    <row r="1519" spans="7:9">
      <c r="G1519" s="6"/>
      <c r="I1519" s="4"/>
    </row>
    <row r="1521" spans="7:9">
      <c r="G1521" s="6"/>
      <c r="H1521" s="6"/>
      <c r="I1521" s="6"/>
    </row>
    <row r="1523" spans="7:9">
      <c r="G1523" s="6"/>
      <c r="H1523" s="6"/>
      <c r="I1523" s="6"/>
    </row>
    <row r="1526" spans="7:9">
      <c r="G1526" s="6"/>
      <c r="I1526" s="6"/>
    </row>
    <row r="1532" spans="7:9">
      <c r="G1532" s="6"/>
      <c r="H1532" s="6"/>
      <c r="I1532" s="6"/>
    </row>
    <row r="1536" spans="7:9">
      <c r="G1536" s="6"/>
      <c r="H1536" s="6"/>
      <c r="I1536" s="6"/>
    </row>
    <row r="1539" spans="7:9">
      <c r="G1539" s="6"/>
      <c r="H1539" s="6"/>
      <c r="I1539" s="6"/>
    </row>
    <row r="1545" spans="7:9">
      <c r="G1545" s="6"/>
      <c r="H1545" s="6"/>
      <c r="I1545" s="6"/>
    </row>
    <row r="1551" spans="7:9">
      <c r="G1551" s="6"/>
      <c r="H1551" s="6"/>
      <c r="I1551" s="6"/>
    </row>
    <row r="1553" spans="7:9">
      <c r="G1553" s="6"/>
      <c r="H1553" s="6"/>
      <c r="I1553" s="6"/>
    </row>
    <row r="1556" spans="7:9">
      <c r="H1556" s="6"/>
      <c r="I1556" s="6"/>
    </row>
    <row r="1561" spans="7:9">
      <c r="G1561" s="6"/>
      <c r="I1561" s="6"/>
    </row>
    <row r="1568" spans="7:9">
      <c r="G1568" s="6"/>
      <c r="I1568" s="6"/>
    </row>
    <row r="1569" spans="7:9">
      <c r="G1569" s="6"/>
      <c r="H1569" s="6"/>
      <c r="I1569" s="6"/>
    </row>
    <row r="1578" spans="7:9">
      <c r="G1578" s="6"/>
      <c r="H1578" s="6"/>
      <c r="I1578" s="6"/>
    </row>
    <row r="1587" spans="7:9">
      <c r="G1587" s="6"/>
      <c r="H1587" s="6"/>
      <c r="I1587" s="6"/>
    </row>
    <row r="1599" spans="7:9">
      <c r="G1599" s="6"/>
      <c r="H1599" s="6"/>
      <c r="I1599" s="6"/>
    </row>
    <row r="1600" spans="7:9">
      <c r="G1600" s="6"/>
      <c r="H1600" s="6"/>
      <c r="I1600" s="6"/>
    </row>
    <row r="1602" spans="7:9">
      <c r="G1602" s="6"/>
      <c r="H1602" s="6"/>
      <c r="I1602" s="6"/>
    </row>
    <row r="1604" spans="7:9">
      <c r="G1604" s="6"/>
      <c r="H1604" s="6"/>
      <c r="I1604" s="6"/>
    </row>
    <row r="1609" spans="7:9">
      <c r="G1609" s="6"/>
      <c r="H1609" s="6"/>
      <c r="I1609" s="6"/>
    </row>
    <row r="1610" spans="7:9">
      <c r="G1610" s="6"/>
      <c r="H1610" s="6"/>
      <c r="I1610" s="6"/>
    </row>
    <row r="1611" spans="7:9">
      <c r="G1611" s="6"/>
      <c r="H1611" s="6"/>
      <c r="I1611" s="6"/>
    </row>
    <row r="1618" spans="7:9">
      <c r="G1618" s="6"/>
      <c r="I1618" s="6"/>
    </row>
    <row r="1619" spans="7:9">
      <c r="G1619" s="6"/>
      <c r="I1619" s="6"/>
    </row>
    <row r="1624" spans="7:9">
      <c r="G1624" s="6"/>
      <c r="H1624" s="6"/>
      <c r="I1624" s="6"/>
    </row>
    <row r="1625" spans="7:9">
      <c r="G1625" s="6"/>
      <c r="H1625" s="6"/>
      <c r="I1625" s="6"/>
    </row>
    <row r="1633" spans="7:9">
      <c r="G1633" s="6"/>
      <c r="H1633" s="6"/>
      <c r="I1633" s="6"/>
    </row>
    <row r="1643" spans="7:9">
      <c r="G1643" s="6"/>
      <c r="H1643" s="6"/>
      <c r="I1643" s="6"/>
    </row>
    <row r="1648" spans="7:9">
      <c r="G1648" s="6"/>
      <c r="H1648" s="6"/>
      <c r="I1648" s="6"/>
    </row>
    <row r="1649" spans="7:9">
      <c r="G1649" s="6"/>
      <c r="H1649" s="6"/>
      <c r="I1649" s="6"/>
    </row>
    <row r="1662" spans="7:9">
      <c r="G1662" s="6"/>
      <c r="H1662" s="6"/>
      <c r="I1662" s="6"/>
    </row>
    <row r="1666" spans="7:9">
      <c r="G1666" s="6"/>
      <c r="H1666" s="6"/>
      <c r="I1666" s="6"/>
    </row>
    <row r="1667" spans="7:9">
      <c r="G1667" s="6"/>
      <c r="I1667" s="6"/>
    </row>
    <row r="1669" spans="7:9">
      <c r="G1669" s="6"/>
      <c r="H1669" s="6"/>
      <c r="I1669" s="6"/>
    </row>
    <row r="1671" spans="7:9">
      <c r="G1671" s="6"/>
      <c r="I1671" s="6"/>
    </row>
    <row r="1676" spans="7:9">
      <c r="G1676" s="6"/>
      <c r="H1676" s="6"/>
      <c r="I1676" s="6"/>
    </row>
    <row r="1677" spans="7:9">
      <c r="G1677" s="6"/>
      <c r="I1677" s="6"/>
    </row>
    <row r="1680" spans="7:9">
      <c r="G1680" s="6"/>
      <c r="H1680" s="6"/>
      <c r="I1680" s="6"/>
    </row>
    <row r="1681" spans="7:9">
      <c r="G1681" s="6"/>
      <c r="I1681" s="6"/>
    </row>
    <row r="1683" spans="7:9">
      <c r="G1683" s="6"/>
      <c r="H1683" s="6"/>
      <c r="I1683" s="6"/>
    </row>
    <row r="1690" spans="7:9">
      <c r="G1690" s="6"/>
      <c r="H1690" s="6"/>
      <c r="I1690" s="6"/>
    </row>
    <row r="1693" spans="7:9">
      <c r="G1693" s="6"/>
      <c r="H1693" s="6"/>
      <c r="I1693" s="6"/>
    </row>
    <row r="1695" spans="7:9">
      <c r="G1695" s="6"/>
      <c r="H1695" s="6"/>
      <c r="I1695" s="6"/>
    </row>
    <row r="1700" spans="7:9">
      <c r="G1700" s="6"/>
      <c r="H1700" s="6"/>
      <c r="I1700" s="6"/>
    </row>
    <row r="1701" spans="7:9">
      <c r="G1701" s="6"/>
      <c r="I1701" s="6"/>
    </row>
    <row r="1706" spans="7:9">
      <c r="G1706" s="6"/>
      <c r="I1706" s="6"/>
    </row>
    <row r="1708" spans="7:9">
      <c r="G1708" s="6"/>
      <c r="H1708" s="6"/>
      <c r="I1708" s="6"/>
    </row>
    <row r="1709" spans="7:9">
      <c r="G1709" s="6"/>
      <c r="I1709" s="6"/>
    </row>
    <row r="1714" spans="7:9">
      <c r="G1714" s="6"/>
      <c r="H1714" s="6"/>
      <c r="I1714" s="6"/>
    </row>
    <row r="1715" spans="7:9">
      <c r="G1715" s="6"/>
      <c r="H1715" s="6"/>
      <c r="I1715" s="6"/>
    </row>
    <row r="1725" spans="7:9">
      <c r="I1725" s="4"/>
    </row>
    <row r="1727" spans="7:9">
      <c r="G1727" s="6"/>
      <c r="I1727" s="6"/>
    </row>
    <row r="1729" spans="7:9">
      <c r="G1729" s="6"/>
      <c r="H1729" s="6"/>
      <c r="I1729" s="6"/>
    </row>
    <row r="1731" spans="7:9">
      <c r="G1731" s="6"/>
      <c r="H1731" s="6"/>
      <c r="I1731" s="6"/>
    </row>
    <row r="1738" spans="7:9">
      <c r="G1738" s="6"/>
      <c r="H1738" s="6"/>
      <c r="I1738" s="6"/>
    </row>
    <row r="1741" spans="7:9">
      <c r="G1741" s="6"/>
      <c r="I1741" s="6"/>
    </row>
    <row r="1742" spans="7:9">
      <c r="G1742" s="6"/>
      <c r="I1742" s="6"/>
    </row>
    <row r="1749" spans="7:9">
      <c r="G1749" s="6"/>
      <c r="H1749" s="6"/>
      <c r="I1749" s="6"/>
    </row>
    <row r="1751" spans="7:9">
      <c r="G1751" s="6"/>
      <c r="I1751" s="6"/>
    </row>
    <row r="1753" spans="7:9">
      <c r="G1753" s="6"/>
      <c r="H1753" s="6"/>
      <c r="I1753" s="6"/>
    </row>
    <row r="1754" spans="7:9">
      <c r="G1754" s="6"/>
      <c r="H1754" s="6"/>
      <c r="I1754" s="6"/>
    </row>
    <row r="1755" spans="7:9">
      <c r="G1755" s="6"/>
      <c r="H1755" s="6"/>
      <c r="I1755" s="6"/>
    </row>
    <row r="1762" spans="7:9">
      <c r="G1762" s="6"/>
      <c r="H1762" s="6"/>
      <c r="I1762" s="6"/>
    </row>
    <row r="1765" spans="7:9">
      <c r="G1765" s="6"/>
      <c r="H1765" s="6"/>
      <c r="I1765" s="6"/>
    </row>
    <row r="1774" spans="7:9">
      <c r="G1774" s="6"/>
      <c r="I1774" s="6"/>
    </row>
    <row r="1775" spans="7:9">
      <c r="G1775" s="6"/>
      <c r="H1775" s="6"/>
      <c r="I1775" s="6"/>
    </row>
    <row r="1779" spans="7:9">
      <c r="G1779" s="6"/>
      <c r="H1779" s="6"/>
      <c r="I1779" s="6"/>
    </row>
    <row r="1786" spans="7:9">
      <c r="G1786" s="6"/>
      <c r="I1786" s="6"/>
    </row>
    <row r="1791" spans="7:9">
      <c r="G1791" s="6"/>
      <c r="H1791" s="6"/>
      <c r="I1791" s="6"/>
    </row>
    <row r="1794" spans="7:9">
      <c r="G1794" s="6"/>
      <c r="H1794" s="6"/>
      <c r="I1794" s="6"/>
    </row>
    <row r="1799" spans="7:9">
      <c r="I1799" s="6"/>
    </row>
    <row r="1805" spans="7:9">
      <c r="G1805" s="6"/>
      <c r="H1805" s="6"/>
      <c r="I1805" s="6"/>
    </row>
    <row r="1810" spans="7:9">
      <c r="G1810" s="6"/>
      <c r="I1810" s="6"/>
    </row>
    <row r="1814" spans="7:9">
      <c r="G1814" s="6"/>
      <c r="H1814" s="6"/>
      <c r="I1814" s="6"/>
    </row>
    <row r="1822" spans="7:9">
      <c r="G1822" s="6"/>
      <c r="H1822" s="6"/>
      <c r="I1822" s="6"/>
    </row>
    <row r="1823" spans="7:9">
      <c r="G1823" s="6"/>
      <c r="H1823" s="6"/>
      <c r="I1823" s="6"/>
    </row>
    <row r="1827" spans="7:9">
      <c r="G1827" s="6"/>
      <c r="I1827" s="6"/>
    </row>
    <row r="1832" spans="7:9">
      <c r="G1832" s="6"/>
      <c r="H1832" s="6"/>
      <c r="I1832" s="6"/>
    </row>
    <row r="1834" spans="7:9">
      <c r="H1834" s="6"/>
    </row>
    <row r="1835" spans="7:9">
      <c r="G1835" s="6"/>
      <c r="H1835" s="6"/>
      <c r="I1835" s="6"/>
    </row>
    <row r="1836" spans="7:9">
      <c r="G1836" s="6"/>
      <c r="I1836" s="6"/>
    </row>
    <row r="1837" spans="7:9">
      <c r="G1837" s="6"/>
      <c r="H1837" s="6"/>
      <c r="I1837" s="6"/>
    </row>
    <row r="1838" spans="7:9">
      <c r="G1838" s="6"/>
      <c r="H1838" s="6"/>
      <c r="I1838" s="6"/>
    </row>
    <row r="1840" spans="7:9">
      <c r="G1840" s="6"/>
      <c r="I1840" s="6"/>
    </row>
    <row r="1842" spans="7:9">
      <c r="G1842" s="6"/>
      <c r="H1842" s="6"/>
      <c r="I1842" s="6"/>
    </row>
    <row r="1844" spans="7:9">
      <c r="G1844" s="6"/>
      <c r="H1844" s="6"/>
      <c r="I1844" s="6"/>
    </row>
    <row r="1848" spans="7:9">
      <c r="G1848" s="6"/>
      <c r="H1848" s="6"/>
      <c r="I1848" s="6"/>
    </row>
    <row r="1849" spans="7:9">
      <c r="G1849" s="6"/>
      <c r="H1849" s="6"/>
      <c r="I1849" s="6"/>
    </row>
    <row r="1852" spans="7:9">
      <c r="G1852" s="6"/>
      <c r="H1852" s="6"/>
      <c r="I1852" s="6"/>
    </row>
    <row r="1854" spans="7:9">
      <c r="G1854" s="6"/>
      <c r="H1854" s="6"/>
      <c r="I1854" s="6"/>
    </row>
    <row r="1855" spans="7:9">
      <c r="G1855" s="6"/>
      <c r="H1855" s="6"/>
      <c r="I1855" s="6"/>
    </row>
    <row r="1860" spans="7:9">
      <c r="G1860" s="6"/>
      <c r="I1860" s="6"/>
    </row>
    <row r="1861" spans="7:9">
      <c r="G1861" s="6"/>
      <c r="I1861" s="6"/>
    </row>
    <row r="1863" spans="7:9">
      <c r="I1863" s="6"/>
    </row>
    <row r="1866" spans="7:9">
      <c r="G1866" s="6"/>
      <c r="H1866" s="6"/>
      <c r="I1866" s="6"/>
    </row>
    <row r="1870" spans="7:9">
      <c r="G1870" s="6"/>
      <c r="H1870" s="6"/>
      <c r="I1870" s="6"/>
    </row>
    <row r="1871" spans="7:9">
      <c r="G1871" s="6"/>
      <c r="H1871" s="6"/>
      <c r="I1871" s="6"/>
    </row>
    <row r="1872" spans="7:9">
      <c r="H1872" s="6"/>
      <c r="I1872" s="6"/>
    </row>
    <row r="1873" spans="7:9">
      <c r="G1873" s="6"/>
      <c r="I1873" s="6"/>
    </row>
    <row r="1876" spans="7:9">
      <c r="G1876" s="6"/>
      <c r="H1876" s="6"/>
      <c r="I1876" s="6"/>
    </row>
    <row r="1879" spans="7:9">
      <c r="G1879" s="6"/>
      <c r="H1879" s="6"/>
      <c r="I1879" s="6"/>
    </row>
    <row r="1880" spans="7:9">
      <c r="G1880" s="6"/>
      <c r="H1880" s="6"/>
      <c r="I1880" s="6"/>
    </row>
    <row r="1881" spans="7:9">
      <c r="G1881" s="6"/>
      <c r="H1881" s="6"/>
      <c r="I1881" s="6"/>
    </row>
    <row r="1885" spans="7:9">
      <c r="G1885" s="6"/>
      <c r="H1885" s="6"/>
      <c r="I1885" s="6"/>
    </row>
    <row r="1886" spans="7:9">
      <c r="G1886" s="6"/>
      <c r="H1886" s="6"/>
      <c r="I1886" s="6"/>
    </row>
    <row r="1889" spans="7:9">
      <c r="G1889" s="6"/>
      <c r="I1889" s="6"/>
    </row>
    <row r="1894" spans="7:9">
      <c r="G1894" s="6"/>
      <c r="I1894" s="6"/>
    </row>
    <row r="1896" spans="7:9">
      <c r="G1896" s="6"/>
      <c r="H1896" s="6"/>
      <c r="I1896" s="6"/>
    </row>
    <row r="1899" spans="7:9">
      <c r="G1899" s="6"/>
      <c r="H1899" s="6"/>
      <c r="I1899" s="6"/>
    </row>
    <row r="1904" spans="7:9">
      <c r="G1904" s="6"/>
      <c r="I1904" s="6"/>
    </row>
    <row r="1906" spans="7:9">
      <c r="G1906" s="6"/>
      <c r="H1906" s="6"/>
      <c r="I1906" s="6"/>
    </row>
    <row r="1912" spans="7:9">
      <c r="G1912" s="6"/>
      <c r="H1912" s="6"/>
      <c r="I1912" s="6"/>
    </row>
    <row r="1917" spans="7:9">
      <c r="I1917" s="6"/>
    </row>
    <row r="1919" spans="7:9">
      <c r="G1919" s="6"/>
      <c r="H1919" s="6"/>
      <c r="I1919" s="6"/>
    </row>
    <row r="1921" spans="7:9">
      <c r="G1921" s="6"/>
      <c r="H1921" s="6"/>
      <c r="I1921" s="6"/>
    </row>
    <row r="1922" spans="7:9">
      <c r="G1922" s="6"/>
      <c r="H1922" s="6"/>
      <c r="I1922" s="6"/>
    </row>
    <row r="1929" spans="7:9">
      <c r="G1929" s="6"/>
      <c r="H1929" s="6"/>
      <c r="I1929" s="6"/>
    </row>
    <row r="1932" spans="7:9">
      <c r="G1932" s="6"/>
      <c r="I1932" s="6"/>
    </row>
    <row r="1942" spans="7:9">
      <c r="G1942" s="6"/>
      <c r="H1942" s="6"/>
      <c r="I1942" s="6"/>
    </row>
    <row r="1944" spans="7:9">
      <c r="G1944" s="6"/>
      <c r="H1944" s="6"/>
      <c r="I1944" s="6"/>
    </row>
    <row r="1948" spans="7:9">
      <c r="G1948" s="6"/>
      <c r="I1948" s="6"/>
    </row>
    <row r="1954" spans="7:9">
      <c r="G1954" s="6"/>
      <c r="H1954" s="6"/>
      <c r="I1954" s="6"/>
    </row>
    <row r="1955" spans="7:9">
      <c r="G1955" s="6"/>
      <c r="H1955" s="6"/>
      <c r="I1955" s="6"/>
    </row>
    <row r="1960" spans="7:9">
      <c r="G1960" s="6"/>
      <c r="H1960" s="6"/>
      <c r="I1960" s="6"/>
    </row>
    <row r="1961" spans="7:9">
      <c r="G1961" s="6"/>
      <c r="H1961" s="6"/>
      <c r="I1961" s="6"/>
    </row>
    <row r="1966" spans="7:9">
      <c r="I1966" s="6"/>
    </row>
    <row r="1969" spans="7:9">
      <c r="G1969" s="6"/>
      <c r="H1969" s="6"/>
      <c r="I1969" s="6"/>
    </row>
    <row r="1970" spans="7:9">
      <c r="G1970" s="6"/>
      <c r="H1970" s="6"/>
      <c r="I1970" s="6"/>
    </row>
    <row r="1971" spans="7:9">
      <c r="G1971" s="6"/>
      <c r="H1971" s="6"/>
      <c r="I1971" s="6"/>
    </row>
    <row r="1973" spans="7:9">
      <c r="G1973" s="6"/>
      <c r="I1973" s="6"/>
    </row>
    <row r="1974" spans="7:9">
      <c r="G1974" s="6"/>
      <c r="H1974" s="6"/>
      <c r="I1974" s="6"/>
    </row>
    <row r="1975" spans="7:9">
      <c r="G1975" s="6"/>
      <c r="H1975" s="6"/>
      <c r="I1975" s="6"/>
    </row>
    <row r="1978" spans="7:9">
      <c r="G1978" s="6"/>
      <c r="I1978" s="6"/>
    </row>
    <row r="1981" spans="7:9">
      <c r="G1981" s="6"/>
      <c r="I1981" s="6"/>
    </row>
    <row r="1983" spans="7:9">
      <c r="G1983" s="6"/>
      <c r="H1983" s="6"/>
      <c r="I1983" s="6"/>
    </row>
    <row r="1984" spans="7:9">
      <c r="G1984" s="6"/>
      <c r="I1984" s="6"/>
    </row>
    <row r="1985" spans="7:9">
      <c r="G1985" s="6"/>
      <c r="H1985" s="6"/>
      <c r="I1985" s="6"/>
    </row>
    <row r="1988" spans="7:9">
      <c r="G1988" s="6"/>
      <c r="I1988" s="6"/>
    </row>
    <row r="1992" spans="7:9">
      <c r="G1992" s="6"/>
      <c r="H1992" s="6"/>
      <c r="I1992" s="6"/>
    </row>
    <row r="1993" spans="7:9">
      <c r="G1993" s="6"/>
      <c r="I1993" s="6"/>
    </row>
    <row r="1995" spans="7:9">
      <c r="G1995" s="4"/>
      <c r="H1995" s="6"/>
      <c r="I1995" s="4"/>
    </row>
    <row r="1996" spans="7:9">
      <c r="G1996" s="6"/>
      <c r="H1996" s="6"/>
      <c r="I1996" s="6"/>
    </row>
    <row r="1998" spans="7:9">
      <c r="G1998" s="6"/>
      <c r="H1998" s="6"/>
      <c r="I1998" s="6"/>
    </row>
    <row r="1999" spans="7:9">
      <c r="G1999" s="6"/>
      <c r="H1999" s="6"/>
      <c r="I1999" s="6"/>
    </row>
    <row r="2006" spans="7:9">
      <c r="G2006" s="6"/>
      <c r="H2006" s="6"/>
      <c r="I2006" s="6"/>
    </row>
    <row r="2009" spans="7:9">
      <c r="G2009" s="6"/>
      <c r="H2009" s="6"/>
      <c r="I2009" s="6"/>
    </row>
    <row r="2012" spans="7:9">
      <c r="G2012" s="4"/>
      <c r="I2012" s="4"/>
    </row>
    <row r="2013" spans="7:9">
      <c r="G2013" s="6"/>
      <c r="H2013" s="6"/>
      <c r="I2013" s="6"/>
    </row>
    <row r="2018" spans="7:9">
      <c r="G2018" s="6"/>
      <c r="H2018" s="6"/>
      <c r="I2018" s="6"/>
    </row>
    <row r="2021" spans="7:9">
      <c r="G2021" s="6"/>
      <c r="H2021" s="6"/>
      <c r="I2021" s="6"/>
    </row>
    <row r="2024" spans="7:9">
      <c r="G2024" s="6"/>
      <c r="H2024" s="6"/>
      <c r="I2024" s="6"/>
    </row>
    <row r="2028" spans="7:9">
      <c r="G2028" s="6"/>
      <c r="H2028" s="6"/>
      <c r="I2028" s="6"/>
    </row>
    <row r="2030" spans="7:9">
      <c r="G2030" s="6"/>
      <c r="I2030" s="6"/>
    </row>
    <row r="2033" spans="7:9">
      <c r="G2033" s="6"/>
      <c r="H2033" s="6"/>
      <c r="I2033" s="6"/>
    </row>
    <row r="2037" spans="7:9">
      <c r="G2037" s="6"/>
      <c r="I2037" s="6"/>
    </row>
    <row r="2038" spans="7:9">
      <c r="G2038" s="6"/>
      <c r="I2038" s="6"/>
    </row>
    <row r="2040" spans="7:9">
      <c r="G2040" s="6"/>
      <c r="H2040" s="6"/>
      <c r="I2040" s="6"/>
    </row>
    <row r="2052" spans="7:9">
      <c r="G2052" s="6"/>
      <c r="H2052" s="6"/>
      <c r="I2052" s="6"/>
    </row>
    <row r="2056" spans="7:9">
      <c r="H2056" s="6"/>
    </row>
    <row r="2061" spans="7:9">
      <c r="G2061" s="6"/>
      <c r="H2061" s="6"/>
      <c r="I2061" s="6"/>
    </row>
    <row r="2066" spans="7:9">
      <c r="G2066" s="6"/>
      <c r="H2066" s="6"/>
      <c r="I2066" s="6"/>
    </row>
    <row r="2070" spans="7:9">
      <c r="G2070" s="6"/>
      <c r="H2070" s="6"/>
      <c r="I2070" s="6"/>
    </row>
    <row r="2071" spans="7:9">
      <c r="G2071" s="6"/>
      <c r="I2071" s="6"/>
    </row>
    <row r="2074" spans="7:9">
      <c r="G2074" s="6"/>
      <c r="I2074" s="6"/>
    </row>
    <row r="2075" spans="7:9">
      <c r="G2075" s="6"/>
      <c r="I2075" s="6"/>
    </row>
    <row r="2076" spans="7:9">
      <c r="G2076" s="6"/>
      <c r="H2076" s="6"/>
      <c r="I2076" s="6"/>
    </row>
    <row r="2077" spans="7:9">
      <c r="G2077" s="6"/>
      <c r="H2077" s="6"/>
      <c r="I2077" s="6"/>
    </row>
    <row r="2080" spans="7:9">
      <c r="G2080" s="6"/>
      <c r="H2080" s="6"/>
      <c r="I2080" s="6"/>
    </row>
    <row r="2085" spans="7:9">
      <c r="G2085" s="6"/>
      <c r="H2085" s="6"/>
      <c r="I2085" s="6"/>
    </row>
    <row r="2086" spans="7:9">
      <c r="G2086" s="6"/>
      <c r="H2086" s="6"/>
      <c r="I2086" s="6"/>
    </row>
    <row r="2088" spans="7:9">
      <c r="G2088" s="6"/>
      <c r="I2088" s="6"/>
    </row>
    <row r="2089" spans="7:9">
      <c r="G2089" s="6"/>
      <c r="H2089" s="6"/>
      <c r="I2089" s="6"/>
    </row>
    <row r="2091" spans="7:9">
      <c r="G2091" s="6"/>
      <c r="H2091" s="6"/>
      <c r="I2091" s="6"/>
    </row>
    <row r="2093" spans="7:9">
      <c r="G2093" s="6"/>
      <c r="I2093" s="4"/>
    </row>
    <row r="2096" spans="7:9">
      <c r="G2096" s="4"/>
      <c r="I2096" s="4"/>
    </row>
    <row r="2100" spans="7:9">
      <c r="G2100" s="6"/>
      <c r="H2100" s="6"/>
      <c r="I2100" s="6"/>
    </row>
    <row r="2106" spans="7:9">
      <c r="G2106" s="6"/>
      <c r="H2106" s="6"/>
      <c r="I2106" s="6"/>
    </row>
    <row r="2107" spans="7:9">
      <c r="G2107" s="6"/>
      <c r="H2107" s="6"/>
      <c r="I2107" s="6"/>
    </row>
    <row r="2108" spans="7:9">
      <c r="G2108" s="6"/>
      <c r="H2108" s="6"/>
      <c r="I2108" s="6"/>
    </row>
    <row r="2110" spans="7:9">
      <c r="G2110" s="6"/>
      <c r="H2110" s="6"/>
      <c r="I2110" s="6"/>
    </row>
    <row r="2112" spans="7:9">
      <c r="G2112" s="6"/>
      <c r="I2112" s="6"/>
    </row>
    <row r="2116" spans="7:9">
      <c r="G2116" s="6"/>
      <c r="H2116" s="6"/>
      <c r="I2116" s="6"/>
    </row>
    <row r="2118" spans="7:9">
      <c r="G2118" s="6"/>
      <c r="H2118" s="6"/>
      <c r="I2118" s="6"/>
    </row>
    <row r="2119" spans="7:9">
      <c r="I2119" s="6"/>
    </row>
    <row r="2125" spans="7:9">
      <c r="I2125" s="6"/>
    </row>
    <row r="2128" spans="7:9">
      <c r="G2128" s="6"/>
      <c r="I2128" s="6"/>
    </row>
    <row r="2134" spans="7:9">
      <c r="G2134" s="6"/>
      <c r="I2134" s="6"/>
    </row>
    <row r="2138" spans="7:9">
      <c r="G2138" s="6"/>
      <c r="H2138" s="6"/>
      <c r="I2138" s="6"/>
    </row>
    <row r="2148" spans="7:9">
      <c r="G2148" s="6"/>
      <c r="H2148" s="6"/>
      <c r="I2148" s="6"/>
    </row>
    <row r="2152" spans="7:9">
      <c r="G2152" s="6"/>
      <c r="H2152" s="6"/>
      <c r="I2152" s="6"/>
    </row>
    <row r="2161" spans="7:9">
      <c r="G2161" s="6"/>
      <c r="H2161" s="6"/>
      <c r="I2161" s="6"/>
    </row>
    <row r="2163" spans="7:9">
      <c r="G2163" s="6"/>
      <c r="H2163" s="6"/>
      <c r="I2163" s="6"/>
    </row>
    <row r="2167" spans="7:9">
      <c r="G2167" s="6"/>
      <c r="H2167" s="6"/>
      <c r="I2167" s="6"/>
    </row>
    <row r="2170" spans="7:9">
      <c r="I2170" s="6"/>
    </row>
    <row r="2175" spans="7:9">
      <c r="G2175" s="6"/>
      <c r="H2175" s="6"/>
      <c r="I2175" s="6"/>
    </row>
    <row r="2181" spans="7:9">
      <c r="G2181" s="6"/>
      <c r="I2181" s="6"/>
    </row>
    <row r="2182" spans="7:9">
      <c r="G2182" s="6"/>
      <c r="I2182" s="6"/>
    </row>
    <row r="2183" spans="7:9">
      <c r="G2183" s="6"/>
      <c r="H2183" s="6"/>
      <c r="I2183" s="6"/>
    </row>
    <row r="2200" spans="7:9">
      <c r="G2200" s="6"/>
      <c r="H2200" s="6"/>
      <c r="I2200" s="6"/>
    </row>
    <row r="2201" spans="7:9">
      <c r="G2201" s="6"/>
      <c r="H2201" s="6"/>
      <c r="I2201" s="6"/>
    </row>
    <row r="2203" spans="7:9">
      <c r="G2203" s="6"/>
      <c r="H2203" s="6"/>
      <c r="I2203" s="6"/>
    </row>
    <row r="2204" spans="7:9">
      <c r="G2204" s="6"/>
      <c r="I2204" s="6"/>
    </row>
    <row r="2206" spans="7:9">
      <c r="G2206" s="6"/>
      <c r="H2206" s="6"/>
      <c r="I2206" s="6"/>
    </row>
    <row r="2207" spans="7:9">
      <c r="G2207" s="6"/>
      <c r="H2207" s="6"/>
      <c r="I2207" s="6"/>
    </row>
    <row r="2208" spans="7:9">
      <c r="G2208" s="6"/>
      <c r="I2208" s="6"/>
    </row>
    <row r="2210" spans="7:9">
      <c r="G2210" s="6"/>
      <c r="I2210" s="6"/>
    </row>
    <row r="2212" spans="7:9">
      <c r="G2212" s="6"/>
      <c r="H2212" s="6"/>
      <c r="I2212" s="6"/>
    </row>
    <row r="2217" spans="7:9">
      <c r="G2217" s="6"/>
      <c r="I2217" s="6"/>
    </row>
    <row r="2220" spans="7:9">
      <c r="G2220" s="6"/>
      <c r="H2220" s="6"/>
      <c r="I2220" s="6"/>
    </row>
    <row r="2223" spans="7:9">
      <c r="G2223" s="6"/>
      <c r="H2223" s="6"/>
      <c r="I2223" s="6"/>
    </row>
    <row r="2224" spans="7:9">
      <c r="G2224" s="6"/>
      <c r="I2224" s="6"/>
    </row>
    <row r="2225" spans="7:9">
      <c r="G2225" s="6"/>
      <c r="I2225" s="6"/>
    </row>
    <row r="2226" spans="7:9">
      <c r="G2226" s="6"/>
      <c r="H2226" s="6"/>
      <c r="I2226" s="6"/>
    </row>
    <row r="2228" spans="7:9">
      <c r="G2228" s="6"/>
      <c r="H2228" s="6"/>
      <c r="I2228" s="6"/>
    </row>
    <row r="2231" spans="7:9">
      <c r="G2231" s="6"/>
      <c r="H2231" s="6"/>
      <c r="I2231" s="6"/>
    </row>
    <row r="2232" spans="7:9">
      <c r="G2232" s="6"/>
      <c r="I2232" s="6"/>
    </row>
    <row r="2235" spans="7:9">
      <c r="G2235" s="6"/>
      <c r="H2235" s="6"/>
      <c r="I2235" s="6"/>
    </row>
    <row r="2238" spans="7:9">
      <c r="G2238" s="6"/>
      <c r="H2238" s="6"/>
      <c r="I2238" s="6"/>
    </row>
    <row r="2240" spans="7:9">
      <c r="G2240" s="6"/>
      <c r="H2240" s="6"/>
      <c r="I2240" s="6"/>
    </row>
    <row r="2246" spans="7:9">
      <c r="G2246" s="6"/>
      <c r="I2246" s="6"/>
    </row>
    <row r="2248" spans="7:9">
      <c r="G2248" s="6"/>
      <c r="H2248" s="6"/>
      <c r="I2248" s="6"/>
    </row>
    <row r="2250" spans="7:9">
      <c r="G2250" s="6"/>
      <c r="I2250" s="6"/>
    </row>
    <row r="2255" spans="7:9">
      <c r="G2255" s="6"/>
      <c r="H2255" s="6"/>
      <c r="I2255" s="6"/>
    </row>
    <row r="2258" spans="7:9">
      <c r="G2258" s="6"/>
      <c r="H2258" s="6"/>
      <c r="I2258" s="6"/>
    </row>
    <row r="2261" spans="7:9">
      <c r="G2261" s="6"/>
      <c r="H2261" s="6"/>
      <c r="I2261" s="6"/>
    </row>
    <row r="2264" spans="7:9">
      <c r="G2264" s="6"/>
      <c r="I2264" s="6"/>
    </row>
    <row r="2268" spans="7:9">
      <c r="G2268" s="4"/>
      <c r="I2268" s="4"/>
    </row>
    <row r="2270" spans="7:9">
      <c r="G2270" s="6"/>
      <c r="I2270" s="6"/>
    </row>
    <row r="2273" spans="7:9">
      <c r="G2273" s="6"/>
      <c r="H2273" s="6"/>
      <c r="I2273" s="6"/>
    </row>
    <row r="2274" spans="7:9">
      <c r="G2274" s="6"/>
      <c r="H2274" s="6"/>
      <c r="I2274" s="6"/>
    </row>
    <row r="2278" spans="7:9">
      <c r="G2278" s="6"/>
      <c r="I2278" s="6"/>
    </row>
    <row r="2280" spans="7:9">
      <c r="G2280" s="6"/>
      <c r="I2280" s="6"/>
    </row>
    <row r="2282" spans="7:9">
      <c r="G2282" s="6"/>
      <c r="H2282" s="6"/>
      <c r="I2282" s="6"/>
    </row>
    <row r="2283" spans="7:9">
      <c r="G2283" s="6"/>
      <c r="H2283" s="6"/>
      <c r="I2283" s="6"/>
    </row>
    <row r="2289" spans="7:9">
      <c r="G2289" s="6"/>
      <c r="H2289" s="6"/>
      <c r="I2289" s="6"/>
    </row>
    <row r="2293" spans="7:9">
      <c r="G2293" s="6"/>
      <c r="I2293" s="6"/>
    </row>
    <row r="2294" spans="7:9">
      <c r="G2294" s="6"/>
      <c r="H2294" s="6"/>
      <c r="I2294" s="6"/>
    </row>
    <row r="2299" spans="7:9">
      <c r="G2299" s="6"/>
      <c r="H2299" s="6"/>
      <c r="I2299" s="6"/>
    </row>
    <row r="2308" spans="7:9">
      <c r="G2308" s="6"/>
      <c r="H2308" s="6"/>
      <c r="I2308" s="6"/>
    </row>
    <row r="2314" spans="7:9">
      <c r="G2314" s="4"/>
      <c r="I2314" s="4"/>
    </row>
    <row r="2316" spans="7:9">
      <c r="G2316" s="6"/>
      <c r="H2316" s="6"/>
      <c r="I2316" s="6"/>
    </row>
    <row r="2317" spans="7:9">
      <c r="H2317" s="6"/>
    </row>
    <row r="2318" spans="7:9">
      <c r="G2318" s="6"/>
      <c r="I2318" s="6"/>
    </row>
    <row r="2319" spans="7:9">
      <c r="G2319" s="6"/>
      <c r="H2319" s="6"/>
      <c r="I2319" s="6"/>
    </row>
    <row r="2322" spans="7:9">
      <c r="G2322" s="6"/>
      <c r="I2322" s="6"/>
    </row>
    <row r="2323" spans="7:9">
      <c r="G2323" s="6"/>
      <c r="H2323" s="6"/>
      <c r="I2323" s="6"/>
    </row>
    <row r="2325" spans="7:9">
      <c r="G2325" s="6"/>
      <c r="H2325" s="6"/>
      <c r="I2325" s="6"/>
    </row>
    <row r="2328" spans="7:9">
      <c r="G2328" s="6"/>
      <c r="I2328" s="6"/>
    </row>
    <row r="2331" spans="7:9">
      <c r="G2331" s="6"/>
      <c r="H2331" s="6"/>
      <c r="I2331" s="6"/>
    </row>
    <row r="2332" spans="7:9">
      <c r="G2332" s="6"/>
      <c r="I2332" s="6"/>
    </row>
    <row r="2334" spans="7:9">
      <c r="G2334" s="6"/>
      <c r="H2334" s="6"/>
      <c r="I2334" s="6"/>
    </row>
    <row r="2335" spans="7:9">
      <c r="G2335" s="6"/>
      <c r="H2335" s="6"/>
      <c r="I2335" s="6"/>
    </row>
    <row r="2336" spans="7:9">
      <c r="G2336" s="6"/>
      <c r="I2336" s="6"/>
    </row>
    <row r="2338" spans="7:9">
      <c r="G2338" s="6"/>
      <c r="H2338" s="6"/>
      <c r="I2338" s="6"/>
    </row>
    <row r="2340" spans="7:9">
      <c r="G2340" s="6"/>
      <c r="H2340" s="6"/>
      <c r="I2340" s="6"/>
    </row>
    <row r="2347" spans="7:9">
      <c r="H2347" s="6"/>
    </row>
    <row r="2348" spans="7:9">
      <c r="G2348" s="6"/>
      <c r="H2348" s="6"/>
      <c r="I2348" s="6"/>
    </row>
    <row r="2357" spans="7:9">
      <c r="G2357" s="6"/>
      <c r="I2357" s="6"/>
    </row>
    <row r="2358" spans="7:9">
      <c r="G2358" s="6"/>
      <c r="I2358" s="6"/>
    </row>
    <row r="2362" spans="7:9">
      <c r="G2362" s="6"/>
      <c r="H2362" s="6"/>
      <c r="I2362" s="6"/>
    </row>
    <row r="2363" spans="7:9">
      <c r="G2363" s="6"/>
      <c r="H2363" s="6"/>
      <c r="I2363" s="6"/>
    </row>
    <row r="2368" spans="7:9">
      <c r="H2368" s="6"/>
    </row>
    <row r="2372" spans="7:9">
      <c r="G2372" s="4"/>
      <c r="I2372" s="4"/>
    </row>
    <row r="2373" spans="7:9">
      <c r="G2373" s="6"/>
      <c r="H2373" s="6"/>
      <c r="I2373" s="6"/>
    </row>
    <row r="2380" spans="7:9">
      <c r="G2380" s="6"/>
      <c r="H2380" s="6"/>
      <c r="I2380" s="6"/>
    </row>
    <row r="2381" spans="7:9">
      <c r="G2381" s="6"/>
      <c r="I2381" s="6"/>
    </row>
    <row r="2383" spans="7:9">
      <c r="G2383" s="6"/>
      <c r="H2383" s="6"/>
      <c r="I2383" s="6"/>
    </row>
    <row r="2384" spans="7:9">
      <c r="G2384" s="6"/>
      <c r="I2384" s="6"/>
    </row>
    <row r="2386" spans="7:9">
      <c r="G2386" s="6"/>
      <c r="I2386" s="6"/>
    </row>
    <row r="2390" spans="7:9">
      <c r="I2390" s="6"/>
    </row>
    <row r="2397" spans="7:9">
      <c r="G2397" s="6"/>
      <c r="H2397" s="6"/>
      <c r="I2397" s="6"/>
    </row>
    <row r="2401" spans="7:9">
      <c r="G2401" s="6"/>
      <c r="H2401" s="6"/>
      <c r="I2401" s="6"/>
    </row>
    <row r="2403" spans="7:9">
      <c r="G2403" s="6"/>
      <c r="H2403" s="6"/>
      <c r="I2403" s="6"/>
    </row>
    <row r="2406" spans="7:9">
      <c r="G2406" s="6"/>
      <c r="H2406" s="6"/>
      <c r="I2406" s="6"/>
    </row>
    <row r="2410" spans="7:9">
      <c r="G2410" s="6"/>
      <c r="H2410" s="6"/>
      <c r="I2410" s="6"/>
    </row>
    <row r="2411" spans="7:9">
      <c r="G2411" s="6"/>
      <c r="H2411" s="6"/>
      <c r="I2411" s="6"/>
    </row>
    <row r="2413" spans="7:9">
      <c r="G2413" s="6"/>
      <c r="H2413" s="6"/>
      <c r="I2413" s="6"/>
    </row>
    <row r="2416" spans="7:9">
      <c r="G2416" s="6"/>
      <c r="H2416" s="6"/>
      <c r="I2416" s="6"/>
    </row>
    <row r="2423" spans="7:9">
      <c r="I2423" s="6"/>
    </row>
    <row r="2427" spans="7:9">
      <c r="G2427" s="6"/>
      <c r="H2427" s="6"/>
      <c r="I2427" s="6"/>
    </row>
    <row r="2432" spans="7:9">
      <c r="G2432" s="6"/>
      <c r="I2432" s="6"/>
    </row>
    <row r="2436" spans="7:9">
      <c r="I2436" s="6"/>
    </row>
    <row r="2438" spans="7:9">
      <c r="G2438" s="6"/>
      <c r="I2438" s="4"/>
    </row>
    <row r="2439" spans="7:9">
      <c r="G2439" s="6"/>
      <c r="H2439" s="6"/>
      <c r="I2439" s="6"/>
    </row>
    <row r="2440" spans="7:9">
      <c r="G2440" s="6"/>
      <c r="H2440" s="6"/>
      <c r="I2440" s="6"/>
    </row>
    <row r="2447" spans="7:9">
      <c r="G2447" s="4"/>
      <c r="H2447" s="6"/>
      <c r="I2447" s="4"/>
    </row>
    <row r="2450" spans="7:9">
      <c r="G2450" s="6"/>
      <c r="H2450" s="6"/>
      <c r="I2450" s="6"/>
    </row>
    <row r="2452" spans="7:9">
      <c r="G2452" s="6"/>
      <c r="H2452" s="6"/>
      <c r="I2452" s="6"/>
    </row>
    <row r="2454" spans="7:9">
      <c r="G2454" s="6"/>
      <c r="H2454" s="6"/>
      <c r="I2454" s="6"/>
    </row>
    <row r="2461" spans="7:9">
      <c r="G2461" s="6"/>
      <c r="I2461" s="6"/>
    </row>
    <row r="2463" spans="7:9">
      <c r="G2463" s="6"/>
      <c r="H2463" s="6"/>
      <c r="I2463" s="6"/>
    </row>
    <row r="2469" spans="7:9">
      <c r="G2469" s="4"/>
      <c r="I2469" s="4"/>
    </row>
    <row r="2470" spans="7:9">
      <c r="G2470" s="6"/>
      <c r="H2470" s="6"/>
      <c r="I2470" s="6"/>
    </row>
    <row r="2476" spans="7:9">
      <c r="G2476" s="6"/>
      <c r="I2476" s="6"/>
    </row>
    <row r="2477" spans="7:9">
      <c r="G2477" s="6"/>
      <c r="H2477" s="6"/>
      <c r="I2477" s="6"/>
    </row>
    <row r="2478" spans="7:9">
      <c r="I2478" s="6"/>
    </row>
    <row r="2481" spans="7:9">
      <c r="G2481" s="6"/>
      <c r="H2481" s="6"/>
      <c r="I2481" s="6"/>
    </row>
  </sheetData>
  <autoFilter ref="H1:H2481">
    <sortState ref="A2:J2481">
      <sortCondition sortBy="fontColor" ref="H1:H2481" dxfId="1"/>
    </sortState>
  </autoFilter>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K2481"/>
  <sheetViews>
    <sheetView topLeftCell="A721" workbookViewId="0">
      <selection activeCell="D736" sqref="D736"/>
    </sheetView>
  </sheetViews>
  <sheetFormatPr defaultRowHeight="14.4"/>
  <cols>
    <col min="1" max="4" width="6.6640625" customWidth="1"/>
  </cols>
  <sheetData>
    <row r="1" spans="1:11" ht="72">
      <c r="A1" s="2" t="s">
        <v>0</v>
      </c>
      <c r="B1" s="2" t="s">
        <v>1</v>
      </c>
      <c r="C1" s="2" t="s">
        <v>2</v>
      </c>
      <c r="D1" s="2" t="s">
        <v>14569</v>
      </c>
      <c r="E1" s="2" t="s">
        <v>3</v>
      </c>
      <c r="F1" s="2" t="s">
        <v>2485</v>
      </c>
      <c r="G1" s="2" t="s">
        <v>2487</v>
      </c>
      <c r="H1" s="2" t="s">
        <v>2488</v>
      </c>
      <c r="I1" s="2" t="s">
        <v>11950</v>
      </c>
      <c r="J1" s="2" t="s">
        <v>2484</v>
      </c>
      <c r="K1" s="1"/>
    </row>
    <row r="2" spans="1:11">
      <c r="A2">
        <v>0</v>
      </c>
      <c r="B2">
        <v>0</v>
      </c>
      <c r="C2">
        <v>0</v>
      </c>
      <c r="D2">
        <f t="shared" ref="D2:D65" si="0">MEDIAN(A2:C2)</f>
        <v>0</v>
      </c>
      <c r="E2" t="s">
        <v>11</v>
      </c>
      <c r="F2" t="s">
        <v>9578</v>
      </c>
      <c r="G2" s="6" t="s">
        <v>2518</v>
      </c>
      <c r="H2" s="4" t="s">
        <v>2519</v>
      </c>
      <c r="I2" s="6" t="s">
        <v>11960</v>
      </c>
      <c r="J2" t="s">
        <v>2516</v>
      </c>
    </row>
    <row r="3" spans="1:11">
      <c r="A3">
        <v>0</v>
      </c>
      <c r="B3">
        <v>0</v>
      </c>
      <c r="C3">
        <v>0</v>
      </c>
      <c r="D3">
        <f t="shared" si="0"/>
        <v>0</v>
      </c>
      <c r="E3" t="s">
        <v>17</v>
      </c>
      <c r="F3" t="s">
        <v>9584</v>
      </c>
      <c r="G3" s="4" t="s">
        <v>2543</v>
      </c>
      <c r="H3" s="4" t="s">
        <v>2544</v>
      </c>
      <c r="I3" s="4" t="s">
        <v>11966</v>
      </c>
      <c r="J3" t="s">
        <v>2541</v>
      </c>
    </row>
    <row r="4" spans="1:11">
      <c r="A4">
        <v>0</v>
      </c>
      <c r="B4">
        <v>0</v>
      </c>
      <c r="C4">
        <v>0</v>
      </c>
      <c r="D4">
        <f t="shared" si="0"/>
        <v>0</v>
      </c>
      <c r="E4" t="s">
        <v>20</v>
      </c>
      <c r="F4" t="s">
        <v>9587</v>
      </c>
      <c r="G4" s="4" t="s">
        <v>2553</v>
      </c>
      <c r="H4" s="4" t="s">
        <v>2554</v>
      </c>
      <c r="I4" s="4" t="s">
        <v>11969</v>
      </c>
      <c r="J4" t="s">
        <v>2551</v>
      </c>
    </row>
    <row r="5" spans="1:11">
      <c r="A5">
        <v>9140500</v>
      </c>
      <c r="B5">
        <v>20177000</v>
      </c>
      <c r="C5">
        <v>23547000</v>
      </c>
      <c r="D5">
        <f t="shared" si="0"/>
        <v>20177000</v>
      </c>
      <c r="E5" t="s">
        <v>21</v>
      </c>
      <c r="F5" t="s">
        <v>9588</v>
      </c>
      <c r="G5" s="4" t="s">
        <v>2557</v>
      </c>
      <c r="H5" s="4" t="s">
        <v>2558</v>
      </c>
      <c r="I5" s="4" t="s">
        <v>11970</v>
      </c>
      <c r="J5" t="s">
        <v>2555</v>
      </c>
    </row>
    <row r="6" spans="1:11">
      <c r="A6">
        <v>0</v>
      </c>
      <c r="B6">
        <v>0</v>
      </c>
      <c r="C6">
        <v>7832600</v>
      </c>
      <c r="D6">
        <f t="shared" si="0"/>
        <v>0</v>
      </c>
      <c r="E6" t="s">
        <v>24</v>
      </c>
      <c r="F6" t="s">
        <v>9591</v>
      </c>
      <c r="G6" t="s">
        <v>2569</v>
      </c>
      <c r="H6" s="4" t="s">
        <v>2570</v>
      </c>
      <c r="I6" t="s">
        <v>11973</v>
      </c>
      <c r="J6" t="s">
        <v>2567</v>
      </c>
    </row>
    <row r="7" spans="1:11">
      <c r="A7">
        <v>0</v>
      </c>
      <c r="B7">
        <v>0</v>
      </c>
      <c r="C7">
        <v>0</v>
      </c>
      <c r="D7">
        <f t="shared" si="0"/>
        <v>0</v>
      </c>
      <c r="E7" t="s">
        <v>34</v>
      </c>
      <c r="F7" t="s">
        <v>9601</v>
      </c>
      <c r="G7" s="4" t="s">
        <v>2604</v>
      </c>
      <c r="H7" s="4" t="s">
        <v>2605</v>
      </c>
      <c r="I7" s="4" t="s">
        <v>11986</v>
      </c>
      <c r="J7" t="s">
        <v>2602</v>
      </c>
    </row>
    <row r="8" spans="1:11">
      <c r="A8">
        <v>0</v>
      </c>
      <c r="B8">
        <v>0</v>
      </c>
      <c r="C8">
        <v>8339800</v>
      </c>
      <c r="D8">
        <f t="shared" si="0"/>
        <v>0</v>
      </c>
      <c r="E8" t="s">
        <v>37</v>
      </c>
      <c r="F8" t="s">
        <v>9604</v>
      </c>
      <c r="G8" s="4" t="s">
        <v>2614</v>
      </c>
      <c r="H8" s="4" t="s">
        <v>2570</v>
      </c>
      <c r="I8" s="4" t="s">
        <v>11990</v>
      </c>
      <c r="J8" t="s">
        <v>2612</v>
      </c>
    </row>
    <row r="9" spans="1:11">
      <c r="A9">
        <v>0</v>
      </c>
      <c r="B9">
        <v>0</v>
      </c>
      <c r="C9">
        <v>0</v>
      </c>
      <c r="D9">
        <f t="shared" si="0"/>
        <v>0</v>
      </c>
      <c r="E9" t="s">
        <v>38</v>
      </c>
      <c r="F9" t="s">
        <v>9605</v>
      </c>
      <c r="G9" s="6" t="s">
        <v>2617</v>
      </c>
      <c r="H9" s="4" t="s">
        <v>2618</v>
      </c>
      <c r="I9" s="6" t="s">
        <v>11991</v>
      </c>
      <c r="J9" t="s">
        <v>2615</v>
      </c>
    </row>
    <row r="10" spans="1:11">
      <c r="A10">
        <v>0</v>
      </c>
      <c r="B10">
        <v>0</v>
      </c>
      <c r="C10">
        <v>0</v>
      </c>
      <c r="D10">
        <f t="shared" si="0"/>
        <v>0</v>
      </c>
      <c r="E10" t="s">
        <v>43</v>
      </c>
      <c r="F10" t="s">
        <v>9610</v>
      </c>
      <c r="G10" s="4" t="s">
        <v>2635</v>
      </c>
      <c r="H10" s="4" t="s">
        <v>2636</v>
      </c>
      <c r="I10" s="4" t="s">
        <v>11996</v>
      </c>
      <c r="J10" t="s">
        <v>2633</v>
      </c>
    </row>
    <row r="11" spans="1:11">
      <c r="A11">
        <v>109890000</v>
      </c>
      <c r="B11">
        <v>136910000</v>
      </c>
      <c r="C11">
        <v>98460000</v>
      </c>
      <c r="D11">
        <f t="shared" si="0"/>
        <v>109890000</v>
      </c>
      <c r="E11" t="s">
        <v>2400</v>
      </c>
      <c r="F11" t="s">
        <v>9611</v>
      </c>
      <c r="G11" s="4" t="s">
        <v>2639</v>
      </c>
      <c r="H11" s="4" t="s">
        <v>2640</v>
      </c>
      <c r="I11" s="4" t="s">
        <v>11997</v>
      </c>
      <c r="J11" t="s">
        <v>2637</v>
      </c>
    </row>
    <row r="12" spans="1:11">
      <c r="A12">
        <v>65684000</v>
      </c>
      <c r="B12">
        <v>0</v>
      </c>
      <c r="C12">
        <v>48436000</v>
      </c>
      <c r="D12">
        <f t="shared" si="0"/>
        <v>48436000</v>
      </c>
      <c r="E12" t="s">
        <v>2401</v>
      </c>
      <c r="F12" t="s">
        <v>9612</v>
      </c>
      <c r="G12" s="4" t="s">
        <v>2639</v>
      </c>
      <c r="H12" s="4" t="s">
        <v>2640</v>
      </c>
      <c r="I12" s="4" t="s">
        <v>11998</v>
      </c>
      <c r="J12" t="s">
        <v>2641</v>
      </c>
    </row>
    <row r="13" spans="1:11">
      <c r="A13">
        <v>11722000</v>
      </c>
      <c r="B13">
        <v>16256000</v>
      </c>
      <c r="C13">
        <v>25929000</v>
      </c>
      <c r="D13">
        <f t="shared" si="0"/>
        <v>16256000</v>
      </c>
      <c r="E13" t="s">
        <v>44</v>
      </c>
      <c r="F13" t="s">
        <v>9613</v>
      </c>
      <c r="G13" t="s">
        <v>2645</v>
      </c>
      <c r="H13" s="4" t="s">
        <v>2646</v>
      </c>
      <c r="I13" t="s">
        <v>11999</v>
      </c>
      <c r="J13" t="s">
        <v>2643</v>
      </c>
    </row>
    <row r="14" spans="1:11">
      <c r="A14">
        <v>0</v>
      </c>
      <c r="B14">
        <v>0</v>
      </c>
      <c r="C14">
        <v>0</v>
      </c>
      <c r="D14">
        <f t="shared" si="0"/>
        <v>0</v>
      </c>
      <c r="E14" t="s">
        <v>45</v>
      </c>
      <c r="F14" t="s">
        <v>9614</v>
      </c>
      <c r="G14" t="s">
        <v>2649</v>
      </c>
      <c r="H14" s="4" t="s">
        <v>2570</v>
      </c>
      <c r="I14" t="s">
        <v>12000</v>
      </c>
      <c r="J14" t="s">
        <v>2647</v>
      </c>
    </row>
    <row r="15" spans="1:11">
      <c r="A15">
        <v>0</v>
      </c>
      <c r="B15">
        <v>0</v>
      </c>
      <c r="C15">
        <v>0</v>
      </c>
      <c r="D15">
        <f t="shared" si="0"/>
        <v>0</v>
      </c>
      <c r="E15" t="s">
        <v>46</v>
      </c>
      <c r="F15" t="s">
        <v>9615</v>
      </c>
      <c r="G15" s="4" t="s">
        <v>2652</v>
      </c>
      <c r="H15" s="4" t="s">
        <v>2653</v>
      </c>
      <c r="I15" s="4" t="s">
        <v>12001</v>
      </c>
      <c r="J15" t="s">
        <v>2650</v>
      </c>
    </row>
    <row r="16" spans="1:11">
      <c r="A16">
        <v>0</v>
      </c>
      <c r="B16">
        <v>0</v>
      </c>
      <c r="C16">
        <v>0</v>
      </c>
      <c r="D16">
        <f t="shared" si="0"/>
        <v>0</v>
      </c>
      <c r="E16" t="s">
        <v>47</v>
      </c>
      <c r="F16" t="s">
        <v>9616</v>
      </c>
      <c r="G16" s="4" t="s">
        <v>2656</v>
      </c>
      <c r="H16" s="4" t="s">
        <v>2657</v>
      </c>
      <c r="I16" s="4" t="s">
        <v>12002</v>
      </c>
      <c r="J16" t="s">
        <v>2654</v>
      </c>
    </row>
    <row r="17" spans="1:10">
      <c r="A17">
        <v>16584000</v>
      </c>
      <c r="B17">
        <v>16391000</v>
      </c>
      <c r="C17">
        <v>12986000</v>
      </c>
      <c r="D17">
        <f t="shared" si="0"/>
        <v>16391000</v>
      </c>
      <c r="E17" t="s">
        <v>51</v>
      </c>
      <c r="F17" t="s">
        <v>9620</v>
      </c>
      <c r="G17" s="4" t="s">
        <v>2670</v>
      </c>
      <c r="H17" s="4" t="s">
        <v>2671</v>
      </c>
      <c r="I17" s="4" t="s">
        <v>12007</v>
      </c>
      <c r="J17" t="s">
        <v>2669</v>
      </c>
    </row>
    <row r="18" spans="1:10">
      <c r="A18">
        <v>0</v>
      </c>
      <c r="B18">
        <v>0</v>
      </c>
      <c r="C18">
        <v>0</v>
      </c>
      <c r="D18">
        <f t="shared" si="0"/>
        <v>0</v>
      </c>
      <c r="E18" t="s">
        <v>53</v>
      </c>
      <c r="F18" t="s">
        <v>9622</v>
      </c>
      <c r="G18" s="4" t="s">
        <v>2677</v>
      </c>
      <c r="H18" s="4" t="s">
        <v>2678</v>
      </c>
      <c r="I18" s="4" t="s">
        <v>12010</v>
      </c>
      <c r="J18" t="s">
        <v>2676</v>
      </c>
    </row>
    <row r="19" spans="1:10">
      <c r="A19">
        <v>0</v>
      </c>
      <c r="B19">
        <v>0</v>
      </c>
      <c r="C19">
        <v>3228800</v>
      </c>
      <c r="D19">
        <f t="shared" si="0"/>
        <v>0</v>
      </c>
      <c r="E19" t="s">
        <v>56</v>
      </c>
      <c r="F19" t="s">
        <v>9625</v>
      </c>
      <c r="G19" s="4" t="s">
        <v>2688</v>
      </c>
      <c r="H19" s="4" t="s">
        <v>2570</v>
      </c>
      <c r="I19" s="4" t="s">
        <v>12013</v>
      </c>
      <c r="J19" t="s">
        <v>2686</v>
      </c>
    </row>
    <row r="20" spans="1:10">
      <c r="A20">
        <v>0</v>
      </c>
      <c r="B20">
        <v>0</v>
      </c>
      <c r="C20">
        <v>0</v>
      </c>
      <c r="D20">
        <f t="shared" si="0"/>
        <v>0</v>
      </c>
      <c r="E20" t="s">
        <v>57</v>
      </c>
      <c r="F20" t="s">
        <v>9626</v>
      </c>
      <c r="G20" s="4" t="s">
        <v>2691</v>
      </c>
      <c r="H20" s="4" t="s">
        <v>2692</v>
      </c>
      <c r="I20" s="4" t="s">
        <v>12014</v>
      </c>
      <c r="J20" t="s">
        <v>2689</v>
      </c>
    </row>
    <row r="21" spans="1:10">
      <c r="A21">
        <v>0</v>
      </c>
      <c r="B21">
        <v>0</v>
      </c>
      <c r="C21">
        <v>0</v>
      </c>
      <c r="D21">
        <f t="shared" si="0"/>
        <v>0</v>
      </c>
      <c r="E21" t="s">
        <v>58</v>
      </c>
      <c r="F21" t="s">
        <v>9627</v>
      </c>
      <c r="G21" s="4" t="s">
        <v>2695</v>
      </c>
      <c r="H21" s="4" t="s">
        <v>2696</v>
      </c>
      <c r="I21" s="4" t="s">
        <v>12015</v>
      </c>
      <c r="J21" t="s">
        <v>2693</v>
      </c>
    </row>
    <row r="22" spans="1:10">
      <c r="A22">
        <v>0</v>
      </c>
      <c r="B22">
        <v>0</v>
      </c>
      <c r="C22">
        <v>0</v>
      </c>
      <c r="D22">
        <f t="shared" si="0"/>
        <v>0</v>
      </c>
      <c r="E22" t="s">
        <v>60</v>
      </c>
      <c r="F22" t="s">
        <v>9630</v>
      </c>
      <c r="G22" s="4" t="s">
        <v>2706</v>
      </c>
      <c r="H22" s="4" t="s">
        <v>2707</v>
      </c>
      <c r="I22" s="4" t="s">
        <v>12019</v>
      </c>
      <c r="J22" t="s">
        <v>2704</v>
      </c>
    </row>
    <row r="23" spans="1:10">
      <c r="A23">
        <v>0</v>
      </c>
      <c r="B23">
        <v>0</v>
      </c>
      <c r="C23">
        <v>0</v>
      </c>
      <c r="D23">
        <f t="shared" si="0"/>
        <v>0</v>
      </c>
      <c r="E23" t="s">
        <v>65</v>
      </c>
      <c r="F23" t="s">
        <v>9635</v>
      </c>
      <c r="G23" s="4" t="s">
        <v>2724</v>
      </c>
      <c r="H23" s="4" t="s">
        <v>2725</v>
      </c>
      <c r="I23" s="4" t="s">
        <v>12025</v>
      </c>
      <c r="J23" t="s">
        <v>2722</v>
      </c>
    </row>
    <row r="24" spans="1:10">
      <c r="A24">
        <v>0</v>
      </c>
      <c r="B24">
        <v>0</v>
      </c>
      <c r="C24">
        <v>0</v>
      </c>
      <c r="D24">
        <f t="shared" si="0"/>
        <v>0</v>
      </c>
      <c r="E24" t="s">
        <v>68</v>
      </c>
      <c r="F24" t="s">
        <v>9638</v>
      </c>
      <c r="G24" s="4" t="s">
        <v>2736</v>
      </c>
      <c r="H24" s="4" t="s">
        <v>2678</v>
      </c>
      <c r="I24" s="4" t="s">
        <v>12028</v>
      </c>
      <c r="J24" t="s">
        <v>2734</v>
      </c>
    </row>
    <row r="25" spans="1:10">
      <c r="A25">
        <v>0</v>
      </c>
      <c r="B25">
        <v>0</v>
      </c>
      <c r="C25">
        <v>0</v>
      </c>
      <c r="D25">
        <f t="shared" si="0"/>
        <v>0</v>
      </c>
      <c r="E25" t="s">
        <v>70</v>
      </c>
      <c r="F25" t="s">
        <v>9640</v>
      </c>
      <c r="G25" s="4" t="s">
        <v>2538</v>
      </c>
      <c r="H25" s="4" t="s">
        <v>2743</v>
      </c>
      <c r="I25" s="4" t="s">
        <v>12030</v>
      </c>
      <c r="J25" t="s">
        <v>2741</v>
      </c>
    </row>
    <row r="26" spans="1:10">
      <c r="A26">
        <v>10067000</v>
      </c>
      <c r="B26">
        <v>33854000</v>
      </c>
      <c r="C26">
        <v>47838000</v>
      </c>
      <c r="D26">
        <f t="shared" si="0"/>
        <v>33854000</v>
      </c>
      <c r="E26" t="s">
        <v>80</v>
      </c>
      <c r="F26" t="s">
        <v>9650</v>
      </c>
      <c r="G26" t="s">
        <v>2780</v>
      </c>
      <c r="H26" s="4" t="s">
        <v>2781</v>
      </c>
      <c r="I26" s="4" t="s">
        <v>12041</v>
      </c>
      <c r="J26" t="s">
        <v>2778</v>
      </c>
    </row>
    <row r="27" spans="1:10">
      <c r="A27">
        <v>0</v>
      </c>
      <c r="B27">
        <v>0</v>
      </c>
      <c r="C27">
        <v>0</v>
      </c>
      <c r="D27">
        <f t="shared" si="0"/>
        <v>0</v>
      </c>
      <c r="E27" t="s">
        <v>83</v>
      </c>
      <c r="F27" t="s">
        <v>9653</v>
      </c>
      <c r="G27" t="s">
        <v>2792</v>
      </c>
      <c r="H27" s="4" t="s">
        <v>2743</v>
      </c>
      <c r="I27" t="s">
        <v>12044</v>
      </c>
      <c r="J27" t="s">
        <v>2790</v>
      </c>
    </row>
    <row r="28" spans="1:10">
      <c r="A28">
        <v>73601000</v>
      </c>
      <c r="B28">
        <v>67623000</v>
      </c>
      <c r="C28">
        <v>58179000</v>
      </c>
      <c r="D28">
        <f t="shared" si="0"/>
        <v>67623000</v>
      </c>
      <c r="E28" t="s">
        <v>2405</v>
      </c>
      <c r="F28" t="s">
        <v>9664</v>
      </c>
      <c r="G28" s="4" t="s">
        <v>2826</v>
      </c>
      <c r="H28" s="4" t="s">
        <v>2640</v>
      </c>
      <c r="I28" s="4" t="s">
        <v>12057</v>
      </c>
      <c r="J28" t="s">
        <v>2824</v>
      </c>
    </row>
    <row r="29" spans="1:10">
      <c r="A29">
        <v>0</v>
      </c>
      <c r="B29">
        <v>0</v>
      </c>
      <c r="C29">
        <v>0</v>
      </c>
      <c r="D29">
        <f t="shared" si="0"/>
        <v>0</v>
      </c>
      <c r="E29" t="s">
        <v>2406</v>
      </c>
      <c r="F29" t="s">
        <v>9665</v>
      </c>
      <c r="G29" s="4" t="s">
        <v>2829</v>
      </c>
      <c r="H29" s="4" t="s">
        <v>2640</v>
      </c>
      <c r="I29" s="4" t="s">
        <v>12058</v>
      </c>
      <c r="J29" t="s">
        <v>2827</v>
      </c>
    </row>
    <row r="30" spans="1:10">
      <c r="A30">
        <v>0</v>
      </c>
      <c r="B30">
        <v>3141900</v>
      </c>
      <c r="C30">
        <v>6061800</v>
      </c>
      <c r="D30">
        <f t="shared" si="0"/>
        <v>3141900</v>
      </c>
      <c r="E30" t="s">
        <v>95</v>
      </c>
      <c r="F30" t="s">
        <v>9668</v>
      </c>
      <c r="G30" s="4" t="s">
        <v>2837</v>
      </c>
      <c r="H30" s="4" t="s">
        <v>2838</v>
      </c>
      <c r="I30" s="4" t="s">
        <v>12061</v>
      </c>
      <c r="J30" t="s">
        <v>2835</v>
      </c>
    </row>
    <row r="31" spans="1:10">
      <c r="A31">
        <v>0</v>
      </c>
      <c r="B31">
        <v>0</v>
      </c>
      <c r="C31">
        <v>0</v>
      </c>
      <c r="D31">
        <f t="shared" si="0"/>
        <v>0</v>
      </c>
      <c r="E31" t="s">
        <v>104</v>
      </c>
      <c r="F31" t="s">
        <v>9677</v>
      </c>
      <c r="G31" s="4" t="s">
        <v>2764</v>
      </c>
      <c r="H31" s="4" t="s">
        <v>2678</v>
      </c>
      <c r="I31" s="4" t="s">
        <v>12070</v>
      </c>
      <c r="J31" t="s">
        <v>2864</v>
      </c>
    </row>
    <row r="32" spans="1:10">
      <c r="A32">
        <v>653680000</v>
      </c>
      <c r="B32">
        <v>551870000</v>
      </c>
      <c r="C32">
        <v>603360000</v>
      </c>
      <c r="D32">
        <f t="shared" si="0"/>
        <v>603360000</v>
      </c>
      <c r="E32" t="s">
        <v>105</v>
      </c>
      <c r="F32" t="s">
        <v>9678</v>
      </c>
      <c r="G32" s="4" t="s">
        <v>2797</v>
      </c>
      <c r="H32" s="4" t="s">
        <v>2866</v>
      </c>
      <c r="I32" s="4" t="s">
        <v>12071</v>
      </c>
      <c r="J32" t="s">
        <v>12072</v>
      </c>
    </row>
    <row r="33" spans="1:10">
      <c r="A33">
        <v>0</v>
      </c>
      <c r="B33">
        <v>0</v>
      </c>
      <c r="C33">
        <v>0</v>
      </c>
      <c r="D33">
        <f t="shared" si="0"/>
        <v>0</v>
      </c>
      <c r="E33" t="s">
        <v>106</v>
      </c>
      <c r="F33" t="s">
        <v>9679</v>
      </c>
      <c r="G33" s="4" t="s">
        <v>2869</v>
      </c>
      <c r="H33" s="4" t="s">
        <v>2870</v>
      </c>
      <c r="I33" s="4" t="s">
        <v>12073</v>
      </c>
      <c r="J33" t="s">
        <v>2867</v>
      </c>
    </row>
    <row r="34" spans="1:10">
      <c r="A34">
        <v>11213000</v>
      </c>
      <c r="B34">
        <v>0</v>
      </c>
      <c r="C34">
        <v>0</v>
      </c>
      <c r="D34">
        <f t="shared" si="0"/>
        <v>0</v>
      </c>
      <c r="E34" t="s">
        <v>107</v>
      </c>
      <c r="F34" t="s">
        <v>9680</v>
      </c>
      <c r="G34" s="4" t="s">
        <v>2869</v>
      </c>
      <c r="H34" s="4" t="s">
        <v>2873</v>
      </c>
      <c r="I34" s="4" t="s">
        <v>12074</v>
      </c>
      <c r="J34" t="s">
        <v>2871</v>
      </c>
    </row>
    <row r="35" spans="1:10">
      <c r="A35">
        <v>0</v>
      </c>
      <c r="B35">
        <v>0</v>
      </c>
      <c r="C35">
        <v>0</v>
      </c>
      <c r="D35">
        <f t="shared" si="0"/>
        <v>0</v>
      </c>
      <c r="E35" t="s">
        <v>116</v>
      </c>
      <c r="F35" t="s">
        <v>9690</v>
      </c>
      <c r="G35" s="4" t="s">
        <v>2903</v>
      </c>
      <c r="H35" s="4" t="s">
        <v>2570</v>
      </c>
      <c r="I35" s="4" t="s">
        <v>12085</v>
      </c>
      <c r="J35" t="s">
        <v>2901</v>
      </c>
    </row>
    <row r="36" spans="1:10">
      <c r="A36">
        <v>0</v>
      </c>
      <c r="B36">
        <v>6149500</v>
      </c>
      <c r="C36">
        <v>4974600</v>
      </c>
      <c r="D36">
        <f t="shared" si="0"/>
        <v>4974600</v>
      </c>
      <c r="E36" t="s">
        <v>119</v>
      </c>
      <c r="F36" t="s">
        <v>9693</v>
      </c>
      <c r="G36" s="4" t="s">
        <v>2913</v>
      </c>
      <c r="H36" s="4" t="s">
        <v>2570</v>
      </c>
      <c r="I36" s="4" t="s">
        <v>12088</v>
      </c>
      <c r="J36" t="s">
        <v>2911</v>
      </c>
    </row>
    <row r="37" spans="1:10">
      <c r="A37">
        <v>0</v>
      </c>
      <c r="B37">
        <v>0</v>
      </c>
      <c r="C37">
        <v>0</v>
      </c>
      <c r="D37">
        <f t="shared" si="0"/>
        <v>0</v>
      </c>
      <c r="E37" t="s">
        <v>122</v>
      </c>
      <c r="F37" t="s">
        <v>9696</v>
      </c>
      <c r="G37" t="s">
        <v>2922</v>
      </c>
      <c r="H37" s="4" t="s">
        <v>2923</v>
      </c>
      <c r="I37" t="s">
        <v>12091</v>
      </c>
      <c r="J37" t="s">
        <v>2920</v>
      </c>
    </row>
    <row r="38" spans="1:10">
      <c r="A38">
        <v>0</v>
      </c>
      <c r="B38">
        <v>7300900</v>
      </c>
      <c r="C38">
        <v>6060100</v>
      </c>
      <c r="D38">
        <f t="shared" si="0"/>
        <v>6060100</v>
      </c>
      <c r="E38" t="s">
        <v>124</v>
      </c>
      <c r="F38" t="s">
        <v>9698</v>
      </c>
      <c r="G38" s="4" t="s">
        <v>2869</v>
      </c>
      <c r="H38" s="4" t="s">
        <v>2678</v>
      </c>
      <c r="I38" s="4" t="s">
        <v>12093</v>
      </c>
      <c r="J38" t="s">
        <v>2927</v>
      </c>
    </row>
    <row r="39" spans="1:10">
      <c r="A39">
        <v>0</v>
      </c>
      <c r="B39">
        <v>0</v>
      </c>
      <c r="C39">
        <v>0</v>
      </c>
      <c r="D39">
        <f t="shared" si="0"/>
        <v>0</v>
      </c>
      <c r="E39" t="s">
        <v>128</v>
      </c>
      <c r="F39" t="s">
        <v>9702</v>
      </c>
      <c r="G39" s="4" t="s">
        <v>2942</v>
      </c>
      <c r="H39" s="4" t="s">
        <v>2570</v>
      </c>
      <c r="I39" s="4" t="s">
        <v>12097</v>
      </c>
      <c r="J39" t="s">
        <v>2940</v>
      </c>
    </row>
    <row r="40" spans="1:10">
      <c r="A40">
        <v>34804000</v>
      </c>
      <c r="B40">
        <v>33136000</v>
      </c>
      <c r="C40">
        <v>28261000</v>
      </c>
      <c r="D40">
        <f t="shared" si="0"/>
        <v>33136000</v>
      </c>
      <c r="E40" t="s">
        <v>132</v>
      </c>
      <c r="F40" t="s">
        <v>9707</v>
      </c>
      <c r="G40" s="4" t="s">
        <v>2960</v>
      </c>
      <c r="H40" s="4" t="s">
        <v>2870</v>
      </c>
      <c r="I40" s="4" t="s">
        <v>12102</v>
      </c>
      <c r="J40" t="s">
        <v>2958</v>
      </c>
    </row>
    <row r="41" spans="1:10">
      <c r="A41">
        <v>0</v>
      </c>
      <c r="B41">
        <v>0</v>
      </c>
      <c r="C41">
        <v>0</v>
      </c>
      <c r="D41">
        <f t="shared" si="0"/>
        <v>0</v>
      </c>
      <c r="E41" t="s">
        <v>133</v>
      </c>
      <c r="F41" t="s">
        <v>9708</v>
      </c>
      <c r="G41" s="4" t="s">
        <v>2962</v>
      </c>
      <c r="H41" s="4" t="s">
        <v>2570</v>
      </c>
      <c r="I41" s="4" t="s">
        <v>12104</v>
      </c>
      <c r="J41" t="s">
        <v>2961</v>
      </c>
    </row>
    <row r="42" spans="1:10">
      <c r="A42">
        <v>0</v>
      </c>
      <c r="B42">
        <v>0</v>
      </c>
      <c r="C42">
        <v>0</v>
      </c>
      <c r="D42">
        <f t="shared" si="0"/>
        <v>0</v>
      </c>
      <c r="E42" t="s">
        <v>135</v>
      </c>
      <c r="F42" t="s">
        <v>9710</v>
      </c>
      <c r="G42" s="4" t="s">
        <v>2969</v>
      </c>
      <c r="H42" s="4" t="s">
        <v>2678</v>
      </c>
      <c r="I42" s="4" t="s">
        <v>12106</v>
      </c>
      <c r="J42" t="s">
        <v>2967</v>
      </c>
    </row>
    <row r="43" spans="1:10">
      <c r="A43">
        <v>0</v>
      </c>
      <c r="B43">
        <v>0</v>
      </c>
      <c r="C43">
        <v>0</v>
      </c>
      <c r="D43">
        <f t="shared" si="0"/>
        <v>0</v>
      </c>
      <c r="E43" t="s">
        <v>138</v>
      </c>
      <c r="F43" t="s">
        <v>9712</v>
      </c>
      <c r="G43" t="s">
        <v>2978</v>
      </c>
      <c r="H43" s="4" t="s">
        <v>2979</v>
      </c>
      <c r="I43" t="s">
        <v>12109</v>
      </c>
      <c r="J43" t="s">
        <v>2976</v>
      </c>
    </row>
    <row r="44" spans="1:10">
      <c r="A44">
        <v>0</v>
      </c>
      <c r="B44">
        <v>0</v>
      </c>
      <c r="C44">
        <v>0</v>
      </c>
      <c r="D44">
        <f t="shared" si="0"/>
        <v>0</v>
      </c>
      <c r="E44" t="s">
        <v>140</v>
      </c>
      <c r="F44" t="s">
        <v>9714</v>
      </c>
      <c r="G44" s="4" t="s">
        <v>2986</v>
      </c>
      <c r="H44" s="4" t="s">
        <v>2570</v>
      </c>
      <c r="I44" s="4" t="s">
        <v>12111</v>
      </c>
      <c r="J44" t="s">
        <v>2984</v>
      </c>
    </row>
    <row r="45" spans="1:10">
      <c r="A45">
        <v>0</v>
      </c>
      <c r="B45">
        <v>0</v>
      </c>
      <c r="C45">
        <v>0</v>
      </c>
      <c r="D45">
        <f t="shared" si="0"/>
        <v>0</v>
      </c>
      <c r="E45" t="s">
        <v>154</v>
      </c>
      <c r="F45" t="s">
        <v>9729</v>
      </c>
      <c r="G45" s="4" t="s">
        <v>3033</v>
      </c>
      <c r="H45" s="4" t="s">
        <v>3034</v>
      </c>
      <c r="I45" s="4" t="s">
        <v>12128</v>
      </c>
      <c r="J45" t="s">
        <v>3031</v>
      </c>
    </row>
    <row r="46" spans="1:10">
      <c r="A46">
        <v>8142700</v>
      </c>
      <c r="B46">
        <v>28363000</v>
      </c>
      <c r="C46">
        <v>46938000</v>
      </c>
      <c r="D46">
        <f t="shared" si="0"/>
        <v>28363000</v>
      </c>
      <c r="E46" t="s">
        <v>157</v>
      </c>
      <c r="F46" t="s">
        <v>9732</v>
      </c>
      <c r="G46" t="s">
        <v>3042</v>
      </c>
      <c r="H46" s="4" t="s">
        <v>3043</v>
      </c>
      <c r="I46" t="s">
        <v>12132</v>
      </c>
      <c r="J46" t="s">
        <v>3040</v>
      </c>
    </row>
    <row r="47" spans="1:10">
      <c r="A47">
        <v>60099000</v>
      </c>
      <c r="B47">
        <v>52884000</v>
      </c>
      <c r="C47">
        <v>42728000</v>
      </c>
      <c r="D47">
        <f t="shared" si="0"/>
        <v>52884000</v>
      </c>
      <c r="E47" t="s">
        <v>162</v>
      </c>
      <c r="F47" t="s">
        <v>9737</v>
      </c>
      <c r="G47" s="4" t="s">
        <v>3053</v>
      </c>
      <c r="H47" s="4" t="s">
        <v>2570</v>
      </c>
      <c r="I47" s="4" t="s">
        <v>12138</v>
      </c>
      <c r="J47" t="s">
        <v>3051</v>
      </c>
    </row>
    <row r="48" spans="1:10">
      <c r="A48">
        <v>247340000</v>
      </c>
      <c r="B48">
        <v>312130000</v>
      </c>
      <c r="C48">
        <v>465020000</v>
      </c>
      <c r="D48">
        <f t="shared" si="0"/>
        <v>312130000</v>
      </c>
      <c r="E48" t="s">
        <v>2410</v>
      </c>
      <c r="F48" t="s">
        <v>9747</v>
      </c>
      <c r="G48" t="s">
        <v>3084</v>
      </c>
      <c r="H48" s="4" t="s">
        <v>3085</v>
      </c>
      <c r="I48" t="s">
        <v>12148</v>
      </c>
      <c r="J48" t="s">
        <v>12149</v>
      </c>
    </row>
    <row r="49" spans="1:10">
      <c r="A49">
        <v>256300000</v>
      </c>
      <c r="B49">
        <v>210800000</v>
      </c>
      <c r="C49">
        <v>205570000</v>
      </c>
      <c r="D49">
        <f t="shared" si="0"/>
        <v>210800000</v>
      </c>
      <c r="E49" t="s">
        <v>2411</v>
      </c>
      <c r="F49" t="s">
        <v>9751</v>
      </c>
      <c r="G49" t="s">
        <v>3098</v>
      </c>
      <c r="H49" s="4" t="s">
        <v>3085</v>
      </c>
      <c r="I49" t="s">
        <v>12153</v>
      </c>
      <c r="J49" t="s">
        <v>12154</v>
      </c>
    </row>
    <row r="50" spans="1:10">
      <c r="A50">
        <v>21847000</v>
      </c>
      <c r="B50">
        <v>28698000</v>
      </c>
      <c r="C50">
        <v>30124000</v>
      </c>
      <c r="D50">
        <f t="shared" si="0"/>
        <v>28698000</v>
      </c>
      <c r="E50" t="s">
        <v>178</v>
      </c>
      <c r="F50" t="s">
        <v>9755</v>
      </c>
      <c r="G50" s="4" t="s">
        <v>3109</v>
      </c>
      <c r="H50" s="4" t="s">
        <v>2870</v>
      </c>
      <c r="I50" s="4" t="s">
        <v>12159</v>
      </c>
      <c r="J50" t="s">
        <v>3107</v>
      </c>
    </row>
    <row r="51" spans="1:10">
      <c r="A51">
        <v>0</v>
      </c>
      <c r="B51">
        <v>4190100</v>
      </c>
      <c r="C51">
        <v>8948500</v>
      </c>
      <c r="D51">
        <f t="shared" si="0"/>
        <v>4190100</v>
      </c>
      <c r="E51" t="s">
        <v>181</v>
      </c>
      <c r="F51" t="s">
        <v>9758</v>
      </c>
      <c r="G51" s="4" t="s">
        <v>3120</v>
      </c>
      <c r="H51" s="4" t="s">
        <v>2743</v>
      </c>
      <c r="I51" s="4" t="s">
        <v>12162</v>
      </c>
      <c r="J51" t="s">
        <v>3118</v>
      </c>
    </row>
    <row r="52" spans="1:10">
      <c r="A52">
        <v>0</v>
      </c>
      <c r="B52">
        <v>0</v>
      </c>
      <c r="C52">
        <v>0</v>
      </c>
      <c r="D52">
        <f t="shared" si="0"/>
        <v>0</v>
      </c>
      <c r="E52" t="s">
        <v>192</v>
      </c>
      <c r="F52" t="s">
        <v>9768</v>
      </c>
      <c r="G52" s="4" t="s">
        <v>3156</v>
      </c>
      <c r="H52" s="4" t="s">
        <v>2870</v>
      </c>
      <c r="I52" s="4" t="s">
        <v>12173</v>
      </c>
      <c r="J52" t="s">
        <v>3154</v>
      </c>
    </row>
    <row r="53" spans="1:10">
      <c r="A53">
        <v>15460000</v>
      </c>
      <c r="B53">
        <v>17056000</v>
      </c>
      <c r="C53">
        <v>15716000</v>
      </c>
      <c r="D53">
        <f t="shared" si="0"/>
        <v>15716000</v>
      </c>
      <c r="E53" t="s">
        <v>194</v>
      </c>
      <c r="F53" t="s">
        <v>9770</v>
      </c>
      <c r="G53" s="4" t="s">
        <v>3163</v>
      </c>
      <c r="H53" s="4" t="s">
        <v>2646</v>
      </c>
      <c r="I53" s="4" t="s">
        <v>12175</v>
      </c>
      <c r="J53" t="s">
        <v>3161</v>
      </c>
    </row>
    <row r="54" spans="1:10">
      <c r="A54">
        <v>0</v>
      </c>
      <c r="B54">
        <v>0</v>
      </c>
      <c r="C54">
        <v>0</v>
      </c>
      <c r="D54">
        <f t="shared" si="0"/>
        <v>0</v>
      </c>
      <c r="E54" t="s">
        <v>206</v>
      </c>
      <c r="F54" t="s">
        <v>9781</v>
      </c>
      <c r="G54" s="4" t="s">
        <v>3197</v>
      </c>
      <c r="H54" s="4" t="s">
        <v>3198</v>
      </c>
      <c r="I54" s="4" t="s">
        <v>12188</v>
      </c>
      <c r="J54" t="s">
        <v>3195</v>
      </c>
    </row>
    <row r="55" spans="1:10">
      <c r="A55">
        <v>0</v>
      </c>
      <c r="B55">
        <v>0</v>
      </c>
      <c r="C55">
        <v>0</v>
      </c>
      <c r="D55">
        <f t="shared" si="0"/>
        <v>0</v>
      </c>
      <c r="E55" t="s">
        <v>207</v>
      </c>
      <c r="F55" t="s">
        <v>9782</v>
      </c>
      <c r="G55" s="4" t="s">
        <v>3201</v>
      </c>
      <c r="H55" s="4" t="s">
        <v>3202</v>
      </c>
      <c r="I55" s="4" t="s">
        <v>12189</v>
      </c>
      <c r="J55" t="s">
        <v>3199</v>
      </c>
    </row>
    <row r="56" spans="1:10">
      <c r="A56">
        <v>0</v>
      </c>
      <c r="B56">
        <v>0</v>
      </c>
      <c r="C56">
        <v>0</v>
      </c>
      <c r="D56">
        <f t="shared" si="0"/>
        <v>0</v>
      </c>
      <c r="E56" t="s">
        <v>209</v>
      </c>
      <c r="F56" t="s">
        <v>9784</v>
      </c>
      <c r="G56" s="4" t="s">
        <v>3207</v>
      </c>
      <c r="H56" s="4" t="s">
        <v>3208</v>
      </c>
      <c r="I56" s="4" t="s">
        <v>12191</v>
      </c>
      <c r="J56" t="s">
        <v>3205</v>
      </c>
    </row>
    <row r="57" spans="1:10">
      <c r="A57">
        <v>0</v>
      </c>
      <c r="B57">
        <v>0</v>
      </c>
      <c r="C57">
        <v>0</v>
      </c>
      <c r="D57">
        <f t="shared" si="0"/>
        <v>0</v>
      </c>
      <c r="E57" t="s">
        <v>210</v>
      </c>
      <c r="F57" t="s">
        <v>9785</v>
      </c>
      <c r="G57" s="4" t="s">
        <v>3211</v>
      </c>
      <c r="H57" s="4" t="s">
        <v>3212</v>
      </c>
      <c r="I57" s="4" t="s">
        <v>12192</v>
      </c>
      <c r="J57" t="s">
        <v>3209</v>
      </c>
    </row>
    <row r="58" spans="1:10">
      <c r="A58">
        <v>0</v>
      </c>
      <c r="B58">
        <v>0</v>
      </c>
      <c r="C58">
        <v>0</v>
      </c>
      <c r="D58">
        <f t="shared" si="0"/>
        <v>0</v>
      </c>
      <c r="E58" t="s">
        <v>211</v>
      </c>
      <c r="F58" t="s">
        <v>9786</v>
      </c>
      <c r="G58" s="4" t="s">
        <v>3215</v>
      </c>
      <c r="H58" s="4" t="s">
        <v>2725</v>
      </c>
      <c r="I58" s="4" t="s">
        <v>12193</v>
      </c>
      <c r="J58" t="s">
        <v>3213</v>
      </c>
    </row>
    <row r="59" spans="1:10">
      <c r="A59">
        <v>0</v>
      </c>
      <c r="B59">
        <v>0</v>
      </c>
      <c r="C59">
        <v>0</v>
      </c>
      <c r="D59">
        <f t="shared" si="0"/>
        <v>0</v>
      </c>
      <c r="E59" t="s">
        <v>216</v>
      </c>
      <c r="F59" t="s">
        <v>9790</v>
      </c>
      <c r="G59" s="4" t="s">
        <v>3228</v>
      </c>
      <c r="H59" s="4" t="s">
        <v>2678</v>
      </c>
      <c r="I59" s="4" t="s">
        <v>12199</v>
      </c>
      <c r="J59" t="s">
        <v>3226</v>
      </c>
    </row>
    <row r="60" spans="1:10">
      <c r="A60">
        <v>0</v>
      </c>
      <c r="B60">
        <v>0</v>
      </c>
      <c r="C60">
        <v>0</v>
      </c>
      <c r="D60">
        <f t="shared" si="0"/>
        <v>0</v>
      </c>
      <c r="E60" t="s">
        <v>2412</v>
      </c>
      <c r="F60" t="s">
        <v>9792</v>
      </c>
      <c r="G60" s="4" t="s">
        <v>2869</v>
      </c>
      <c r="H60" s="4" t="s">
        <v>2570</v>
      </c>
      <c r="I60" s="4" t="s">
        <v>12201</v>
      </c>
      <c r="J60" t="s">
        <v>3231</v>
      </c>
    </row>
    <row r="61" spans="1:10">
      <c r="A61">
        <v>0</v>
      </c>
      <c r="B61">
        <v>0</v>
      </c>
      <c r="C61">
        <v>10140000</v>
      </c>
      <c r="D61">
        <f t="shared" si="0"/>
        <v>0</v>
      </c>
      <c r="E61" t="s">
        <v>220</v>
      </c>
      <c r="F61" t="s">
        <v>9795</v>
      </c>
      <c r="G61" s="4" t="s">
        <v>3244</v>
      </c>
      <c r="H61" s="4" t="s">
        <v>3245</v>
      </c>
      <c r="I61" s="4" t="s">
        <v>12204</v>
      </c>
      <c r="J61" t="s">
        <v>3242</v>
      </c>
    </row>
    <row r="62" spans="1:10">
      <c r="A62">
        <v>0</v>
      </c>
      <c r="B62">
        <v>0</v>
      </c>
      <c r="C62">
        <v>0</v>
      </c>
      <c r="D62">
        <f t="shared" si="0"/>
        <v>0</v>
      </c>
      <c r="E62" t="s">
        <v>227</v>
      </c>
      <c r="F62" t="s">
        <v>9802</v>
      </c>
      <c r="G62" s="4" t="s">
        <v>2764</v>
      </c>
      <c r="H62" s="4" t="s">
        <v>2743</v>
      </c>
      <c r="I62" s="4" t="s">
        <v>12212</v>
      </c>
      <c r="J62" t="s">
        <v>3266</v>
      </c>
    </row>
    <row r="63" spans="1:10">
      <c r="A63">
        <v>0</v>
      </c>
      <c r="B63">
        <v>0</v>
      </c>
      <c r="C63">
        <v>0</v>
      </c>
      <c r="D63">
        <f t="shared" si="0"/>
        <v>0</v>
      </c>
      <c r="E63" t="s">
        <v>229</v>
      </c>
      <c r="F63" t="s">
        <v>9804</v>
      </c>
      <c r="G63" s="4" t="s">
        <v>3272</v>
      </c>
      <c r="H63" s="4" t="s">
        <v>3273</v>
      </c>
      <c r="I63" s="4" t="s">
        <v>12214</v>
      </c>
      <c r="J63" t="s">
        <v>3270</v>
      </c>
    </row>
    <row r="64" spans="1:10">
      <c r="A64">
        <v>0</v>
      </c>
      <c r="B64">
        <v>0</v>
      </c>
      <c r="C64">
        <v>0</v>
      </c>
      <c r="D64">
        <f t="shared" si="0"/>
        <v>0</v>
      </c>
      <c r="E64" t="s">
        <v>230</v>
      </c>
      <c r="F64" t="s">
        <v>9805</v>
      </c>
      <c r="G64" s="4" t="s">
        <v>2538</v>
      </c>
      <c r="H64" s="4" t="s">
        <v>2743</v>
      </c>
      <c r="I64" s="4" t="s">
        <v>12215</v>
      </c>
      <c r="J64" t="s">
        <v>3274</v>
      </c>
    </row>
    <row r="65" spans="1:10">
      <c r="A65">
        <v>0</v>
      </c>
      <c r="B65">
        <v>0</v>
      </c>
      <c r="C65">
        <v>0</v>
      </c>
      <c r="D65">
        <f t="shared" si="0"/>
        <v>0</v>
      </c>
      <c r="E65" t="s">
        <v>233</v>
      </c>
      <c r="F65" t="s">
        <v>9808</v>
      </c>
      <c r="G65" s="4" t="s">
        <v>3286</v>
      </c>
      <c r="H65" s="4" t="s">
        <v>3287</v>
      </c>
      <c r="I65" s="4" t="s">
        <v>12218</v>
      </c>
      <c r="J65" t="s">
        <v>3284</v>
      </c>
    </row>
    <row r="66" spans="1:10">
      <c r="A66">
        <v>60260000</v>
      </c>
      <c r="B66">
        <v>75493000</v>
      </c>
      <c r="C66">
        <v>54171000</v>
      </c>
      <c r="D66">
        <f t="shared" ref="D66:D129" si="1">MEDIAN(A66:C66)</f>
        <v>60260000</v>
      </c>
      <c r="E66" t="s">
        <v>239</v>
      </c>
      <c r="F66" t="s">
        <v>9813</v>
      </c>
      <c r="G66" s="4" t="s">
        <v>2538</v>
      </c>
      <c r="H66" s="4" t="s">
        <v>2743</v>
      </c>
      <c r="I66" s="4" t="s">
        <v>12223</v>
      </c>
      <c r="J66" t="s">
        <v>3304</v>
      </c>
    </row>
    <row r="67" spans="1:10">
      <c r="A67">
        <v>44440000</v>
      </c>
      <c r="B67">
        <v>43580000</v>
      </c>
      <c r="C67">
        <v>57331000</v>
      </c>
      <c r="D67">
        <f t="shared" si="1"/>
        <v>44440000</v>
      </c>
      <c r="E67" t="s">
        <v>242</v>
      </c>
      <c r="F67" t="s">
        <v>9816</v>
      </c>
      <c r="G67" s="4" t="s">
        <v>3315</v>
      </c>
      <c r="H67" s="4" t="s">
        <v>3316</v>
      </c>
      <c r="I67" s="4" t="s">
        <v>12226</v>
      </c>
      <c r="J67" t="s">
        <v>3313</v>
      </c>
    </row>
    <row r="68" spans="1:10">
      <c r="A68">
        <v>0</v>
      </c>
      <c r="B68">
        <v>0</v>
      </c>
      <c r="C68">
        <v>0</v>
      </c>
      <c r="D68">
        <f t="shared" si="1"/>
        <v>0</v>
      </c>
      <c r="E68" t="s">
        <v>245</v>
      </c>
      <c r="F68" t="s">
        <v>9819</v>
      </c>
      <c r="G68" t="s">
        <v>3325</v>
      </c>
      <c r="H68" s="4" t="s">
        <v>3326</v>
      </c>
      <c r="I68" t="s">
        <v>12229</v>
      </c>
      <c r="J68" t="s">
        <v>3323</v>
      </c>
    </row>
    <row r="69" spans="1:10">
      <c r="A69">
        <v>0</v>
      </c>
      <c r="B69">
        <v>0</v>
      </c>
      <c r="C69">
        <v>0</v>
      </c>
      <c r="D69">
        <f t="shared" si="1"/>
        <v>0</v>
      </c>
      <c r="E69" t="s">
        <v>246</v>
      </c>
      <c r="F69" t="s">
        <v>9820</v>
      </c>
      <c r="G69" s="4" t="s">
        <v>3329</v>
      </c>
      <c r="H69" s="4" t="s">
        <v>3330</v>
      </c>
      <c r="I69" s="4" t="s">
        <v>12230</v>
      </c>
      <c r="J69" t="s">
        <v>3327</v>
      </c>
    </row>
    <row r="70" spans="1:10">
      <c r="A70">
        <v>107410000</v>
      </c>
      <c r="B70">
        <v>167850000</v>
      </c>
      <c r="C70">
        <v>199860000</v>
      </c>
      <c r="D70">
        <f t="shared" si="1"/>
        <v>167850000</v>
      </c>
      <c r="E70" t="s">
        <v>2413</v>
      </c>
      <c r="F70" t="s">
        <v>9831</v>
      </c>
      <c r="G70" t="s">
        <v>3084</v>
      </c>
      <c r="H70" s="4" t="s">
        <v>3085</v>
      </c>
      <c r="I70" t="s">
        <v>12242</v>
      </c>
      <c r="J70" t="s">
        <v>12243</v>
      </c>
    </row>
    <row r="71" spans="1:10">
      <c r="A71">
        <v>0</v>
      </c>
      <c r="B71">
        <v>0</v>
      </c>
      <c r="C71">
        <v>0</v>
      </c>
      <c r="D71">
        <f t="shared" si="1"/>
        <v>0</v>
      </c>
      <c r="E71" t="s">
        <v>258</v>
      </c>
      <c r="F71" t="s">
        <v>9833</v>
      </c>
      <c r="G71" s="4" t="s">
        <v>3366</v>
      </c>
      <c r="H71" s="4" t="s">
        <v>2570</v>
      </c>
      <c r="I71" s="4" t="s">
        <v>12246</v>
      </c>
      <c r="J71" t="s">
        <v>3365</v>
      </c>
    </row>
    <row r="72" spans="1:10">
      <c r="A72">
        <v>15155000</v>
      </c>
      <c r="B72">
        <v>16707000</v>
      </c>
      <c r="C72">
        <v>18588000</v>
      </c>
      <c r="D72">
        <f t="shared" si="1"/>
        <v>16707000</v>
      </c>
      <c r="E72" t="s">
        <v>261</v>
      </c>
      <c r="F72" t="s">
        <v>9835</v>
      </c>
      <c r="G72" s="4" t="s">
        <v>3371</v>
      </c>
      <c r="H72" s="4" t="s">
        <v>2743</v>
      </c>
      <c r="I72" s="4" t="s">
        <v>12248</v>
      </c>
      <c r="J72" t="s">
        <v>3369</v>
      </c>
    </row>
    <row r="73" spans="1:10">
      <c r="A73">
        <v>8555900</v>
      </c>
      <c r="B73">
        <v>14894000</v>
      </c>
      <c r="C73">
        <v>17186000</v>
      </c>
      <c r="D73">
        <f t="shared" si="1"/>
        <v>14894000</v>
      </c>
      <c r="E73" t="s">
        <v>264</v>
      </c>
      <c r="F73" t="s">
        <v>9838</v>
      </c>
      <c r="G73" t="s">
        <v>3379</v>
      </c>
      <c r="H73" s="4" t="s">
        <v>3380</v>
      </c>
      <c r="I73" t="s">
        <v>12251</v>
      </c>
      <c r="J73" t="s">
        <v>3377</v>
      </c>
    </row>
    <row r="74" spans="1:10">
      <c r="A74">
        <v>0</v>
      </c>
      <c r="B74">
        <v>0</v>
      </c>
      <c r="C74">
        <v>0</v>
      </c>
      <c r="D74">
        <f t="shared" si="1"/>
        <v>0</v>
      </c>
      <c r="E74" t="s">
        <v>267</v>
      </c>
      <c r="F74" t="s">
        <v>9841</v>
      </c>
      <c r="G74" s="4" t="s">
        <v>3386</v>
      </c>
      <c r="H74" s="4" t="s">
        <v>3387</v>
      </c>
      <c r="I74" s="4" t="s">
        <v>12255</v>
      </c>
      <c r="J74" t="s">
        <v>3384</v>
      </c>
    </row>
    <row r="75" spans="1:10">
      <c r="A75">
        <v>0</v>
      </c>
      <c r="B75">
        <v>0</v>
      </c>
      <c r="C75">
        <v>0</v>
      </c>
      <c r="D75">
        <f t="shared" si="1"/>
        <v>0</v>
      </c>
      <c r="E75" t="s">
        <v>268</v>
      </c>
      <c r="F75" t="s">
        <v>9842</v>
      </c>
      <c r="G75" s="4" t="s">
        <v>3390</v>
      </c>
      <c r="H75" s="4" t="s">
        <v>2678</v>
      </c>
      <c r="I75" s="4" t="s">
        <v>12256</v>
      </c>
      <c r="J75" t="s">
        <v>3388</v>
      </c>
    </row>
    <row r="76" spans="1:10">
      <c r="A76">
        <v>0</v>
      </c>
      <c r="B76">
        <v>0</v>
      </c>
      <c r="C76">
        <v>0</v>
      </c>
      <c r="D76">
        <f t="shared" si="1"/>
        <v>0</v>
      </c>
      <c r="E76" t="s">
        <v>269</v>
      </c>
      <c r="F76" t="s">
        <v>269</v>
      </c>
      <c r="G76" t="s">
        <v>3042</v>
      </c>
      <c r="H76" s="4" t="s">
        <v>3273</v>
      </c>
      <c r="I76" t="s">
        <v>12257</v>
      </c>
      <c r="J76" t="s">
        <v>3391</v>
      </c>
    </row>
    <row r="77" spans="1:10">
      <c r="A77">
        <v>0</v>
      </c>
      <c r="B77">
        <v>0</v>
      </c>
      <c r="C77">
        <v>0</v>
      </c>
      <c r="D77">
        <f t="shared" si="1"/>
        <v>0</v>
      </c>
      <c r="E77" t="s">
        <v>271</v>
      </c>
      <c r="F77" t="s">
        <v>9844</v>
      </c>
      <c r="G77" s="4" t="s">
        <v>3399</v>
      </c>
      <c r="H77" s="4" t="s">
        <v>2678</v>
      </c>
      <c r="I77" s="4" t="s">
        <v>12259</v>
      </c>
      <c r="J77" t="s">
        <v>3397</v>
      </c>
    </row>
    <row r="78" spans="1:10">
      <c r="A78">
        <v>14549000</v>
      </c>
      <c r="B78">
        <v>29963000</v>
      </c>
      <c r="C78">
        <v>35910000</v>
      </c>
      <c r="D78">
        <f t="shared" si="1"/>
        <v>29963000</v>
      </c>
      <c r="E78" t="s">
        <v>272</v>
      </c>
      <c r="F78" t="s">
        <v>9845</v>
      </c>
      <c r="G78" s="4" t="s">
        <v>3402</v>
      </c>
      <c r="H78" s="4" t="s">
        <v>3403</v>
      </c>
      <c r="I78" s="4" t="s">
        <v>12260</v>
      </c>
      <c r="J78" t="s">
        <v>3400</v>
      </c>
    </row>
    <row r="79" spans="1:10">
      <c r="A79">
        <v>8546200</v>
      </c>
      <c r="B79">
        <v>11820000</v>
      </c>
      <c r="C79">
        <v>12679000</v>
      </c>
      <c r="D79">
        <f t="shared" si="1"/>
        <v>11820000</v>
      </c>
      <c r="E79" t="s">
        <v>276</v>
      </c>
      <c r="F79" t="s">
        <v>9849</v>
      </c>
      <c r="G79" s="4" t="s">
        <v>3415</v>
      </c>
      <c r="H79" s="4" t="s">
        <v>3416</v>
      </c>
      <c r="I79" s="4" t="s">
        <v>12263</v>
      </c>
      <c r="J79" t="s">
        <v>3413</v>
      </c>
    </row>
    <row r="80" spans="1:10">
      <c r="A80">
        <v>279750000</v>
      </c>
      <c r="B80">
        <v>306350000</v>
      </c>
      <c r="C80">
        <v>372250000</v>
      </c>
      <c r="D80">
        <f t="shared" si="1"/>
        <v>306350000</v>
      </c>
      <c r="E80" t="s">
        <v>277</v>
      </c>
      <c r="F80" t="s">
        <v>9850</v>
      </c>
      <c r="G80" t="s">
        <v>3419</v>
      </c>
      <c r="H80" s="4" t="s">
        <v>3420</v>
      </c>
      <c r="I80" t="s">
        <v>12264</v>
      </c>
      <c r="J80" t="s">
        <v>3417</v>
      </c>
    </row>
    <row r="81" spans="1:10">
      <c r="A81">
        <v>0</v>
      </c>
      <c r="B81">
        <v>10889000</v>
      </c>
      <c r="C81">
        <v>29224000</v>
      </c>
      <c r="D81">
        <f t="shared" si="1"/>
        <v>10889000</v>
      </c>
      <c r="E81" t="s">
        <v>278</v>
      </c>
      <c r="F81" t="s">
        <v>9851</v>
      </c>
      <c r="G81" s="6" t="s">
        <v>3423</v>
      </c>
      <c r="H81" s="4" t="s">
        <v>3424</v>
      </c>
      <c r="I81" s="6" t="s">
        <v>12265</v>
      </c>
      <c r="J81" t="s">
        <v>3421</v>
      </c>
    </row>
    <row r="82" spans="1:10">
      <c r="A82">
        <v>8421500</v>
      </c>
      <c r="B82">
        <v>38354000</v>
      </c>
      <c r="C82">
        <v>60072000</v>
      </c>
      <c r="D82">
        <f t="shared" si="1"/>
        <v>38354000</v>
      </c>
      <c r="E82" t="s">
        <v>284</v>
      </c>
      <c r="F82" t="s">
        <v>9857</v>
      </c>
      <c r="G82" t="s">
        <v>2569</v>
      </c>
      <c r="H82" s="4" t="s">
        <v>3445</v>
      </c>
      <c r="I82" t="s">
        <v>12270</v>
      </c>
      <c r="J82" t="s">
        <v>3443</v>
      </c>
    </row>
    <row r="83" spans="1:10">
      <c r="A83">
        <v>0</v>
      </c>
      <c r="B83">
        <v>0</v>
      </c>
      <c r="C83">
        <v>0</v>
      </c>
      <c r="D83">
        <f t="shared" si="1"/>
        <v>0</v>
      </c>
      <c r="E83" t="s">
        <v>286</v>
      </c>
      <c r="F83" t="s">
        <v>9859</v>
      </c>
      <c r="G83" s="4" t="s">
        <v>3451</v>
      </c>
      <c r="H83" s="4" t="s">
        <v>3452</v>
      </c>
      <c r="I83" s="4" t="s">
        <v>12272</v>
      </c>
      <c r="J83" t="s">
        <v>3449</v>
      </c>
    </row>
    <row r="84" spans="1:10">
      <c r="A84">
        <v>0</v>
      </c>
      <c r="B84">
        <v>0</v>
      </c>
      <c r="C84">
        <v>0</v>
      </c>
      <c r="D84">
        <f t="shared" si="1"/>
        <v>0</v>
      </c>
      <c r="E84" t="s">
        <v>292</v>
      </c>
      <c r="F84" t="s">
        <v>9865</v>
      </c>
      <c r="G84" s="4" t="s">
        <v>3469</v>
      </c>
      <c r="H84" s="4" t="s">
        <v>2743</v>
      </c>
      <c r="I84" s="4" t="s">
        <v>3469</v>
      </c>
      <c r="J84" t="s">
        <v>3468</v>
      </c>
    </row>
    <row r="85" spans="1:10">
      <c r="A85">
        <v>39719000</v>
      </c>
      <c r="B85">
        <v>0</v>
      </c>
      <c r="C85">
        <v>0</v>
      </c>
      <c r="D85">
        <f t="shared" si="1"/>
        <v>0</v>
      </c>
      <c r="E85" t="s">
        <v>295</v>
      </c>
      <c r="F85" t="s">
        <v>9868</v>
      </c>
      <c r="G85" s="4" t="s">
        <v>3478</v>
      </c>
      <c r="H85" s="4" t="s">
        <v>2570</v>
      </c>
      <c r="I85" s="4" t="s">
        <v>12281</v>
      </c>
      <c r="J85" t="s">
        <v>3476</v>
      </c>
    </row>
    <row r="86" spans="1:10">
      <c r="A86">
        <v>0</v>
      </c>
      <c r="B86">
        <v>0</v>
      </c>
      <c r="C86">
        <v>0</v>
      </c>
      <c r="D86">
        <f t="shared" si="1"/>
        <v>0</v>
      </c>
      <c r="E86" t="s">
        <v>298</v>
      </c>
      <c r="F86" t="s">
        <v>9870</v>
      </c>
      <c r="G86" s="4" t="s">
        <v>3486</v>
      </c>
      <c r="H86" s="4" t="s">
        <v>2646</v>
      </c>
      <c r="I86" s="4" t="s">
        <v>12284</v>
      </c>
      <c r="J86" t="s">
        <v>3484</v>
      </c>
    </row>
    <row r="87" spans="1:10">
      <c r="A87">
        <v>0</v>
      </c>
      <c r="B87">
        <v>11336000</v>
      </c>
      <c r="C87">
        <v>12327000</v>
      </c>
      <c r="D87">
        <f t="shared" si="1"/>
        <v>11336000</v>
      </c>
      <c r="E87" t="s">
        <v>299</v>
      </c>
      <c r="F87" t="s">
        <v>9871</v>
      </c>
      <c r="G87" s="4" t="s">
        <v>2538</v>
      </c>
      <c r="H87" s="4" t="s">
        <v>3489</v>
      </c>
      <c r="I87" s="4" t="s">
        <v>12285</v>
      </c>
      <c r="J87" t="s">
        <v>3487</v>
      </c>
    </row>
    <row r="88" spans="1:10">
      <c r="A88">
        <v>0</v>
      </c>
      <c r="B88">
        <v>0</v>
      </c>
      <c r="C88">
        <v>0</v>
      </c>
      <c r="D88">
        <f t="shared" si="1"/>
        <v>0</v>
      </c>
      <c r="E88" t="s">
        <v>303</v>
      </c>
      <c r="F88" t="s">
        <v>9875</v>
      </c>
      <c r="G88" s="4" t="s">
        <v>3501</v>
      </c>
      <c r="H88" s="4" t="s">
        <v>3502</v>
      </c>
      <c r="I88" s="4" t="s">
        <v>12289</v>
      </c>
      <c r="J88" t="s">
        <v>3499</v>
      </c>
    </row>
    <row r="89" spans="1:10">
      <c r="A89">
        <v>0</v>
      </c>
      <c r="B89">
        <v>0</v>
      </c>
      <c r="C89">
        <v>0</v>
      </c>
      <c r="D89">
        <f t="shared" si="1"/>
        <v>0</v>
      </c>
      <c r="E89" t="s">
        <v>308</v>
      </c>
      <c r="F89" t="s">
        <v>9882</v>
      </c>
      <c r="G89" s="4" t="s">
        <v>3519</v>
      </c>
      <c r="H89" s="4" t="s">
        <v>2678</v>
      </c>
      <c r="I89" s="4" t="s">
        <v>12300</v>
      </c>
      <c r="J89" t="s">
        <v>3517</v>
      </c>
    </row>
    <row r="90" spans="1:10">
      <c r="A90">
        <v>0</v>
      </c>
      <c r="B90">
        <v>0</v>
      </c>
      <c r="C90">
        <v>0</v>
      </c>
      <c r="D90">
        <f t="shared" si="1"/>
        <v>0</v>
      </c>
      <c r="E90" t="s">
        <v>310</v>
      </c>
      <c r="F90" t="s">
        <v>9883</v>
      </c>
      <c r="G90" s="4" t="s">
        <v>3523</v>
      </c>
      <c r="H90" s="4" t="s">
        <v>2678</v>
      </c>
      <c r="I90" s="4" t="s">
        <v>12302</v>
      </c>
      <c r="J90" t="s">
        <v>3521</v>
      </c>
    </row>
    <row r="91" spans="1:10">
      <c r="A91">
        <v>0</v>
      </c>
      <c r="B91">
        <v>0</v>
      </c>
      <c r="C91">
        <v>0</v>
      </c>
      <c r="D91">
        <f t="shared" si="1"/>
        <v>0</v>
      </c>
      <c r="E91" t="s">
        <v>311</v>
      </c>
      <c r="F91" t="s">
        <v>9884</v>
      </c>
      <c r="G91" t="s">
        <v>3526</v>
      </c>
      <c r="H91" s="4" t="s">
        <v>3527</v>
      </c>
      <c r="I91" s="4" t="s">
        <v>12303</v>
      </c>
      <c r="J91" t="s">
        <v>3524</v>
      </c>
    </row>
    <row r="92" spans="1:10">
      <c r="A92">
        <v>0</v>
      </c>
      <c r="B92">
        <v>0</v>
      </c>
      <c r="C92">
        <v>0</v>
      </c>
      <c r="D92">
        <f t="shared" si="1"/>
        <v>0</v>
      </c>
      <c r="E92" t="s">
        <v>312</v>
      </c>
      <c r="F92" t="s">
        <v>9885</v>
      </c>
      <c r="G92" t="s">
        <v>3530</v>
      </c>
      <c r="H92" s="4" t="s">
        <v>3531</v>
      </c>
      <c r="I92" t="s">
        <v>12304</v>
      </c>
      <c r="J92" t="s">
        <v>3528</v>
      </c>
    </row>
    <row r="93" spans="1:10">
      <c r="A93">
        <v>0</v>
      </c>
      <c r="B93">
        <v>0</v>
      </c>
      <c r="C93">
        <v>0</v>
      </c>
      <c r="D93">
        <f t="shared" si="1"/>
        <v>0</v>
      </c>
      <c r="E93" t="s">
        <v>314</v>
      </c>
      <c r="F93" t="s">
        <v>9887</v>
      </c>
      <c r="G93" s="4" t="s">
        <v>3537</v>
      </c>
      <c r="H93" s="4" t="s">
        <v>3538</v>
      </c>
      <c r="I93" s="4" t="s">
        <v>12306</v>
      </c>
      <c r="J93" t="s">
        <v>3535</v>
      </c>
    </row>
    <row r="94" spans="1:10">
      <c r="A94">
        <v>0</v>
      </c>
      <c r="B94">
        <v>0</v>
      </c>
      <c r="C94">
        <v>17780000</v>
      </c>
      <c r="D94">
        <f t="shared" si="1"/>
        <v>0</v>
      </c>
      <c r="E94" t="s">
        <v>318</v>
      </c>
      <c r="F94" t="s">
        <v>9891</v>
      </c>
      <c r="G94" s="4" t="s">
        <v>2869</v>
      </c>
      <c r="H94" s="4" t="s">
        <v>2570</v>
      </c>
      <c r="I94" s="4" t="s">
        <v>12311</v>
      </c>
      <c r="J94" t="s">
        <v>3549</v>
      </c>
    </row>
    <row r="95" spans="1:10">
      <c r="A95">
        <v>0</v>
      </c>
      <c r="B95">
        <v>0</v>
      </c>
      <c r="C95">
        <v>0</v>
      </c>
      <c r="D95">
        <f t="shared" si="1"/>
        <v>0</v>
      </c>
      <c r="E95" t="s">
        <v>319</v>
      </c>
      <c r="F95" t="s">
        <v>9892</v>
      </c>
      <c r="G95" t="s">
        <v>3553</v>
      </c>
      <c r="H95" s="4" t="s">
        <v>2678</v>
      </c>
      <c r="I95" t="s">
        <v>12312</v>
      </c>
      <c r="J95" t="s">
        <v>3551</v>
      </c>
    </row>
    <row r="96" spans="1:10">
      <c r="A96">
        <v>0</v>
      </c>
      <c r="B96">
        <v>0</v>
      </c>
      <c r="C96">
        <v>0</v>
      </c>
      <c r="D96">
        <f t="shared" si="1"/>
        <v>0</v>
      </c>
      <c r="E96" t="s">
        <v>321</v>
      </c>
      <c r="F96" t="s">
        <v>9894</v>
      </c>
      <c r="G96" s="4" t="s">
        <v>3560</v>
      </c>
      <c r="H96" s="4" t="s">
        <v>2678</v>
      </c>
      <c r="I96" s="4" t="s">
        <v>12314</v>
      </c>
      <c r="J96" t="s">
        <v>3558</v>
      </c>
    </row>
    <row r="97" spans="1:10">
      <c r="A97">
        <v>0</v>
      </c>
      <c r="B97">
        <v>0</v>
      </c>
      <c r="C97">
        <v>0</v>
      </c>
      <c r="D97">
        <f t="shared" si="1"/>
        <v>0</v>
      </c>
      <c r="E97" t="s">
        <v>322</v>
      </c>
      <c r="F97" t="s">
        <v>9895</v>
      </c>
      <c r="G97" s="4" t="s">
        <v>3563</v>
      </c>
      <c r="H97" s="4" t="s">
        <v>3564</v>
      </c>
      <c r="I97" s="4" t="s">
        <v>12315</v>
      </c>
      <c r="J97" t="s">
        <v>3561</v>
      </c>
    </row>
    <row r="98" spans="1:10">
      <c r="A98">
        <v>0</v>
      </c>
      <c r="B98">
        <v>6795800</v>
      </c>
      <c r="C98">
        <v>15482000</v>
      </c>
      <c r="D98">
        <f t="shared" si="1"/>
        <v>6795800</v>
      </c>
      <c r="E98" t="s">
        <v>325</v>
      </c>
      <c r="F98" t="s">
        <v>9898</v>
      </c>
      <c r="G98" t="s">
        <v>3573</v>
      </c>
      <c r="H98" s="4" t="s">
        <v>3527</v>
      </c>
      <c r="I98" s="4" t="s">
        <v>12318</v>
      </c>
      <c r="J98" t="s">
        <v>3571</v>
      </c>
    </row>
    <row r="99" spans="1:10">
      <c r="A99">
        <v>0</v>
      </c>
      <c r="B99">
        <v>0</v>
      </c>
      <c r="C99">
        <v>0</v>
      </c>
      <c r="D99">
        <f t="shared" si="1"/>
        <v>0</v>
      </c>
      <c r="E99" t="s">
        <v>328</v>
      </c>
      <c r="F99" t="s">
        <v>328</v>
      </c>
      <c r="G99" s="4" t="s">
        <v>3583</v>
      </c>
      <c r="H99" s="4" t="s">
        <v>2743</v>
      </c>
      <c r="I99" s="4" t="s">
        <v>12321</v>
      </c>
      <c r="J99" t="s">
        <v>3581</v>
      </c>
    </row>
    <row r="100" spans="1:10">
      <c r="A100">
        <v>0</v>
      </c>
      <c r="B100">
        <v>0</v>
      </c>
      <c r="C100">
        <v>0</v>
      </c>
      <c r="D100">
        <f t="shared" si="1"/>
        <v>0</v>
      </c>
      <c r="E100" t="s">
        <v>332</v>
      </c>
      <c r="F100" t="s">
        <v>9904</v>
      </c>
      <c r="G100" s="4" t="s">
        <v>3594</v>
      </c>
      <c r="H100" s="4" t="s">
        <v>2743</v>
      </c>
      <c r="I100" s="4" t="s">
        <v>12327</v>
      </c>
      <c r="J100" t="s">
        <v>3592</v>
      </c>
    </row>
    <row r="101" spans="1:10">
      <c r="A101">
        <v>0</v>
      </c>
      <c r="B101">
        <v>0</v>
      </c>
      <c r="C101">
        <v>7141000</v>
      </c>
      <c r="D101">
        <f t="shared" si="1"/>
        <v>0</v>
      </c>
      <c r="E101" t="s">
        <v>335</v>
      </c>
      <c r="F101" t="s">
        <v>9908</v>
      </c>
      <c r="G101" s="4" t="s">
        <v>3606</v>
      </c>
      <c r="H101" s="4" t="s">
        <v>2570</v>
      </c>
      <c r="I101" s="4" t="s">
        <v>12332</v>
      </c>
      <c r="J101" t="s">
        <v>3604</v>
      </c>
    </row>
    <row r="102" spans="1:10">
      <c r="A102">
        <v>0</v>
      </c>
      <c r="B102">
        <v>0</v>
      </c>
      <c r="C102">
        <v>0</v>
      </c>
      <c r="D102">
        <f t="shared" si="1"/>
        <v>0</v>
      </c>
      <c r="E102" t="s">
        <v>338</v>
      </c>
      <c r="F102" t="s">
        <v>338</v>
      </c>
      <c r="G102" s="4" t="s">
        <v>2538</v>
      </c>
      <c r="H102" s="4" t="s">
        <v>2743</v>
      </c>
      <c r="I102" s="4" t="s">
        <v>12335</v>
      </c>
      <c r="J102" t="s">
        <v>3612</v>
      </c>
    </row>
    <row r="103" spans="1:10">
      <c r="A103">
        <v>0</v>
      </c>
      <c r="B103">
        <v>19173000</v>
      </c>
      <c r="C103">
        <v>19669000</v>
      </c>
      <c r="D103">
        <f t="shared" si="1"/>
        <v>19173000</v>
      </c>
      <c r="E103" t="s">
        <v>342</v>
      </c>
      <c r="F103" t="s">
        <v>9914</v>
      </c>
      <c r="G103" s="4" t="s">
        <v>3626</v>
      </c>
      <c r="H103" s="4" t="s">
        <v>3627</v>
      </c>
      <c r="I103" s="4" t="s">
        <v>12339</v>
      </c>
      <c r="J103" t="s">
        <v>3624</v>
      </c>
    </row>
    <row r="104" spans="1:10">
      <c r="A104">
        <v>0</v>
      </c>
      <c r="B104">
        <v>0</v>
      </c>
      <c r="C104">
        <v>0</v>
      </c>
      <c r="D104">
        <f t="shared" si="1"/>
        <v>0</v>
      </c>
      <c r="E104" t="s">
        <v>343</v>
      </c>
      <c r="F104" t="s">
        <v>9915</v>
      </c>
      <c r="G104" s="4" t="s">
        <v>3630</v>
      </c>
      <c r="H104" s="4" t="s">
        <v>2678</v>
      </c>
      <c r="I104" s="4" t="s">
        <v>12340</v>
      </c>
      <c r="J104" t="s">
        <v>3628</v>
      </c>
    </row>
    <row r="105" spans="1:10">
      <c r="A105">
        <v>0</v>
      </c>
      <c r="B105">
        <v>0</v>
      </c>
      <c r="C105">
        <v>7498100</v>
      </c>
      <c r="D105">
        <f t="shared" si="1"/>
        <v>0</v>
      </c>
      <c r="E105" t="s">
        <v>344</v>
      </c>
      <c r="F105" t="s">
        <v>9916</v>
      </c>
      <c r="G105" s="4" t="s">
        <v>3633</v>
      </c>
      <c r="H105" s="4" t="s">
        <v>3634</v>
      </c>
      <c r="I105" s="4" t="s">
        <v>12341</v>
      </c>
      <c r="J105" t="s">
        <v>3631</v>
      </c>
    </row>
    <row r="106" spans="1:10">
      <c r="A106">
        <v>0</v>
      </c>
      <c r="B106">
        <v>0</v>
      </c>
      <c r="C106">
        <v>0</v>
      </c>
      <c r="D106">
        <f t="shared" si="1"/>
        <v>0</v>
      </c>
      <c r="E106" t="s">
        <v>348</v>
      </c>
      <c r="F106" t="s">
        <v>9919</v>
      </c>
      <c r="G106" s="4" t="s">
        <v>2543</v>
      </c>
      <c r="H106" s="4" t="s">
        <v>3645</v>
      </c>
      <c r="I106" s="4" t="s">
        <v>12345</v>
      </c>
      <c r="J106" t="s">
        <v>3643</v>
      </c>
    </row>
    <row r="107" spans="1:10">
      <c r="A107">
        <v>0</v>
      </c>
      <c r="B107">
        <v>5006400</v>
      </c>
      <c r="C107">
        <v>4534600</v>
      </c>
      <c r="D107">
        <f t="shared" si="1"/>
        <v>4534600</v>
      </c>
      <c r="E107" t="s">
        <v>349</v>
      </c>
      <c r="F107" t="s">
        <v>9920</v>
      </c>
      <c r="G107" s="4" t="s">
        <v>3648</v>
      </c>
      <c r="H107" s="4" t="s">
        <v>3403</v>
      </c>
      <c r="I107" s="4" t="s">
        <v>12346</v>
      </c>
      <c r="J107" t="s">
        <v>3646</v>
      </c>
    </row>
    <row r="108" spans="1:10">
      <c r="A108">
        <v>0</v>
      </c>
      <c r="B108">
        <v>0</v>
      </c>
      <c r="C108">
        <v>7454900</v>
      </c>
      <c r="D108">
        <f t="shared" si="1"/>
        <v>0</v>
      </c>
      <c r="E108" t="s">
        <v>350</v>
      </c>
      <c r="F108" t="s">
        <v>9921</v>
      </c>
      <c r="G108" s="4" t="s">
        <v>3469</v>
      </c>
      <c r="H108" s="4" t="s">
        <v>2725</v>
      </c>
      <c r="I108" s="4" t="s">
        <v>12347</v>
      </c>
      <c r="J108" t="s">
        <v>3649</v>
      </c>
    </row>
    <row r="109" spans="1:10">
      <c r="A109">
        <v>0</v>
      </c>
      <c r="B109">
        <v>0</v>
      </c>
      <c r="C109">
        <v>0</v>
      </c>
      <c r="D109">
        <f t="shared" si="1"/>
        <v>0</v>
      </c>
      <c r="E109" t="s">
        <v>351</v>
      </c>
      <c r="F109" t="s">
        <v>9922</v>
      </c>
      <c r="G109" s="4" t="s">
        <v>3652</v>
      </c>
      <c r="H109" s="4" t="s">
        <v>3653</v>
      </c>
      <c r="I109" s="4" t="s">
        <v>12348</v>
      </c>
      <c r="J109" t="s">
        <v>3651</v>
      </c>
    </row>
    <row r="110" spans="1:10">
      <c r="A110">
        <v>0</v>
      </c>
      <c r="B110">
        <v>0</v>
      </c>
      <c r="C110">
        <v>0</v>
      </c>
      <c r="D110">
        <f t="shared" si="1"/>
        <v>0</v>
      </c>
      <c r="E110" t="s">
        <v>352</v>
      </c>
      <c r="F110" t="s">
        <v>9923</v>
      </c>
      <c r="G110" s="4" t="s">
        <v>2869</v>
      </c>
      <c r="H110" s="4" t="s">
        <v>2570</v>
      </c>
      <c r="I110" s="4" t="s">
        <v>12349</v>
      </c>
      <c r="J110" t="s">
        <v>3654</v>
      </c>
    </row>
    <row r="111" spans="1:10">
      <c r="A111">
        <v>0</v>
      </c>
      <c r="B111">
        <v>0</v>
      </c>
      <c r="C111">
        <v>0</v>
      </c>
      <c r="D111">
        <f t="shared" si="1"/>
        <v>0</v>
      </c>
      <c r="E111" t="s">
        <v>358</v>
      </c>
      <c r="F111" t="s">
        <v>9928</v>
      </c>
      <c r="G111" s="4" t="s">
        <v>2945</v>
      </c>
      <c r="H111" s="4" t="s">
        <v>2743</v>
      </c>
      <c r="I111" s="4" t="s">
        <v>12355</v>
      </c>
      <c r="J111" t="s">
        <v>3672</v>
      </c>
    </row>
    <row r="112" spans="1:10">
      <c r="A112">
        <v>0</v>
      </c>
      <c r="B112">
        <v>0</v>
      </c>
      <c r="C112">
        <v>0</v>
      </c>
      <c r="D112">
        <f t="shared" si="1"/>
        <v>0</v>
      </c>
      <c r="E112" t="s">
        <v>360</v>
      </c>
      <c r="F112" t="s">
        <v>9930</v>
      </c>
      <c r="G112" t="s">
        <v>3679</v>
      </c>
      <c r="H112" s="4" t="s">
        <v>3680</v>
      </c>
      <c r="I112" t="s">
        <v>12358</v>
      </c>
      <c r="J112" t="s">
        <v>3677</v>
      </c>
    </row>
    <row r="113" spans="1:10">
      <c r="A113">
        <v>19247000</v>
      </c>
      <c r="B113">
        <v>0</v>
      </c>
      <c r="C113">
        <v>17439000</v>
      </c>
      <c r="D113">
        <f t="shared" si="1"/>
        <v>17439000</v>
      </c>
      <c r="E113" t="s">
        <v>366</v>
      </c>
      <c r="F113" t="s">
        <v>9936</v>
      </c>
      <c r="G113" t="s">
        <v>3697</v>
      </c>
      <c r="H113" s="4" t="s">
        <v>3698</v>
      </c>
      <c r="I113" t="s">
        <v>12364</v>
      </c>
      <c r="J113" t="s">
        <v>3695</v>
      </c>
    </row>
    <row r="114" spans="1:10">
      <c r="A114">
        <v>0</v>
      </c>
      <c r="B114">
        <v>0</v>
      </c>
      <c r="C114">
        <v>0</v>
      </c>
      <c r="D114">
        <f t="shared" si="1"/>
        <v>0</v>
      </c>
      <c r="E114" t="s">
        <v>375</v>
      </c>
      <c r="F114" t="s">
        <v>9946</v>
      </c>
      <c r="G114" t="s">
        <v>3729</v>
      </c>
      <c r="H114" s="4" t="s">
        <v>2870</v>
      </c>
      <c r="I114" t="s">
        <v>12375</v>
      </c>
      <c r="J114" t="s">
        <v>3727</v>
      </c>
    </row>
    <row r="115" spans="1:10">
      <c r="A115">
        <v>0</v>
      </c>
      <c r="B115">
        <v>0</v>
      </c>
      <c r="C115">
        <v>0</v>
      </c>
      <c r="D115">
        <f t="shared" si="1"/>
        <v>0</v>
      </c>
      <c r="E115" t="s">
        <v>376</v>
      </c>
      <c r="F115" t="s">
        <v>9947</v>
      </c>
      <c r="G115" s="4" t="s">
        <v>2869</v>
      </c>
      <c r="H115" s="4" t="s">
        <v>2570</v>
      </c>
      <c r="I115" s="4" t="s">
        <v>12376</v>
      </c>
      <c r="J115" t="s">
        <v>3730</v>
      </c>
    </row>
    <row r="116" spans="1:10">
      <c r="A116">
        <v>22842000</v>
      </c>
      <c r="B116">
        <v>0</v>
      </c>
      <c r="C116">
        <v>19700000</v>
      </c>
      <c r="D116">
        <f t="shared" si="1"/>
        <v>19700000</v>
      </c>
      <c r="E116" t="s">
        <v>379</v>
      </c>
      <c r="F116" t="s">
        <v>9951</v>
      </c>
      <c r="G116" s="4" t="s">
        <v>3740</v>
      </c>
      <c r="H116" s="4" t="s">
        <v>2866</v>
      </c>
      <c r="I116" s="4" t="s">
        <v>12380</v>
      </c>
      <c r="J116" t="s">
        <v>12381</v>
      </c>
    </row>
    <row r="117" spans="1:10">
      <c r="A117">
        <v>0</v>
      </c>
      <c r="B117">
        <v>0</v>
      </c>
      <c r="C117">
        <v>0</v>
      </c>
      <c r="D117">
        <f t="shared" si="1"/>
        <v>0</v>
      </c>
      <c r="E117" t="s">
        <v>381</v>
      </c>
      <c r="F117" t="s">
        <v>9953</v>
      </c>
      <c r="G117" s="4" t="s">
        <v>2538</v>
      </c>
      <c r="H117" s="4" t="s">
        <v>2743</v>
      </c>
      <c r="I117" s="4" t="s">
        <v>12383</v>
      </c>
      <c r="J117" t="s">
        <v>3744</v>
      </c>
    </row>
    <row r="118" spans="1:10">
      <c r="A118">
        <v>0</v>
      </c>
      <c r="B118">
        <v>0</v>
      </c>
      <c r="C118">
        <v>0</v>
      </c>
      <c r="D118">
        <f t="shared" si="1"/>
        <v>0</v>
      </c>
      <c r="E118" t="s">
        <v>382</v>
      </c>
      <c r="F118" t="s">
        <v>9954</v>
      </c>
      <c r="G118" t="s">
        <v>3748</v>
      </c>
      <c r="H118" s="4" t="s">
        <v>3749</v>
      </c>
      <c r="I118" t="s">
        <v>12384</v>
      </c>
      <c r="J118" t="s">
        <v>3747</v>
      </c>
    </row>
    <row r="119" spans="1:10">
      <c r="A119">
        <v>0</v>
      </c>
      <c r="B119">
        <v>0</v>
      </c>
      <c r="C119">
        <v>0</v>
      </c>
      <c r="D119">
        <f t="shared" si="1"/>
        <v>0</v>
      </c>
      <c r="E119" t="s">
        <v>387</v>
      </c>
      <c r="F119" t="s">
        <v>9959</v>
      </c>
      <c r="G119" s="4" t="s">
        <v>2869</v>
      </c>
      <c r="H119" s="4" t="s">
        <v>2570</v>
      </c>
      <c r="I119" s="4" t="s">
        <v>12388</v>
      </c>
      <c r="J119" t="s">
        <v>3763</v>
      </c>
    </row>
    <row r="120" spans="1:10">
      <c r="A120">
        <v>0</v>
      </c>
      <c r="B120">
        <v>0</v>
      </c>
      <c r="C120">
        <v>0</v>
      </c>
      <c r="D120">
        <f t="shared" si="1"/>
        <v>0</v>
      </c>
      <c r="E120" t="s">
        <v>393</v>
      </c>
      <c r="F120" t="s">
        <v>9966</v>
      </c>
      <c r="G120" s="4" t="s">
        <v>2538</v>
      </c>
      <c r="H120" s="4" t="s">
        <v>2743</v>
      </c>
      <c r="I120" s="4" t="s">
        <v>12397</v>
      </c>
      <c r="J120" t="s">
        <v>3781</v>
      </c>
    </row>
    <row r="121" spans="1:10">
      <c r="A121">
        <v>0</v>
      </c>
      <c r="B121">
        <v>0</v>
      </c>
      <c r="C121">
        <v>0</v>
      </c>
      <c r="D121">
        <f t="shared" si="1"/>
        <v>0</v>
      </c>
      <c r="E121" t="s">
        <v>394</v>
      </c>
      <c r="F121" t="s">
        <v>9967</v>
      </c>
      <c r="G121" s="4" t="s">
        <v>3594</v>
      </c>
      <c r="H121" s="4" t="s">
        <v>2743</v>
      </c>
      <c r="I121" s="4" t="s">
        <v>12398</v>
      </c>
      <c r="J121" t="s">
        <v>3783</v>
      </c>
    </row>
    <row r="122" spans="1:10">
      <c r="A122">
        <v>33397000</v>
      </c>
      <c r="B122">
        <v>122090000</v>
      </c>
      <c r="C122">
        <v>101190000</v>
      </c>
      <c r="D122">
        <f t="shared" si="1"/>
        <v>101190000</v>
      </c>
      <c r="E122" t="s">
        <v>396</v>
      </c>
      <c r="F122" t="s">
        <v>9969</v>
      </c>
      <c r="G122" s="4" t="s">
        <v>3791</v>
      </c>
      <c r="H122" s="4" t="s">
        <v>3792</v>
      </c>
      <c r="I122" s="4" t="s">
        <v>12400</v>
      </c>
      <c r="J122" t="s">
        <v>3789</v>
      </c>
    </row>
    <row r="123" spans="1:10">
      <c r="A123">
        <v>0</v>
      </c>
      <c r="B123">
        <v>0</v>
      </c>
      <c r="C123">
        <v>7208100</v>
      </c>
      <c r="D123">
        <f t="shared" si="1"/>
        <v>0</v>
      </c>
      <c r="E123" t="s">
        <v>406</v>
      </c>
      <c r="F123" t="s">
        <v>9979</v>
      </c>
      <c r="G123" t="s">
        <v>3823</v>
      </c>
      <c r="H123" s="4" t="s">
        <v>3824</v>
      </c>
      <c r="I123" t="s">
        <v>12411</v>
      </c>
      <c r="J123" t="s">
        <v>3821</v>
      </c>
    </row>
    <row r="124" spans="1:10">
      <c r="A124">
        <v>0</v>
      </c>
      <c r="B124">
        <v>0</v>
      </c>
      <c r="C124">
        <v>0</v>
      </c>
      <c r="D124">
        <f t="shared" si="1"/>
        <v>0</v>
      </c>
      <c r="E124" t="s">
        <v>409</v>
      </c>
      <c r="F124" t="s">
        <v>9982</v>
      </c>
      <c r="G124" s="4" t="s">
        <v>3834</v>
      </c>
      <c r="H124" s="4" t="s">
        <v>3835</v>
      </c>
      <c r="I124" s="4" t="s">
        <v>12414</v>
      </c>
      <c r="J124" t="s">
        <v>3832</v>
      </c>
    </row>
    <row r="125" spans="1:10">
      <c r="A125">
        <v>31531000</v>
      </c>
      <c r="B125">
        <v>50620000</v>
      </c>
      <c r="C125">
        <v>48537000</v>
      </c>
      <c r="D125">
        <f t="shared" si="1"/>
        <v>48537000</v>
      </c>
      <c r="E125" t="s">
        <v>411</v>
      </c>
      <c r="F125" t="s">
        <v>9984</v>
      </c>
      <c r="G125" s="4" t="s">
        <v>2538</v>
      </c>
      <c r="H125" s="4" t="s">
        <v>3842</v>
      </c>
      <c r="I125" s="4" t="s">
        <v>12416</v>
      </c>
      <c r="J125" t="s">
        <v>3840</v>
      </c>
    </row>
    <row r="126" spans="1:10">
      <c r="A126">
        <v>0</v>
      </c>
      <c r="B126">
        <v>0</v>
      </c>
      <c r="C126">
        <v>1312200</v>
      </c>
      <c r="D126">
        <f t="shared" si="1"/>
        <v>0</v>
      </c>
      <c r="E126" t="s">
        <v>413</v>
      </c>
      <c r="F126" t="s">
        <v>9986</v>
      </c>
      <c r="G126" s="4" t="s">
        <v>3847</v>
      </c>
      <c r="H126" s="4" t="s">
        <v>2678</v>
      </c>
      <c r="I126" s="4" t="s">
        <v>12420</v>
      </c>
      <c r="J126" t="s">
        <v>3845</v>
      </c>
    </row>
    <row r="127" spans="1:10">
      <c r="A127">
        <v>0</v>
      </c>
      <c r="B127">
        <v>0</v>
      </c>
      <c r="C127">
        <v>0</v>
      </c>
      <c r="D127">
        <f t="shared" si="1"/>
        <v>0</v>
      </c>
      <c r="E127" t="s">
        <v>414</v>
      </c>
      <c r="F127" t="s">
        <v>9987</v>
      </c>
      <c r="G127" s="4" t="s">
        <v>3850</v>
      </c>
      <c r="H127" s="4" t="s">
        <v>2725</v>
      </c>
      <c r="I127" s="4" t="s">
        <v>12421</v>
      </c>
      <c r="J127" t="s">
        <v>3848</v>
      </c>
    </row>
    <row r="128" spans="1:10">
      <c r="A128">
        <v>0</v>
      </c>
      <c r="B128">
        <v>0</v>
      </c>
      <c r="C128">
        <v>0</v>
      </c>
      <c r="D128">
        <f t="shared" si="1"/>
        <v>0</v>
      </c>
      <c r="E128" t="s">
        <v>416</v>
      </c>
      <c r="F128" t="s">
        <v>9989</v>
      </c>
      <c r="G128" s="4" t="s">
        <v>2538</v>
      </c>
      <c r="H128" s="4" t="s">
        <v>2743</v>
      </c>
      <c r="I128" s="4" t="s">
        <v>12424</v>
      </c>
      <c r="J128" t="s">
        <v>3853</v>
      </c>
    </row>
    <row r="129" spans="1:10">
      <c r="A129">
        <v>0</v>
      </c>
      <c r="B129">
        <v>0</v>
      </c>
      <c r="C129">
        <v>0</v>
      </c>
      <c r="D129">
        <f t="shared" si="1"/>
        <v>0</v>
      </c>
      <c r="E129" t="s">
        <v>420</v>
      </c>
      <c r="F129" t="s">
        <v>9992</v>
      </c>
      <c r="G129" s="4" t="s">
        <v>3862</v>
      </c>
      <c r="H129" s="4" t="s">
        <v>2743</v>
      </c>
      <c r="I129" s="4" t="s">
        <v>12430</v>
      </c>
      <c r="J129" t="s">
        <v>3860</v>
      </c>
    </row>
    <row r="130" spans="1:10">
      <c r="A130">
        <v>18865000</v>
      </c>
      <c r="B130">
        <v>18965000</v>
      </c>
      <c r="C130">
        <v>14916000</v>
      </c>
      <c r="D130">
        <f t="shared" ref="D130:D193" si="2">MEDIAN(A130:C130)</f>
        <v>18865000</v>
      </c>
      <c r="E130" t="s">
        <v>422</v>
      </c>
      <c r="F130" t="s">
        <v>9994</v>
      </c>
      <c r="G130" s="4" t="s">
        <v>3868</v>
      </c>
      <c r="H130" s="4" t="s">
        <v>3869</v>
      </c>
      <c r="I130" s="4" t="s">
        <v>12431</v>
      </c>
      <c r="J130" t="s">
        <v>3866</v>
      </c>
    </row>
    <row r="131" spans="1:10">
      <c r="A131">
        <v>0</v>
      </c>
      <c r="B131">
        <v>0</v>
      </c>
      <c r="C131">
        <v>0</v>
      </c>
      <c r="D131">
        <f t="shared" si="2"/>
        <v>0</v>
      </c>
      <c r="E131" t="s">
        <v>427</v>
      </c>
      <c r="F131" t="s">
        <v>9999</v>
      </c>
      <c r="G131" t="s">
        <v>3886</v>
      </c>
      <c r="H131" s="4" t="s">
        <v>3887</v>
      </c>
      <c r="I131" s="4" t="s">
        <v>12436</v>
      </c>
      <c r="J131" t="s">
        <v>3884</v>
      </c>
    </row>
    <row r="132" spans="1:10">
      <c r="A132">
        <v>0</v>
      </c>
      <c r="B132">
        <v>0</v>
      </c>
      <c r="C132">
        <v>0</v>
      </c>
      <c r="D132">
        <f t="shared" si="2"/>
        <v>0</v>
      </c>
      <c r="E132" t="s">
        <v>429</v>
      </c>
      <c r="F132" t="s">
        <v>10001</v>
      </c>
      <c r="G132" s="4" t="s">
        <v>3109</v>
      </c>
      <c r="H132" s="4" t="s">
        <v>2678</v>
      </c>
      <c r="I132" s="4" t="s">
        <v>12438</v>
      </c>
      <c r="J132" t="s">
        <v>3892</v>
      </c>
    </row>
    <row r="133" spans="1:10">
      <c r="A133">
        <v>0</v>
      </c>
      <c r="B133">
        <v>0</v>
      </c>
      <c r="C133">
        <v>0</v>
      </c>
      <c r="D133">
        <f t="shared" si="2"/>
        <v>0</v>
      </c>
      <c r="E133" t="s">
        <v>434</v>
      </c>
      <c r="F133" t="s">
        <v>10006</v>
      </c>
      <c r="G133" s="4" t="s">
        <v>3911</v>
      </c>
      <c r="H133" s="4" t="s">
        <v>3912</v>
      </c>
      <c r="I133" s="4" t="s">
        <v>12443</v>
      </c>
      <c r="J133" t="s">
        <v>3909</v>
      </c>
    </row>
    <row r="134" spans="1:10">
      <c r="A134">
        <v>0</v>
      </c>
      <c r="B134">
        <v>0</v>
      </c>
      <c r="C134">
        <v>0</v>
      </c>
      <c r="D134">
        <f t="shared" si="2"/>
        <v>0</v>
      </c>
      <c r="E134" t="s">
        <v>436</v>
      </c>
      <c r="F134" t="s">
        <v>10008</v>
      </c>
      <c r="G134" s="4" t="s">
        <v>3919</v>
      </c>
      <c r="H134" s="4" t="s">
        <v>3920</v>
      </c>
      <c r="I134" s="4" t="s">
        <v>12445</v>
      </c>
      <c r="J134" t="s">
        <v>3917</v>
      </c>
    </row>
    <row r="135" spans="1:10">
      <c r="A135">
        <v>0</v>
      </c>
      <c r="B135">
        <v>0</v>
      </c>
      <c r="C135">
        <v>0</v>
      </c>
      <c r="D135">
        <f t="shared" si="2"/>
        <v>0</v>
      </c>
      <c r="E135" t="s">
        <v>437</v>
      </c>
      <c r="F135" t="s">
        <v>10009</v>
      </c>
      <c r="G135" s="4" t="s">
        <v>3923</v>
      </c>
      <c r="H135" s="4" t="s">
        <v>3924</v>
      </c>
      <c r="I135" s="4" t="s">
        <v>12446</v>
      </c>
      <c r="J135" t="s">
        <v>3921</v>
      </c>
    </row>
    <row r="136" spans="1:10">
      <c r="A136">
        <v>0</v>
      </c>
      <c r="B136">
        <v>0</v>
      </c>
      <c r="C136">
        <v>0</v>
      </c>
      <c r="D136">
        <f t="shared" si="2"/>
        <v>0</v>
      </c>
      <c r="E136" t="s">
        <v>440</v>
      </c>
      <c r="F136" t="s">
        <v>10012</v>
      </c>
      <c r="G136" s="4" t="s">
        <v>3109</v>
      </c>
      <c r="H136" s="4" t="s">
        <v>2570</v>
      </c>
      <c r="I136" s="4" t="s">
        <v>12449</v>
      </c>
      <c r="J136" t="s">
        <v>3931</v>
      </c>
    </row>
    <row r="137" spans="1:10">
      <c r="A137">
        <v>9504100</v>
      </c>
      <c r="B137">
        <v>9769300</v>
      </c>
      <c r="C137">
        <v>8816500</v>
      </c>
      <c r="D137">
        <f t="shared" si="2"/>
        <v>9504100</v>
      </c>
      <c r="E137" t="s">
        <v>444</v>
      </c>
      <c r="F137" t="s">
        <v>10016</v>
      </c>
      <c r="G137" s="4" t="s">
        <v>3943</v>
      </c>
      <c r="H137" s="4" t="s">
        <v>3944</v>
      </c>
      <c r="I137" s="4" t="s">
        <v>12454</v>
      </c>
      <c r="J137" t="s">
        <v>3941</v>
      </c>
    </row>
    <row r="138" spans="1:10">
      <c r="A138">
        <v>0</v>
      </c>
      <c r="B138">
        <v>0</v>
      </c>
      <c r="C138">
        <v>0</v>
      </c>
      <c r="D138">
        <f t="shared" si="2"/>
        <v>0</v>
      </c>
      <c r="E138" t="s">
        <v>447</v>
      </c>
      <c r="F138" t="s">
        <v>10019</v>
      </c>
      <c r="G138" s="4" t="s">
        <v>3951</v>
      </c>
      <c r="H138" s="4" t="s">
        <v>3952</v>
      </c>
      <c r="I138" s="4" t="s">
        <v>12458</v>
      </c>
      <c r="J138" t="s">
        <v>3949</v>
      </c>
    </row>
    <row r="139" spans="1:10">
      <c r="A139">
        <v>16355000</v>
      </c>
      <c r="B139">
        <v>14874000</v>
      </c>
      <c r="C139">
        <v>16369000</v>
      </c>
      <c r="D139">
        <f t="shared" si="2"/>
        <v>16355000</v>
      </c>
      <c r="E139" t="s">
        <v>451</v>
      </c>
      <c r="F139" t="s">
        <v>10023</v>
      </c>
      <c r="G139" s="4" t="s">
        <v>3962</v>
      </c>
      <c r="H139" s="4" t="s">
        <v>2678</v>
      </c>
      <c r="I139" s="4" t="s">
        <v>12461</v>
      </c>
      <c r="J139" t="s">
        <v>3960</v>
      </c>
    </row>
    <row r="140" spans="1:10">
      <c r="A140">
        <v>0</v>
      </c>
      <c r="B140">
        <v>0</v>
      </c>
      <c r="C140">
        <v>0</v>
      </c>
      <c r="D140">
        <f t="shared" si="2"/>
        <v>0</v>
      </c>
      <c r="E140" t="s">
        <v>457</v>
      </c>
      <c r="F140" t="s">
        <v>10029</v>
      </c>
      <c r="G140" t="s">
        <v>3983</v>
      </c>
      <c r="H140" s="4" t="s">
        <v>3984</v>
      </c>
      <c r="I140" t="s">
        <v>12467</v>
      </c>
      <c r="J140" t="s">
        <v>3981</v>
      </c>
    </row>
    <row r="141" spans="1:10">
      <c r="A141">
        <v>0</v>
      </c>
      <c r="B141">
        <v>0</v>
      </c>
      <c r="C141">
        <v>0</v>
      </c>
      <c r="D141">
        <f t="shared" si="2"/>
        <v>0</v>
      </c>
      <c r="E141" t="s">
        <v>461</v>
      </c>
      <c r="F141" t="s">
        <v>10033</v>
      </c>
      <c r="G141" s="4" t="s">
        <v>3995</v>
      </c>
      <c r="H141" s="4" t="s">
        <v>3996</v>
      </c>
      <c r="I141" s="4" t="s">
        <v>12471</v>
      </c>
      <c r="J141" t="s">
        <v>3993</v>
      </c>
    </row>
    <row r="142" spans="1:10">
      <c r="A142">
        <v>21207000</v>
      </c>
      <c r="B142">
        <v>29643000</v>
      </c>
      <c r="C142">
        <v>28502000</v>
      </c>
      <c r="D142">
        <f t="shared" si="2"/>
        <v>28502000</v>
      </c>
      <c r="E142" t="s">
        <v>463</v>
      </c>
      <c r="F142" t="s">
        <v>10035</v>
      </c>
      <c r="G142" s="4" t="s">
        <v>4001</v>
      </c>
      <c r="H142" s="4" t="s">
        <v>2570</v>
      </c>
      <c r="I142" s="4" t="s">
        <v>12473</v>
      </c>
      <c r="J142" t="s">
        <v>3999</v>
      </c>
    </row>
    <row r="143" spans="1:10">
      <c r="A143">
        <v>0</v>
      </c>
      <c r="B143">
        <v>0</v>
      </c>
      <c r="C143">
        <v>0</v>
      </c>
      <c r="D143">
        <f t="shared" si="2"/>
        <v>0</v>
      </c>
      <c r="E143" t="s">
        <v>473</v>
      </c>
      <c r="F143" t="s">
        <v>10044</v>
      </c>
      <c r="G143" s="4" t="s">
        <v>4028</v>
      </c>
      <c r="H143" s="4" t="s">
        <v>2678</v>
      </c>
      <c r="I143" s="4" t="s">
        <v>12483</v>
      </c>
      <c r="J143" t="s">
        <v>4026</v>
      </c>
    </row>
    <row r="144" spans="1:10">
      <c r="A144">
        <v>0</v>
      </c>
      <c r="B144">
        <v>0</v>
      </c>
      <c r="C144">
        <v>0</v>
      </c>
      <c r="D144">
        <f t="shared" si="2"/>
        <v>0</v>
      </c>
      <c r="E144" t="s">
        <v>479</v>
      </c>
      <c r="F144" t="s">
        <v>10050</v>
      </c>
      <c r="G144" s="4" t="s">
        <v>2869</v>
      </c>
      <c r="H144" s="4" t="s">
        <v>2678</v>
      </c>
      <c r="I144" s="4" t="s">
        <v>12489</v>
      </c>
      <c r="J144" t="s">
        <v>4046</v>
      </c>
    </row>
    <row r="145" spans="1:10">
      <c r="A145">
        <v>0</v>
      </c>
      <c r="B145">
        <v>0</v>
      </c>
      <c r="C145">
        <v>0</v>
      </c>
      <c r="D145">
        <f t="shared" si="2"/>
        <v>0</v>
      </c>
      <c r="E145" t="s">
        <v>480</v>
      </c>
      <c r="F145" t="s">
        <v>10051</v>
      </c>
      <c r="G145" s="4" t="s">
        <v>4049</v>
      </c>
      <c r="H145" s="4" t="s">
        <v>4050</v>
      </c>
      <c r="I145" s="4" t="s">
        <v>12490</v>
      </c>
      <c r="J145" t="s">
        <v>4047</v>
      </c>
    </row>
    <row r="146" spans="1:10">
      <c r="A146">
        <v>0</v>
      </c>
      <c r="B146">
        <v>0</v>
      </c>
      <c r="C146">
        <v>0</v>
      </c>
      <c r="D146">
        <f t="shared" si="2"/>
        <v>0</v>
      </c>
      <c r="E146" t="s">
        <v>484</v>
      </c>
      <c r="F146" t="s">
        <v>10054</v>
      </c>
      <c r="G146" s="4" t="s">
        <v>2869</v>
      </c>
      <c r="H146" s="4" t="s">
        <v>2678</v>
      </c>
      <c r="I146" s="4" t="s">
        <v>12494</v>
      </c>
      <c r="J146" t="s">
        <v>4059</v>
      </c>
    </row>
    <row r="147" spans="1:10">
      <c r="A147">
        <v>0</v>
      </c>
      <c r="B147">
        <v>0</v>
      </c>
      <c r="C147">
        <v>0</v>
      </c>
      <c r="D147">
        <f t="shared" si="2"/>
        <v>0</v>
      </c>
      <c r="E147" t="s">
        <v>488</v>
      </c>
      <c r="F147" t="s">
        <v>10058</v>
      </c>
      <c r="G147" s="4" t="s">
        <v>4073</v>
      </c>
      <c r="H147" s="4" t="s">
        <v>2678</v>
      </c>
      <c r="I147" s="4" t="s">
        <v>12499</v>
      </c>
      <c r="J147" t="s">
        <v>4072</v>
      </c>
    </row>
    <row r="148" spans="1:10">
      <c r="A148">
        <v>1567900000</v>
      </c>
      <c r="B148">
        <v>1098700000</v>
      </c>
      <c r="C148">
        <v>839080000</v>
      </c>
      <c r="D148">
        <f t="shared" si="2"/>
        <v>1098700000</v>
      </c>
      <c r="E148" t="s">
        <v>489</v>
      </c>
      <c r="F148" t="s">
        <v>10059</v>
      </c>
      <c r="G148" s="4" t="s">
        <v>4075</v>
      </c>
      <c r="H148" s="4" t="s">
        <v>4076</v>
      </c>
      <c r="I148" s="4" t="s">
        <v>12500</v>
      </c>
      <c r="J148" t="s">
        <v>12501</v>
      </c>
    </row>
    <row r="149" spans="1:10">
      <c r="A149">
        <v>0</v>
      </c>
      <c r="B149">
        <v>7855900</v>
      </c>
      <c r="C149">
        <v>8686600</v>
      </c>
      <c r="D149">
        <f t="shared" si="2"/>
        <v>7855900</v>
      </c>
      <c r="E149" t="s">
        <v>491</v>
      </c>
      <c r="F149" t="s">
        <v>10061</v>
      </c>
      <c r="G149" t="s">
        <v>4083</v>
      </c>
      <c r="H149" s="4" t="s">
        <v>3273</v>
      </c>
      <c r="I149" t="s">
        <v>12503</v>
      </c>
      <c r="J149" t="s">
        <v>4081</v>
      </c>
    </row>
    <row r="150" spans="1:10">
      <c r="A150">
        <v>0</v>
      </c>
      <c r="B150">
        <v>0</v>
      </c>
      <c r="C150">
        <v>0</v>
      </c>
      <c r="D150">
        <f t="shared" si="2"/>
        <v>0</v>
      </c>
      <c r="E150" t="s">
        <v>493</v>
      </c>
      <c r="F150" t="s">
        <v>10063</v>
      </c>
      <c r="G150" s="4" t="s">
        <v>4089</v>
      </c>
      <c r="H150" s="4" t="s">
        <v>4090</v>
      </c>
      <c r="I150" s="4" t="s">
        <v>12505</v>
      </c>
      <c r="J150" t="s">
        <v>4087</v>
      </c>
    </row>
    <row r="151" spans="1:10">
      <c r="A151">
        <v>0</v>
      </c>
      <c r="B151">
        <v>0</v>
      </c>
      <c r="C151">
        <v>0</v>
      </c>
      <c r="D151">
        <f t="shared" si="2"/>
        <v>0</v>
      </c>
      <c r="E151" t="s">
        <v>495</v>
      </c>
      <c r="F151" t="s">
        <v>10065</v>
      </c>
      <c r="G151" s="4" t="s">
        <v>4095</v>
      </c>
      <c r="H151" s="4" t="s">
        <v>4096</v>
      </c>
      <c r="I151" s="4" t="s">
        <v>12507</v>
      </c>
      <c r="J151" t="s">
        <v>4093</v>
      </c>
    </row>
    <row r="152" spans="1:10">
      <c r="A152">
        <v>0</v>
      </c>
      <c r="B152">
        <v>0</v>
      </c>
      <c r="C152">
        <v>0</v>
      </c>
      <c r="D152">
        <f t="shared" si="2"/>
        <v>0</v>
      </c>
      <c r="E152" t="s">
        <v>497</v>
      </c>
      <c r="F152" t="s">
        <v>10067</v>
      </c>
      <c r="G152" s="4" t="s">
        <v>4103</v>
      </c>
      <c r="H152" s="4" t="s">
        <v>4104</v>
      </c>
      <c r="I152" s="4" t="s">
        <v>12509</v>
      </c>
      <c r="J152" t="s">
        <v>4101</v>
      </c>
    </row>
    <row r="153" spans="1:10">
      <c r="A153">
        <v>0</v>
      </c>
      <c r="B153">
        <v>0</v>
      </c>
      <c r="C153">
        <v>0</v>
      </c>
      <c r="D153">
        <f t="shared" si="2"/>
        <v>0</v>
      </c>
      <c r="E153" t="s">
        <v>2420</v>
      </c>
      <c r="F153" t="s">
        <v>10068</v>
      </c>
      <c r="G153" t="s">
        <v>2569</v>
      </c>
      <c r="H153" s="4" t="s">
        <v>4107</v>
      </c>
      <c r="I153" t="s">
        <v>12510</v>
      </c>
      <c r="J153" t="s">
        <v>4105</v>
      </c>
    </row>
    <row r="154" spans="1:10">
      <c r="A154">
        <v>0</v>
      </c>
      <c r="B154">
        <v>11711000</v>
      </c>
      <c r="C154">
        <v>6800800</v>
      </c>
      <c r="D154">
        <f t="shared" si="2"/>
        <v>6800800</v>
      </c>
      <c r="E154" t="s">
        <v>503</v>
      </c>
      <c r="F154" t="s">
        <v>10074</v>
      </c>
      <c r="G154" t="s">
        <v>4123</v>
      </c>
      <c r="H154" s="4" t="s">
        <v>3380</v>
      </c>
      <c r="I154" t="s">
        <v>12516</v>
      </c>
      <c r="J154" t="s">
        <v>4121</v>
      </c>
    </row>
    <row r="155" spans="1:10">
      <c r="A155">
        <v>0</v>
      </c>
      <c r="B155">
        <v>0</v>
      </c>
      <c r="C155">
        <v>0</v>
      </c>
      <c r="D155">
        <f t="shared" si="2"/>
        <v>0</v>
      </c>
      <c r="E155" t="s">
        <v>504</v>
      </c>
      <c r="F155" t="s">
        <v>10075</v>
      </c>
      <c r="G155" s="4" t="s">
        <v>4126</v>
      </c>
      <c r="H155" s="4" t="s">
        <v>4127</v>
      </c>
      <c r="I155" s="4" t="s">
        <v>12517</v>
      </c>
      <c r="J155" t="s">
        <v>4124</v>
      </c>
    </row>
    <row r="156" spans="1:10">
      <c r="A156">
        <v>0</v>
      </c>
      <c r="B156">
        <v>0</v>
      </c>
      <c r="C156">
        <v>0</v>
      </c>
      <c r="D156">
        <f t="shared" si="2"/>
        <v>0</v>
      </c>
      <c r="E156" t="s">
        <v>506</v>
      </c>
      <c r="F156" t="s">
        <v>10077</v>
      </c>
      <c r="G156" s="4" t="s">
        <v>4134</v>
      </c>
      <c r="H156" s="4" t="s">
        <v>4135</v>
      </c>
      <c r="I156" s="4" t="s">
        <v>12519</v>
      </c>
      <c r="J156" t="s">
        <v>4132</v>
      </c>
    </row>
    <row r="157" spans="1:10">
      <c r="A157">
        <v>0</v>
      </c>
      <c r="B157">
        <v>0</v>
      </c>
      <c r="C157">
        <v>6079800</v>
      </c>
      <c r="D157">
        <f t="shared" si="2"/>
        <v>0</v>
      </c>
      <c r="E157" t="s">
        <v>513</v>
      </c>
      <c r="F157" t="s">
        <v>10084</v>
      </c>
      <c r="G157" t="s">
        <v>4152</v>
      </c>
      <c r="H157" s="4" t="s">
        <v>4153</v>
      </c>
      <c r="I157" t="s">
        <v>12527</v>
      </c>
      <c r="J157" t="s">
        <v>4151</v>
      </c>
    </row>
    <row r="158" spans="1:10">
      <c r="A158">
        <v>0</v>
      </c>
      <c r="B158">
        <v>0</v>
      </c>
      <c r="C158">
        <v>0</v>
      </c>
      <c r="D158">
        <f t="shared" si="2"/>
        <v>0</v>
      </c>
      <c r="E158" t="s">
        <v>520</v>
      </c>
      <c r="F158" t="s">
        <v>10091</v>
      </c>
      <c r="G158" s="4" t="s">
        <v>4173</v>
      </c>
      <c r="H158" s="4" t="s">
        <v>4174</v>
      </c>
      <c r="I158" s="4" t="s">
        <v>12536</v>
      </c>
      <c r="J158" t="s">
        <v>4171</v>
      </c>
    </row>
    <row r="159" spans="1:10">
      <c r="A159">
        <v>0</v>
      </c>
      <c r="B159">
        <v>0</v>
      </c>
      <c r="C159">
        <v>0</v>
      </c>
      <c r="D159">
        <f t="shared" si="2"/>
        <v>0</v>
      </c>
      <c r="E159" t="s">
        <v>522</v>
      </c>
      <c r="F159" t="s">
        <v>10093</v>
      </c>
      <c r="G159" s="4" t="s">
        <v>4181</v>
      </c>
      <c r="H159" s="4" t="s">
        <v>2870</v>
      </c>
      <c r="I159" s="4" t="s">
        <v>12538</v>
      </c>
      <c r="J159" t="s">
        <v>4179</v>
      </c>
    </row>
    <row r="160" spans="1:10">
      <c r="A160">
        <v>0</v>
      </c>
      <c r="B160">
        <v>22911000</v>
      </c>
      <c r="C160">
        <v>22043000</v>
      </c>
      <c r="D160">
        <f t="shared" si="2"/>
        <v>22043000</v>
      </c>
      <c r="E160" t="s">
        <v>523</v>
      </c>
      <c r="F160" t="s">
        <v>10094</v>
      </c>
      <c r="G160" s="4" t="s">
        <v>2538</v>
      </c>
      <c r="H160" s="4" t="s">
        <v>4184</v>
      </c>
      <c r="I160" s="4" t="s">
        <v>12539</v>
      </c>
      <c r="J160" t="s">
        <v>4182</v>
      </c>
    </row>
    <row r="161" spans="1:10">
      <c r="A161">
        <v>0</v>
      </c>
      <c r="B161">
        <v>0</v>
      </c>
      <c r="C161">
        <v>0</v>
      </c>
      <c r="D161">
        <f t="shared" si="2"/>
        <v>0</v>
      </c>
      <c r="E161" t="s">
        <v>524</v>
      </c>
      <c r="F161" t="s">
        <v>10095</v>
      </c>
      <c r="G161" s="4" t="s">
        <v>4187</v>
      </c>
      <c r="H161" s="4" t="s">
        <v>4188</v>
      </c>
      <c r="I161" s="4" t="s">
        <v>12540</v>
      </c>
      <c r="J161" t="s">
        <v>4185</v>
      </c>
    </row>
    <row r="162" spans="1:10">
      <c r="A162">
        <v>126410000</v>
      </c>
      <c r="B162">
        <v>134070000</v>
      </c>
      <c r="C162">
        <v>106280000</v>
      </c>
      <c r="D162">
        <f t="shared" si="2"/>
        <v>126410000</v>
      </c>
      <c r="E162" t="s">
        <v>529</v>
      </c>
      <c r="F162" t="s">
        <v>10100</v>
      </c>
      <c r="G162" s="4" t="s">
        <v>4203</v>
      </c>
      <c r="H162" s="4" t="s">
        <v>2570</v>
      </c>
      <c r="I162" s="4" t="s">
        <v>12546</v>
      </c>
      <c r="J162" t="s">
        <v>4202</v>
      </c>
    </row>
    <row r="163" spans="1:10">
      <c r="A163">
        <v>0</v>
      </c>
      <c r="B163">
        <v>0</v>
      </c>
      <c r="C163">
        <v>0</v>
      </c>
      <c r="D163">
        <f t="shared" si="2"/>
        <v>0</v>
      </c>
      <c r="E163" t="s">
        <v>534</v>
      </c>
      <c r="F163" t="s">
        <v>534</v>
      </c>
      <c r="G163" s="4" t="s">
        <v>2538</v>
      </c>
      <c r="H163" s="4" t="s">
        <v>2743</v>
      </c>
      <c r="I163" s="4" t="s">
        <v>2538</v>
      </c>
      <c r="J163" t="s">
        <v>4217</v>
      </c>
    </row>
    <row r="164" spans="1:10">
      <c r="A164">
        <v>0</v>
      </c>
      <c r="B164">
        <v>0</v>
      </c>
      <c r="C164">
        <v>0</v>
      </c>
      <c r="D164">
        <f t="shared" si="2"/>
        <v>0</v>
      </c>
      <c r="E164" t="s">
        <v>535</v>
      </c>
      <c r="F164" t="s">
        <v>10106</v>
      </c>
      <c r="G164" s="4" t="s">
        <v>4220</v>
      </c>
      <c r="H164" s="4" t="s">
        <v>2870</v>
      </c>
      <c r="I164" s="4" t="s">
        <v>12555</v>
      </c>
      <c r="J164" t="s">
        <v>4218</v>
      </c>
    </row>
    <row r="165" spans="1:10">
      <c r="A165">
        <v>22578000</v>
      </c>
      <c r="B165">
        <v>22959000</v>
      </c>
      <c r="C165">
        <v>22654000</v>
      </c>
      <c r="D165">
        <f t="shared" si="2"/>
        <v>22654000</v>
      </c>
      <c r="E165" t="s">
        <v>536</v>
      </c>
      <c r="F165" t="s">
        <v>10107</v>
      </c>
      <c r="G165" s="4" t="s">
        <v>3415</v>
      </c>
      <c r="H165" s="4" t="s">
        <v>3416</v>
      </c>
      <c r="I165" s="4" t="s">
        <v>12556</v>
      </c>
      <c r="J165" t="s">
        <v>4221</v>
      </c>
    </row>
    <row r="166" spans="1:10">
      <c r="A166">
        <v>9770500</v>
      </c>
      <c r="B166">
        <v>19176000</v>
      </c>
      <c r="C166">
        <v>22523000</v>
      </c>
      <c r="D166">
        <f t="shared" si="2"/>
        <v>19176000</v>
      </c>
      <c r="E166" t="s">
        <v>537</v>
      </c>
      <c r="F166" t="s">
        <v>10108</v>
      </c>
      <c r="G166" s="4" t="s">
        <v>4225</v>
      </c>
      <c r="H166" s="4" t="s">
        <v>4226</v>
      </c>
      <c r="I166" s="4" t="s">
        <v>12557</v>
      </c>
      <c r="J166" t="s">
        <v>4223</v>
      </c>
    </row>
    <row r="167" spans="1:10">
      <c r="A167">
        <v>0</v>
      </c>
      <c r="B167">
        <v>0</v>
      </c>
      <c r="C167">
        <v>0</v>
      </c>
      <c r="D167">
        <f t="shared" si="2"/>
        <v>0</v>
      </c>
      <c r="E167" t="s">
        <v>538</v>
      </c>
      <c r="F167" t="s">
        <v>10109</v>
      </c>
      <c r="G167" t="s">
        <v>4228</v>
      </c>
      <c r="H167" s="4" t="s">
        <v>4229</v>
      </c>
      <c r="I167" t="s">
        <v>12558</v>
      </c>
      <c r="J167" t="s">
        <v>4227</v>
      </c>
    </row>
    <row r="168" spans="1:10">
      <c r="A168">
        <v>0</v>
      </c>
      <c r="B168">
        <v>0</v>
      </c>
      <c r="C168">
        <v>0</v>
      </c>
      <c r="D168">
        <f t="shared" si="2"/>
        <v>0</v>
      </c>
      <c r="E168" t="s">
        <v>539</v>
      </c>
      <c r="F168" t="s">
        <v>10110</v>
      </c>
      <c r="G168" s="4" t="s">
        <v>2538</v>
      </c>
      <c r="H168" s="4" t="s">
        <v>2743</v>
      </c>
      <c r="I168" s="4" t="s">
        <v>12559</v>
      </c>
      <c r="J168" t="s">
        <v>4230</v>
      </c>
    </row>
    <row r="169" spans="1:10">
      <c r="A169">
        <v>0</v>
      </c>
      <c r="B169">
        <v>0</v>
      </c>
      <c r="C169">
        <v>0</v>
      </c>
      <c r="D169">
        <f t="shared" si="2"/>
        <v>0</v>
      </c>
      <c r="E169" t="s">
        <v>545</v>
      </c>
      <c r="F169" t="s">
        <v>10116</v>
      </c>
      <c r="G169" s="4" t="s">
        <v>4248</v>
      </c>
      <c r="H169" s="4" t="s">
        <v>2678</v>
      </c>
      <c r="I169" s="4" t="s">
        <v>12566</v>
      </c>
      <c r="J169" t="s">
        <v>4246</v>
      </c>
    </row>
    <row r="170" spans="1:10">
      <c r="A170">
        <v>0</v>
      </c>
      <c r="B170">
        <v>0</v>
      </c>
      <c r="C170">
        <v>0</v>
      </c>
      <c r="D170">
        <f t="shared" si="2"/>
        <v>0</v>
      </c>
      <c r="E170" t="s">
        <v>546</v>
      </c>
      <c r="F170" t="s">
        <v>10118</v>
      </c>
      <c r="G170" s="4" t="s">
        <v>4252</v>
      </c>
      <c r="H170" s="4" t="s">
        <v>4253</v>
      </c>
      <c r="I170" s="4" t="s">
        <v>12569</v>
      </c>
      <c r="J170" t="s">
        <v>4250</v>
      </c>
    </row>
    <row r="171" spans="1:10">
      <c r="A171">
        <v>0</v>
      </c>
      <c r="B171">
        <v>0</v>
      </c>
      <c r="C171">
        <v>0</v>
      </c>
      <c r="D171">
        <f t="shared" si="2"/>
        <v>0</v>
      </c>
      <c r="E171" t="s">
        <v>551</v>
      </c>
      <c r="F171" t="s">
        <v>10123</v>
      </c>
      <c r="G171" s="4" t="s">
        <v>4269</v>
      </c>
      <c r="H171" s="4" t="s">
        <v>4270</v>
      </c>
      <c r="I171" s="4" t="s">
        <v>12575</v>
      </c>
      <c r="J171" t="s">
        <v>4267</v>
      </c>
    </row>
    <row r="172" spans="1:10">
      <c r="A172">
        <v>0</v>
      </c>
      <c r="B172">
        <v>0</v>
      </c>
      <c r="C172">
        <v>0</v>
      </c>
      <c r="D172">
        <f t="shared" si="2"/>
        <v>0</v>
      </c>
      <c r="E172" t="s">
        <v>554</v>
      </c>
      <c r="F172" t="s">
        <v>10126</v>
      </c>
      <c r="G172" s="4" t="s">
        <v>4278</v>
      </c>
      <c r="H172" s="4" t="s">
        <v>4279</v>
      </c>
      <c r="I172" s="4" t="s">
        <v>12578</v>
      </c>
      <c r="J172" t="s">
        <v>4276</v>
      </c>
    </row>
    <row r="173" spans="1:10">
      <c r="A173">
        <v>6297200</v>
      </c>
      <c r="B173">
        <v>6985100</v>
      </c>
      <c r="C173">
        <v>5808700</v>
      </c>
      <c r="D173">
        <f t="shared" si="2"/>
        <v>6297200</v>
      </c>
      <c r="E173" t="s">
        <v>555</v>
      </c>
      <c r="F173" t="s">
        <v>10128</v>
      </c>
      <c r="G173" t="s">
        <v>4284</v>
      </c>
      <c r="H173" s="4" t="s">
        <v>4285</v>
      </c>
      <c r="I173" t="s">
        <v>12581</v>
      </c>
      <c r="J173" t="s">
        <v>4282</v>
      </c>
    </row>
    <row r="174" spans="1:10">
      <c r="A174">
        <v>0</v>
      </c>
      <c r="B174">
        <v>7336200</v>
      </c>
      <c r="C174">
        <v>10076000</v>
      </c>
      <c r="D174">
        <f t="shared" si="2"/>
        <v>7336200</v>
      </c>
      <c r="E174" t="s">
        <v>557</v>
      </c>
      <c r="F174" t="s">
        <v>10131</v>
      </c>
      <c r="G174" t="s">
        <v>4293</v>
      </c>
      <c r="H174" s="4" t="s">
        <v>4294</v>
      </c>
      <c r="I174" t="s">
        <v>12585</v>
      </c>
      <c r="J174" t="s">
        <v>4292</v>
      </c>
    </row>
    <row r="175" spans="1:10">
      <c r="A175">
        <v>0</v>
      </c>
      <c r="B175">
        <v>9869700</v>
      </c>
      <c r="C175">
        <v>9786700</v>
      </c>
      <c r="D175">
        <f t="shared" si="2"/>
        <v>9786700</v>
      </c>
      <c r="E175" t="s">
        <v>559</v>
      </c>
      <c r="F175" t="s">
        <v>10133</v>
      </c>
      <c r="G175" s="4" t="s">
        <v>2538</v>
      </c>
      <c r="H175" s="4" t="s">
        <v>4297</v>
      </c>
      <c r="I175" s="4" t="s">
        <v>12587</v>
      </c>
      <c r="J175" t="s">
        <v>4295</v>
      </c>
    </row>
    <row r="176" spans="1:10">
      <c r="A176">
        <v>0</v>
      </c>
      <c r="B176">
        <v>0</v>
      </c>
      <c r="C176">
        <v>0</v>
      </c>
      <c r="D176">
        <f t="shared" si="2"/>
        <v>0</v>
      </c>
      <c r="E176" t="s">
        <v>561</v>
      </c>
      <c r="F176" t="s">
        <v>10135</v>
      </c>
      <c r="G176" s="4" t="s">
        <v>4302</v>
      </c>
      <c r="H176" s="4" t="s">
        <v>2678</v>
      </c>
      <c r="I176" s="4" t="s">
        <v>12589</v>
      </c>
      <c r="J176" t="s">
        <v>4300</v>
      </c>
    </row>
    <row r="177" spans="1:10">
      <c r="A177">
        <v>0</v>
      </c>
      <c r="B177">
        <v>0</v>
      </c>
      <c r="C177">
        <v>7214200</v>
      </c>
      <c r="D177">
        <f t="shared" si="2"/>
        <v>0</v>
      </c>
      <c r="E177" t="s">
        <v>565</v>
      </c>
      <c r="F177" t="s">
        <v>10139</v>
      </c>
      <c r="G177" s="4" t="s">
        <v>4312</v>
      </c>
      <c r="H177" s="4" t="s">
        <v>4313</v>
      </c>
      <c r="I177" s="4" t="s">
        <v>12593</v>
      </c>
      <c r="J177" t="s">
        <v>4310</v>
      </c>
    </row>
    <row r="178" spans="1:10">
      <c r="A178">
        <v>14138000</v>
      </c>
      <c r="B178">
        <v>46307000</v>
      </c>
      <c r="C178">
        <v>45520000</v>
      </c>
      <c r="D178">
        <f t="shared" si="2"/>
        <v>45520000</v>
      </c>
      <c r="E178" t="s">
        <v>572</v>
      </c>
      <c r="F178" t="s">
        <v>10146</v>
      </c>
      <c r="G178" s="4" t="s">
        <v>4334</v>
      </c>
      <c r="H178" s="4" t="s">
        <v>4335</v>
      </c>
      <c r="I178" s="4" t="s">
        <v>12600</v>
      </c>
      <c r="J178" t="s">
        <v>4332</v>
      </c>
    </row>
    <row r="179" spans="1:10">
      <c r="A179">
        <v>0</v>
      </c>
      <c r="B179">
        <v>0</v>
      </c>
      <c r="C179">
        <v>0</v>
      </c>
      <c r="D179">
        <f t="shared" si="2"/>
        <v>0</v>
      </c>
      <c r="E179" t="s">
        <v>579</v>
      </c>
      <c r="F179" t="s">
        <v>579</v>
      </c>
      <c r="G179" s="4" t="s">
        <v>2543</v>
      </c>
      <c r="H179" s="4" t="s">
        <v>4359</v>
      </c>
      <c r="I179" s="4" t="s">
        <v>12607</v>
      </c>
      <c r="J179" t="s">
        <v>4358</v>
      </c>
    </row>
    <row r="180" spans="1:10">
      <c r="A180">
        <v>692900000</v>
      </c>
      <c r="B180">
        <v>520340000</v>
      </c>
      <c r="C180">
        <v>527160000</v>
      </c>
      <c r="D180">
        <f t="shared" si="2"/>
        <v>527160000</v>
      </c>
      <c r="E180" t="s">
        <v>594</v>
      </c>
      <c r="F180" t="s">
        <v>10168</v>
      </c>
      <c r="G180" s="4" t="s">
        <v>4413</v>
      </c>
      <c r="H180" s="4" t="s">
        <v>3835</v>
      </c>
      <c r="I180" s="4" t="s">
        <v>12624</v>
      </c>
      <c r="J180" t="s">
        <v>4411</v>
      </c>
    </row>
    <row r="181" spans="1:10">
      <c r="A181">
        <v>0</v>
      </c>
      <c r="B181">
        <v>3043000</v>
      </c>
      <c r="C181">
        <v>4137700</v>
      </c>
      <c r="D181">
        <f t="shared" si="2"/>
        <v>3043000</v>
      </c>
      <c r="E181" t="s">
        <v>597</v>
      </c>
      <c r="F181" t="s">
        <v>10171</v>
      </c>
      <c r="G181" s="4" t="s">
        <v>4424</v>
      </c>
      <c r="H181" s="4" t="s">
        <v>2570</v>
      </c>
      <c r="I181" s="4" t="s">
        <v>12627</v>
      </c>
      <c r="J181" t="s">
        <v>4422</v>
      </c>
    </row>
    <row r="182" spans="1:10">
      <c r="A182">
        <v>0</v>
      </c>
      <c r="B182">
        <v>1294900000</v>
      </c>
      <c r="C182">
        <v>382750000</v>
      </c>
      <c r="D182">
        <f t="shared" si="2"/>
        <v>382750000</v>
      </c>
      <c r="E182" t="s">
        <v>608</v>
      </c>
      <c r="F182" t="s">
        <v>10181</v>
      </c>
      <c r="G182" t="s">
        <v>4457</v>
      </c>
      <c r="H182" s="4" t="s">
        <v>4458</v>
      </c>
      <c r="I182" t="s">
        <v>12640</v>
      </c>
      <c r="J182" t="s">
        <v>4455</v>
      </c>
    </row>
    <row r="183" spans="1:10">
      <c r="A183">
        <v>0</v>
      </c>
      <c r="B183">
        <v>0</v>
      </c>
      <c r="C183">
        <v>0</v>
      </c>
      <c r="D183">
        <f t="shared" si="2"/>
        <v>0</v>
      </c>
      <c r="E183" t="s">
        <v>609</v>
      </c>
      <c r="F183" t="s">
        <v>10182</v>
      </c>
      <c r="G183" s="4" t="s">
        <v>4461</v>
      </c>
      <c r="H183" s="4" t="s">
        <v>4462</v>
      </c>
      <c r="I183" s="4" t="s">
        <v>12641</v>
      </c>
      <c r="J183" t="s">
        <v>4459</v>
      </c>
    </row>
    <row r="184" spans="1:10">
      <c r="A184">
        <v>0</v>
      </c>
      <c r="B184">
        <v>0</v>
      </c>
      <c r="C184">
        <v>0</v>
      </c>
      <c r="D184">
        <f t="shared" si="2"/>
        <v>0</v>
      </c>
      <c r="E184" t="s">
        <v>610</v>
      </c>
      <c r="F184" t="s">
        <v>10183</v>
      </c>
      <c r="G184" s="4" t="s">
        <v>2538</v>
      </c>
      <c r="H184" s="4" t="s">
        <v>2743</v>
      </c>
      <c r="I184" s="4" t="s">
        <v>12642</v>
      </c>
      <c r="J184" t="s">
        <v>4463</v>
      </c>
    </row>
    <row r="185" spans="1:10">
      <c r="A185">
        <v>112180000</v>
      </c>
      <c r="B185">
        <v>161030000</v>
      </c>
      <c r="C185">
        <v>147150000</v>
      </c>
      <c r="D185">
        <f t="shared" si="2"/>
        <v>147150000</v>
      </c>
      <c r="E185" t="s">
        <v>616</v>
      </c>
      <c r="F185" t="s">
        <v>10189</v>
      </c>
      <c r="G185" s="4" t="s">
        <v>3315</v>
      </c>
      <c r="H185" s="4" t="s">
        <v>4487</v>
      </c>
      <c r="I185" s="4" t="s">
        <v>12648</v>
      </c>
      <c r="J185" t="s">
        <v>4485</v>
      </c>
    </row>
    <row r="186" spans="1:10">
      <c r="A186">
        <v>0</v>
      </c>
      <c r="B186">
        <v>0</v>
      </c>
      <c r="C186">
        <v>0</v>
      </c>
      <c r="D186">
        <f t="shared" si="2"/>
        <v>0</v>
      </c>
      <c r="E186" t="s">
        <v>618</v>
      </c>
      <c r="F186" t="s">
        <v>10191</v>
      </c>
      <c r="G186" s="4" t="s">
        <v>4492</v>
      </c>
      <c r="H186" s="4" t="s">
        <v>2725</v>
      </c>
      <c r="I186" s="4" t="s">
        <v>12650</v>
      </c>
      <c r="J186" t="s">
        <v>4491</v>
      </c>
    </row>
    <row r="187" spans="1:10">
      <c r="A187">
        <v>0</v>
      </c>
      <c r="B187">
        <v>0</v>
      </c>
      <c r="C187">
        <v>0</v>
      </c>
      <c r="D187">
        <f t="shared" si="2"/>
        <v>0</v>
      </c>
      <c r="E187" t="s">
        <v>619</v>
      </c>
      <c r="F187" t="s">
        <v>10192</v>
      </c>
      <c r="G187" t="s">
        <v>4495</v>
      </c>
      <c r="H187" s="4" t="s">
        <v>2570</v>
      </c>
      <c r="I187" t="s">
        <v>12651</v>
      </c>
      <c r="J187" t="s">
        <v>4493</v>
      </c>
    </row>
    <row r="188" spans="1:10">
      <c r="A188">
        <v>0</v>
      </c>
      <c r="B188">
        <v>0</v>
      </c>
      <c r="C188">
        <v>0</v>
      </c>
      <c r="D188">
        <f t="shared" si="2"/>
        <v>0</v>
      </c>
      <c r="E188" t="s">
        <v>627</v>
      </c>
      <c r="F188" t="s">
        <v>10200</v>
      </c>
      <c r="G188" s="4" t="s">
        <v>4524</v>
      </c>
      <c r="H188" s="4" t="s">
        <v>4525</v>
      </c>
      <c r="I188" s="4" t="s">
        <v>12659</v>
      </c>
      <c r="J188" t="s">
        <v>4522</v>
      </c>
    </row>
    <row r="189" spans="1:10">
      <c r="A189">
        <v>7913300</v>
      </c>
      <c r="B189">
        <v>6540600</v>
      </c>
      <c r="C189">
        <v>7627900</v>
      </c>
      <c r="D189">
        <f t="shared" si="2"/>
        <v>7627900</v>
      </c>
      <c r="E189" t="s">
        <v>632</v>
      </c>
      <c r="F189" t="s">
        <v>10205</v>
      </c>
      <c r="G189" s="4" t="s">
        <v>4542</v>
      </c>
      <c r="H189" s="4" t="s">
        <v>4543</v>
      </c>
      <c r="I189" s="4" t="s">
        <v>12664</v>
      </c>
      <c r="J189" t="s">
        <v>4540</v>
      </c>
    </row>
    <row r="190" spans="1:10">
      <c r="A190">
        <v>65997000</v>
      </c>
      <c r="B190">
        <v>102360000</v>
      </c>
      <c r="C190">
        <v>103410000</v>
      </c>
      <c r="D190">
        <f t="shared" si="2"/>
        <v>102360000</v>
      </c>
      <c r="E190" t="s">
        <v>633</v>
      </c>
      <c r="F190" t="s">
        <v>10206</v>
      </c>
      <c r="G190" s="4" t="s">
        <v>2538</v>
      </c>
      <c r="H190" s="4" t="s">
        <v>12666</v>
      </c>
      <c r="I190" s="4" t="s">
        <v>12667</v>
      </c>
      <c r="J190" t="s">
        <v>12668</v>
      </c>
    </row>
    <row r="191" spans="1:10">
      <c r="A191">
        <v>0</v>
      </c>
      <c r="B191">
        <v>0</v>
      </c>
      <c r="C191">
        <v>0</v>
      </c>
      <c r="D191">
        <f t="shared" si="2"/>
        <v>0</v>
      </c>
      <c r="E191" t="s">
        <v>638</v>
      </c>
      <c r="F191" t="s">
        <v>10211</v>
      </c>
      <c r="G191" s="4" t="s">
        <v>2538</v>
      </c>
      <c r="H191" s="4" t="s">
        <v>2678</v>
      </c>
      <c r="I191" s="4" t="s">
        <v>12673</v>
      </c>
      <c r="J191" t="s">
        <v>4555</v>
      </c>
    </row>
    <row r="192" spans="1:10">
      <c r="A192">
        <v>0</v>
      </c>
      <c r="B192">
        <v>12330000</v>
      </c>
      <c r="C192">
        <v>12695000</v>
      </c>
      <c r="D192">
        <f t="shared" si="2"/>
        <v>12330000</v>
      </c>
      <c r="E192" t="s">
        <v>645</v>
      </c>
      <c r="F192" t="s">
        <v>10219</v>
      </c>
      <c r="G192" s="4" t="s">
        <v>4575</v>
      </c>
      <c r="H192" s="4" t="s">
        <v>4576</v>
      </c>
      <c r="I192" s="4" t="s">
        <v>12684</v>
      </c>
      <c r="J192" t="s">
        <v>12685</v>
      </c>
    </row>
    <row r="193" spans="1:10">
      <c r="A193">
        <v>0</v>
      </c>
      <c r="B193">
        <v>9773300</v>
      </c>
      <c r="C193">
        <v>10791000</v>
      </c>
      <c r="D193">
        <f t="shared" si="2"/>
        <v>9773300</v>
      </c>
      <c r="E193" t="s">
        <v>651</v>
      </c>
      <c r="F193" t="s">
        <v>10226</v>
      </c>
      <c r="G193" s="4" t="s">
        <v>4595</v>
      </c>
      <c r="H193" s="4" t="s">
        <v>4596</v>
      </c>
      <c r="I193" s="4" t="s">
        <v>12692</v>
      </c>
      <c r="J193" t="s">
        <v>4593</v>
      </c>
    </row>
    <row r="194" spans="1:10">
      <c r="A194">
        <v>0</v>
      </c>
      <c r="B194">
        <v>0</v>
      </c>
      <c r="C194">
        <v>0</v>
      </c>
      <c r="D194">
        <f t="shared" ref="D194:D257" si="3">MEDIAN(A194:C194)</f>
        <v>0</v>
      </c>
      <c r="E194" t="s">
        <v>653</v>
      </c>
      <c r="F194" t="s">
        <v>10229</v>
      </c>
      <c r="G194" t="s">
        <v>3325</v>
      </c>
      <c r="H194" s="4" t="s">
        <v>3380</v>
      </c>
      <c r="I194" t="s">
        <v>12694</v>
      </c>
      <c r="J194" t="s">
        <v>4601</v>
      </c>
    </row>
    <row r="195" spans="1:10">
      <c r="A195">
        <v>0</v>
      </c>
      <c r="B195">
        <v>0</v>
      </c>
      <c r="C195">
        <v>3612500</v>
      </c>
      <c r="D195">
        <f t="shared" si="3"/>
        <v>0</v>
      </c>
      <c r="E195" t="s">
        <v>660</v>
      </c>
      <c r="F195" t="s">
        <v>10236</v>
      </c>
      <c r="G195" s="4" t="s">
        <v>4492</v>
      </c>
      <c r="H195" s="4" t="s">
        <v>2725</v>
      </c>
      <c r="I195" s="4" t="s">
        <v>12650</v>
      </c>
      <c r="J195" t="s">
        <v>4619</v>
      </c>
    </row>
    <row r="196" spans="1:10">
      <c r="A196">
        <v>0</v>
      </c>
      <c r="B196">
        <v>0</v>
      </c>
      <c r="C196">
        <v>0</v>
      </c>
      <c r="D196">
        <f t="shared" si="3"/>
        <v>0</v>
      </c>
      <c r="E196" t="s">
        <v>661</v>
      </c>
      <c r="F196" t="s">
        <v>10237</v>
      </c>
      <c r="G196" t="s">
        <v>4622</v>
      </c>
      <c r="H196" s="4" t="s">
        <v>4623</v>
      </c>
      <c r="I196" t="s">
        <v>12702</v>
      </c>
      <c r="J196" t="s">
        <v>4620</v>
      </c>
    </row>
    <row r="197" spans="1:10">
      <c r="A197">
        <v>15733000</v>
      </c>
      <c r="B197">
        <v>14997000</v>
      </c>
      <c r="C197">
        <v>19948000</v>
      </c>
      <c r="D197">
        <f t="shared" si="3"/>
        <v>15733000</v>
      </c>
      <c r="E197" t="s">
        <v>665</v>
      </c>
      <c r="F197" t="s">
        <v>10241</v>
      </c>
      <c r="G197" t="s">
        <v>2780</v>
      </c>
      <c r="H197" s="4" t="s">
        <v>3527</v>
      </c>
      <c r="I197" s="4" t="s">
        <v>12705</v>
      </c>
      <c r="J197" t="s">
        <v>4629</v>
      </c>
    </row>
    <row r="198" spans="1:10">
      <c r="A198">
        <v>0</v>
      </c>
      <c r="B198">
        <v>0</v>
      </c>
      <c r="C198">
        <v>0</v>
      </c>
      <c r="D198">
        <f t="shared" si="3"/>
        <v>0</v>
      </c>
      <c r="E198" t="s">
        <v>666</v>
      </c>
      <c r="F198" t="s">
        <v>10242</v>
      </c>
      <c r="G198" t="s">
        <v>4633</v>
      </c>
      <c r="H198" s="4" t="s">
        <v>3527</v>
      </c>
      <c r="I198" s="4" t="s">
        <v>12706</v>
      </c>
      <c r="J198" t="s">
        <v>4631</v>
      </c>
    </row>
    <row r="199" spans="1:10">
      <c r="A199">
        <v>68826000</v>
      </c>
      <c r="B199">
        <v>77988000</v>
      </c>
      <c r="C199">
        <v>73204000</v>
      </c>
      <c r="D199">
        <f t="shared" si="3"/>
        <v>73204000</v>
      </c>
      <c r="E199" t="s">
        <v>667</v>
      </c>
      <c r="F199" t="s">
        <v>10243</v>
      </c>
      <c r="G199" s="4" t="s">
        <v>4636</v>
      </c>
      <c r="H199" s="4" t="s">
        <v>4637</v>
      </c>
      <c r="I199" s="4" t="s">
        <v>12707</v>
      </c>
      <c r="J199" t="s">
        <v>4634</v>
      </c>
    </row>
    <row r="200" spans="1:10">
      <c r="A200">
        <v>0</v>
      </c>
      <c r="B200">
        <v>0</v>
      </c>
      <c r="C200">
        <v>0</v>
      </c>
      <c r="D200">
        <f t="shared" si="3"/>
        <v>0</v>
      </c>
      <c r="E200" t="s">
        <v>669</v>
      </c>
      <c r="F200" t="s">
        <v>10245</v>
      </c>
      <c r="G200" s="4" t="s">
        <v>4643</v>
      </c>
      <c r="H200" s="4" t="s">
        <v>3287</v>
      </c>
      <c r="I200" s="4" t="s">
        <v>12709</v>
      </c>
      <c r="J200" t="s">
        <v>4641</v>
      </c>
    </row>
    <row r="201" spans="1:10">
      <c r="A201">
        <v>0</v>
      </c>
      <c r="B201">
        <v>0</v>
      </c>
      <c r="C201">
        <v>0</v>
      </c>
      <c r="D201">
        <f t="shared" si="3"/>
        <v>0</v>
      </c>
      <c r="E201" t="s">
        <v>672</v>
      </c>
      <c r="F201" t="s">
        <v>10248</v>
      </c>
      <c r="G201" s="4" t="s">
        <v>4650</v>
      </c>
      <c r="H201" s="4" t="s">
        <v>4651</v>
      </c>
      <c r="I201" s="4" t="s">
        <v>12712</v>
      </c>
      <c r="J201" t="s">
        <v>4648</v>
      </c>
    </row>
    <row r="202" spans="1:10">
      <c r="A202">
        <v>0</v>
      </c>
      <c r="B202">
        <v>0</v>
      </c>
      <c r="C202">
        <v>0</v>
      </c>
      <c r="D202">
        <f t="shared" si="3"/>
        <v>0</v>
      </c>
      <c r="E202" t="s">
        <v>673</v>
      </c>
      <c r="F202" t="s">
        <v>10249</v>
      </c>
      <c r="G202" s="4" t="s">
        <v>4654</v>
      </c>
      <c r="H202" s="4" t="s">
        <v>4655</v>
      </c>
      <c r="I202" s="4" t="s">
        <v>12713</v>
      </c>
      <c r="J202" t="s">
        <v>4652</v>
      </c>
    </row>
    <row r="203" spans="1:10">
      <c r="A203">
        <v>0</v>
      </c>
      <c r="B203">
        <v>6906400</v>
      </c>
      <c r="C203">
        <v>6263000</v>
      </c>
      <c r="D203">
        <f t="shared" si="3"/>
        <v>6263000</v>
      </c>
      <c r="E203" t="s">
        <v>674</v>
      </c>
      <c r="F203" t="s">
        <v>10250</v>
      </c>
      <c r="G203" s="4" t="s">
        <v>4657</v>
      </c>
      <c r="H203" s="4" t="s">
        <v>4658</v>
      </c>
      <c r="I203" s="4" t="s">
        <v>12716</v>
      </c>
      <c r="J203" t="s">
        <v>4656</v>
      </c>
    </row>
    <row r="204" spans="1:10">
      <c r="A204">
        <v>42313000</v>
      </c>
      <c r="B204">
        <v>31170000</v>
      </c>
      <c r="C204">
        <v>27268000</v>
      </c>
      <c r="D204">
        <f t="shared" si="3"/>
        <v>31170000</v>
      </c>
      <c r="E204" t="s">
        <v>675</v>
      </c>
      <c r="F204" t="s">
        <v>10251</v>
      </c>
      <c r="G204" s="4" t="s">
        <v>3315</v>
      </c>
      <c r="H204" s="4" t="s">
        <v>4661</v>
      </c>
      <c r="I204" s="4" t="s">
        <v>12717</v>
      </c>
      <c r="J204" t="s">
        <v>4659</v>
      </c>
    </row>
    <row r="205" spans="1:10">
      <c r="A205">
        <v>14210000</v>
      </c>
      <c r="B205">
        <v>14437000</v>
      </c>
      <c r="C205">
        <v>12112000</v>
      </c>
      <c r="D205">
        <f t="shared" si="3"/>
        <v>14210000</v>
      </c>
      <c r="E205" t="s">
        <v>676</v>
      </c>
      <c r="F205" t="s">
        <v>10253</v>
      </c>
      <c r="G205" s="4" t="s">
        <v>4665</v>
      </c>
      <c r="H205" s="4" t="s">
        <v>4666</v>
      </c>
      <c r="I205" s="4" t="s">
        <v>12720</v>
      </c>
      <c r="J205" t="s">
        <v>4663</v>
      </c>
    </row>
    <row r="206" spans="1:10">
      <c r="A206">
        <v>0</v>
      </c>
      <c r="B206">
        <v>0</v>
      </c>
      <c r="C206">
        <v>0</v>
      </c>
      <c r="D206">
        <f t="shared" si="3"/>
        <v>0</v>
      </c>
      <c r="E206" t="s">
        <v>681</v>
      </c>
      <c r="F206" t="s">
        <v>10258</v>
      </c>
      <c r="G206" s="4" t="s">
        <v>4679</v>
      </c>
      <c r="H206" s="4" t="s">
        <v>2570</v>
      </c>
      <c r="I206" s="4" t="s">
        <v>12725</v>
      </c>
      <c r="J206" t="s">
        <v>4677</v>
      </c>
    </row>
    <row r="207" spans="1:10">
      <c r="A207">
        <v>0</v>
      </c>
      <c r="B207">
        <v>0</v>
      </c>
      <c r="C207">
        <v>0</v>
      </c>
      <c r="D207">
        <f t="shared" si="3"/>
        <v>0</v>
      </c>
      <c r="E207" t="s">
        <v>682</v>
      </c>
      <c r="F207" t="s">
        <v>10259</v>
      </c>
      <c r="G207" t="s">
        <v>4682</v>
      </c>
      <c r="H207" s="4" t="s">
        <v>4683</v>
      </c>
      <c r="I207" t="s">
        <v>12726</v>
      </c>
      <c r="J207" t="s">
        <v>4680</v>
      </c>
    </row>
    <row r="208" spans="1:10">
      <c r="A208">
        <v>0</v>
      </c>
      <c r="B208">
        <v>0</v>
      </c>
      <c r="C208">
        <v>0</v>
      </c>
      <c r="D208">
        <f t="shared" si="3"/>
        <v>0</v>
      </c>
      <c r="E208" t="s">
        <v>683</v>
      </c>
      <c r="F208" t="s">
        <v>10260</v>
      </c>
      <c r="G208" s="4" t="s">
        <v>4686</v>
      </c>
      <c r="H208" s="4" t="s">
        <v>2570</v>
      </c>
      <c r="I208" s="4" t="s">
        <v>12727</v>
      </c>
      <c r="J208" t="s">
        <v>4684</v>
      </c>
    </row>
    <row r="209" spans="1:10">
      <c r="A209">
        <v>0</v>
      </c>
      <c r="B209">
        <v>0</v>
      </c>
      <c r="C209">
        <v>0</v>
      </c>
      <c r="D209">
        <f t="shared" si="3"/>
        <v>0</v>
      </c>
      <c r="E209" t="s">
        <v>689</v>
      </c>
      <c r="F209" t="s">
        <v>10266</v>
      </c>
      <c r="G209" s="4" t="s">
        <v>4706</v>
      </c>
      <c r="H209" s="4" t="s">
        <v>2743</v>
      </c>
      <c r="I209" s="4" t="s">
        <v>12733</v>
      </c>
      <c r="J209" t="s">
        <v>4704</v>
      </c>
    </row>
    <row r="210" spans="1:10">
      <c r="A210">
        <v>0</v>
      </c>
      <c r="B210">
        <v>0</v>
      </c>
      <c r="C210">
        <v>0</v>
      </c>
      <c r="D210">
        <f t="shared" si="3"/>
        <v>0</v>
      </c>
      <c r="E210" t="s">
        <v>690</v>
      </c>
      <c r="F210" t="s">
        <v>10267</v>
      </c>
      <c r="G210" s="4" t="s">
        <v>2538</v>
      </c>
      <c r="H210" s="4" t="s">
        <v>2743</v>
      </c>
      <c r="I210" s="4" t="s">
        <v>12734</v>
      </c>
      <c r="J210" t="s">
        <v>4707</v>
      </c>
    </row>
    <row r="211" spans="1:10">
      <c r="A211">
        <v>0</v>
      </c>
      <c r="B211">
        <v>3112200</v>
      </c>
      <c r="C211">
        <v>16028000</v>
      </c>
      <c r="D211">
        <f t="shared" si="3"/>
        <v>3112200</v>
      </c>
      <c r="E211" t="s">
        <v>691</v>
      </c>
      <c r="F211" t="s">
        <v>10268</v>
      </c>
      <c r="G211" s="4" t="s">
        <v>4711</v>
      </c>
      <c r="H211" s="4" t="s">
        <v>4712</v>
      </c>
      <c r="I211" s="4" t="s">
        <v>12735</v>
      </c>
      <c r="J211" t="s">
        <v>4709</v>
      </c>
    </row>
    <row r="212" spans="1:10">
      <c r="A212">
        <v>15830000</v>
      </c>
      <c r="B212">
        <v>32589000</v>
      </c>
      <c r="C212">
        <v>32011000</v>
      </c>
      <c r="D212">
        <f t="shared" si="3"/>
        <v>32011000</v>
      </c>
      <c r="E212" t="s">
        <v>692</v>
      </c>
      <c r="F212" t="s">
        <v>10269</v>
      </c>
      <c r="G212" s="4" t="s">
        <v>4715</v>
      </c>
      <c r="H212" s="4" t="s">
        <v>4716</v>
      </c>
      <c r="I212" s="4" t="s">
        <v>12736</v>
      </c>
      <c r="J212" t="s">
        <v>4713</v>
      </c>
    </row>
    <row r="213" spans="1:10">
      <c r="A213">
        <v>0</v>
      </c>
      <c r="B213">
        <v>0</v>
      </c>
      <c r="C213">
        <v>0</v>
      </c>
      <c r="D213">
        <f t="shared" si="3"/>
        <v>0</v>
      </c>
      <c r="E213" t="s">
        <v>694</v>
      </c>
      <c r="F213" t="s">
        <v>10271</v>
      </c>
      <c r="G213" s="4" t="s">
        <v>4721</v>
      </c>
      <c r="H213" s="4" t="s">
        <v>12740</v>
      </c>
      <c r="I213" s="4" t="s">
        <v>12741</v>
      </c>
      <c r="J213" t="s">
        <v>4719</v>
      </c>
    </row>
    <row r="214" spans="1:10">
      <c r="A214">
        <v>0</v>
      </c>
      <c r="B214">
        <v>0</v>
      </c>
      <c r="C214">
        <v>0</v>
      </c>
      <c r="D214">
        <f t="shared" si="3"/>
        <v>0</v>
      </c>
      <c r="E214" t="s">
        <v>695</v>
      </c>
      <c r="F214" t="s">
        <v>10272</v>
      </c>
      <c r="G214" s="4" t="s">
        <v>4723</v>
      </c>
      <c r="H214" s="4" t="s">
        <v>2570</v>
      </c>
      <c r="I214" s="4" t="s">
        <v>12743</v>
      </c>
      <c r="J214" t="s">
        <v>4722</v>
      </c>
    </row>
    <row r="215" spans="1:10">
      <c r="A215">
        <v>0</v>
      </c>
      <c r="B215">
        <v>6590300</v>
      </c>
      <c r="C215">
        <v>12423000</v>
      </c>
      <c r="D215">
        <f t="shared" si="3"/>
        <v>6590300</v>
      </c>
      <c r="E215" t="s">
        <v>696</v>
      </c>
      <c r="F215" t="s">
        <v>10273</v>
      </c>
      <c r="G215" s="4" t="s">
        <v>4726</v>
      </c>
      <c r="H215" s="4" t="s">
        <v>2870</v>
      </c>
      <c r="I215" s="4" t="s">
        <v>12744</v>
      </c>
      <c r="J215" t="s">
        <v>4724</v>
      </c>
    </row>
    <row r="216" spans="1:10">
      <c r="A216">
        <v>0</v>
      </c>
      <c r="B216">
        <v>8208100</v>
      </c>
      <c r="C216">
        <v>11244000</v>
      </c>
      <c r="D216">
        <f t="shared" si="3"/>
        <v>8208100</v>
      </c>
      <c r="E216" t="s">
        <v>700</v>
      </c>
      <c r="F216" t="s">
        <v>10278</v>
      </c>
      <c r="G216" t="s">
        <v>4738</v>
      </c>
      <c r="H216" s="4" t="s">
        <v>4739</v>
      </c>
      <c r="I216" t="s">
        <v>12749</v>
      </c>
      <c r="J216" t="s">
        <v>4736</v>
      </c>
    </row>
    <row r="217" spans="1:10">
      <c r="A217">
        <v>0</v>
      </c>
      <c r="B217">
        <v>0</v>
      </c>
      <c r="C217">
        <v>0</v>
      </c>
      <c r="D217">
        <f t="shared" si="3"/>
        <v>0</v>
      </c>
      <c r="E217" t="s">
        <v>703</v>
      </c>
      <c r="F217" t="s">
        <v>10281</v>
      </c>
      <c r="G217" s="4" t="s">
        <v>4750</v>
      </c>
      <c r="H217" s="4" t="s">
        <v>4751</v>
      </c>
      <c r="I217" s="4" t="s">
        <v>12752</v>
      </c>
      <c r="J217" t="s">
        <v>4748</v>
      </c>
    </row>
    <row r="218" spans="1:10">
      <c r="A218">
        <v>6884000</v>
      </c>
      <c r="B218">
        <v>9712900</v>
      </c>
      <c r="C218">
        <v>8913700</v>
      </c>
      <c r="D218">
        <f t="shared" si="3"/>
        <v>8913700</v>
      </c>
      <c r="E218" t="s">
        <v>704</v>
      </c>
      <c r="F218" t="s">
        <v>10282</v>
      </c>
      <c r="G218" s="4" t="s">
        <v>4754</v>
      </c>
      <c r="H218" s="4" t="s">
        <v>4755</v>
      </c>
      <c r="I218" s="4" t="s">
        <v>12753</v>
      </c>
      <c r="J218" t="s">
        <v>4752</v>
      </c>
    </row>
    <row r="219" spans="1:10">
      <c r="A219">
        <v>0</v>
      </c>
      <c r="B219">
        <v>0</v>
      </c>
      <c r="C219">
        <v>0</v>
      </c>
      <c r="D219">
        <f t="shared" si="3"/>
        <v>0</v>
      </c>
      <c r="E219" t="s">
        <v>705</v>
      </c>
      <c r="F219" t="s">
        <v>10283</v>
      </c>
      <c r="G219" s="4" t="s">
        <v>4758</v>
      </c>
      <c r="H219" s="4" t="s">
        <v>2678</v>
      </c>
      <c r="I219" s="4" t="s">
        <v>12754</v>
      </c>
      <c r="J219" t="s">
        <v>4756</v>
      </c>
    </row>
    <row r="220" spans="1:10">
      <c r="A220">
        <v>0</v>
      </c>
      <c r="B220">
        <v>0</v>
      </c>
      <c r="C220">
        <v>0</v>
      </c>
      <c r="D220">
        <f t="shared" si="3"/>
        <v>0</v>
      </c>
      <c r="E220" t="s">
        <v>719</v>
      </c>
      <c r="F220" t="s">
        <v>10297</v>
      </c>
      <c r="G220" s="4" t="s">
        <v>4797</v>
      </c>
      <c r="H220" s="4" t="s">
        <v>4798</v>
      </c>
      <c r="I220" s="4" t="s">
        <v>12771</v>
      </c>
      <c r="J220" t="s">
        <v>4796</v>
      </c>
    </row>
    <row r="221" spans="1:10">
      <c r="A221">
        <v>9874700</v>
      </c>
      <c r="B221">
        <v>10122000</v>
      </c>
      <c r="C221">
        <v>16509000</v>
      </c>
      <c r="D221">
        <f t="shared" si="3"/>
        <v>10122000</v>
      </c>
      <c r="E221" t="s">
        <v>723</v>
      </c>
      <c r="F221" t="s">
        <v>10302</v>
      </c>
      <c r="G221" s="4" t="s">
        <v>4815</v>
      </c>
      <c r="H221" s="4" t="s">
        <v>4816</v>
      </c>
      <c r="I221" s="4" t="s">
        <v>12776</v>
      </c>
      <c r="J221" t="s">
        <v>4813</v>
      </c>
    </row>
    <row r="222" spans="1:10">
      <c r="A222">
        <v>0</v>
      </c>
      <c r="B222">
        <v>12572000</v>
      </c>
      <c r="C222">
        <v>16356000</v>
      </c>
      <c r="D222">
        <f t="shared" si="3"/>
        <v>12572000</v>
      </c>
      <c r="E222" t="s">
        <v>724</v>
      </c>
      <c r="F222" t="s">
        <v>10303</v>
      </c>
      <c r="G222" t="s">
        <v>4819</v>
      </c>
      <c r="H222" s="4" t="s">
        <v>3527</v>
      </c>
      <c r="I222" s="4" t="s">
        <v>12777</v>
      </c>
      <c r="J222" t="s">
        <v>4817</v>
      </c>
    </row>
    <row r="223" spans="1:10">
      <c r="A223">
        <v>47133000</v>
      </c>
      <c r="B223">
        <v>69788000</v>
      </c>
      <c r="C223">
        <v>62975000</v>
      </c>
      <c r="D223">
        <f t="shared" si="3"/>
        <v>62975000</v>
      </c>
      <c r="E223" t="s">
        <v>730</v>
      </c>
      <c r="F223" t="s">
        <v>10309</v>
      </c>
      <c r="G223" s="4" t="s">
        <v>4837</v>
      </c>
      <c r="H223" s="4" t="s">
        <v>4838</v>
      </c>
      <c r="I223" s="4" t="s">
        <v>12783</v>
      </c>
      <c r="J223" t="s">
        <v>4835</v>
      </c>
    </row>
    <row r="224" spans="1:10">
      <c r="A224">
        <v>0</v>
      </c>
      <c r="B224">
        <v>0</v>
      </c>
      <c r="C224">
        <v>0</v>
      </c>
      <c r="D224">
        <f t="shared" si="3"/>
        <v>0</v>
      </c>
      <c r="E224" t="s">
        <v>732</v>
      </c>
      <c r="F224" t="s">
        <v>10311</v>
      </c>
      <c r="G224" s="4" t="s">
        <v>4844</v>
      </c>
      <c r="H224" s="4" t="s">
        <v>4127</v>
      </c>
      <c r="I224" s="4" t="s">
        <v>12785</v>
      </c>
      <c r="J224" t="s">
        <v>4843</v>
      </c>
    </row>
    <row r="225" spans="1:10">
      <c r="A225">
        <v>0</v>
      </c>
      <c r="B225">
        <v>0</v>
      </c>
      <c r="C225">
        <v>0</v>
      </c>
      <c r="D225">
        <f t="shared" si="3"/>
        <v>0</v>
      </c>
      <c r="E225" t="s">
        <v>733</v>
      </c>
      <c r="F225" t="s">
        <v>10313</v>
      </c>
      <c r="G225" s="4" t="s">
        <v>4847</v>
      </c>
      <c r="H225" s="4" t="s">
        <v>4848</v>
      </c>
      <c r="I225" s="4" t="s">
        <v>12788</v>
      </c>
      <c r="J225" t="s">
        <v>4845</v>
      </c>
    </row>
    <row r="226" spans="1:10">
      <c r="A226">
        <v>0</v>
      </c>
      <c r="B226">
        <v>0</v>
      </c>
      <c r="C226">
        <v>0</v>
      </c>
      <c r="D226">
        <f t="shared" si="3"/>
        <v>0</v>
      </c>
      <c r="E226" t="s">
        <v>734</v>
      </c>
      <c r="F226" t="s">
        <v>10314</v>
      </c>
      <c r="G226" s="4" t="s">
        <v>2869</v>
      </c>
      <c r="H226" s="4" t="s">
        <v>2870</v>
      </c>
      <c r="I226" s="4" t="s">
        <v>12789</v>
      </c>
      <c r="J226" t="s">
        <v>4849</v>
      </c>
    </row>
    <row r="227" spans="1:10">
      <c r="A227">
        <v>0</v>
      </c>
      <c r="B227">
        <v>0</v>
      </c>
      <c r="C227">
        <v>0</v>
      </c>
      <c r="D227">
        <f t="shared" si="3"/>
        <v>0</v>
      </c>
      <c r="E227" t="s">
        <v>741</v>
      </c>
      <c r="F227" t="s">
        <v>10320</v>
      </c>
      <c r="G227" s="4" t="s">
        <v>4492</v>
      </c>
      <c r="H227" s="4" t="s">
        <v>4868</v>
      </c>
      <c r="I227" s="4" t="s">
        <v>12796</v>
      </c>
      <c r="J227" t="s">
        <v>4866</v>
      </c>
    </row>
    <row r="228" spans="1:10">
      <c r="A228">
        <v>0</v>
      </c>
      <c r="B228">
        <v>0</v>
      </c>
      <c r="C228">
        <v>0</v>
      </c>
      <c r="D228">
        <f t="shared" si="3"/>
        <v>0</v>
      </c>
      <c r="E228" t="s">
        <v>750</v>
      </c>
      <c r="F228" t="s">
        <v>10330</v>
      </c>
      <c r="G228" s="4" t="s">
        <v>4901</v>
      </c>
      <c r="H228" s="4" t="s">
        <v>2743</v>
      </c>
      <c r="I228" s="4" t="s">
        <v>12806</v>
      </c>
      <c r="J228" t="s">
        <v>4900</v>
      </c>
    </row>
    <row r="229" spans="1:10">
      <c r="A229">
        <v>0</v>
      </c>
      <c r="B229">
        <v>6038700</v>
      </c>
      <c r="C229">
        <v>4978800</v>
      </c>
      <c r="D229">
        <f t="shared" si="3"/>
        <v>4978800</v>
      </c>
      <c r="E229" t="s">
        <v>752</v>
      </c>
      <c r="F229" t="s">
        <v>10332</v>
      </c>
      <c r="G229" s="4" t="s">
        <v>2764</v>
      </c>
      <c r="H229" s="4" t="s">
        <v>2570</v>
      </c>
      <c r="I229" s="4" t="s">
        <v>12808</v>
      </c>
      <c r="J229" t="s">
        <v>4905</v>
      </c>
    </row>
    <row r="230" spans="1:10">
      <c r="A230">
        <v>0</v>
      </c>
      <c r="B230">
        <v>0</v>
      </c>
      <c r="C230">
        <v>8707000</v>
      </c>
      <c r="D230">
        <f t="shared" si="3"/>
        <v>0</v>
      </c>
      <c r="E230" t="s">
        <v>754</v>
      </c>
      <c r="F230" t="s">
        <v>10334</v>
      </c>
      <c r="G230" s="4" t="s">
        <v>4911</v>
      </c>
      <c r="H230" s="4" t="s">
        <v>4912</v>
      </c>
      <c r="I230" s="4" t="s">
        <v>12810</v>
      </c>
      <c r="J230" t="s">
        <v>4909</v>
      </c>
    </row>
    <row r="231" spans="1:10">
      <c r="A231">
        <v>0</v>
      </c>
      <c r="B231">
        <v>0</v>
      </c>
      <c r="C231">
        <v>0</v>
      </c>
      <c r="D231">
        <f t="shared" si="3"/>
        <v>0</v>
      </c>
      <c r="E231" t="s">
        <v>762</v>
      </c>
      <c r="F231" t="s">
        <v>10342</v>
      </c>
      <c r="G231" s="4" t="s">
        <v>4932</v>
      </c>
      <c r="H231" s="4" t="s">
        <v>4933</v>
      </c>
      <c r="I231" s="4" t="s">
        <v>12819</v>
      </c>
      <c r="J231" t="s">
        <v>4930</v>
      </c>
    </row>
    <row r="232" spans="1:10">
      <c r="A232">
        <v>26736000</v>
      </c>
      <c r="B232">
        <v>20642000</v>
      </c>
      <c r="C232">
        <v>25970000</v>
      </c>
      <c r="D232">
        <f t="shared" si="3"/>
        <v>25970000</v>
      </c>
      <c r="E232" t="s">
        <v>765</v>
      </c>
      <c r="F232" t="s">
        <v>10345</v>
      </c>
      <c r="G232" s="4" t="s">
        <v>4941</v>
      </c>
      <c r="H232" s="4" t="s">
        <v>3416</v>
      </c>
      <c r="I232" s="4" t="s">
        <v>12823</v>
      </c>
      <c r="J232" t="s">
        <v>4940</v>
      </c>
    </row>
    <row r="233" spans="1:10">
      <c r="A233">
        <v>0</v>
      </c>
      <c r="B233">
        <v>0</v>
      </c>
      <c r="C233">
        <v>0</v>
      </c>
      <c r="D233">
        <f t="shared" si="3"/>
        <v>0</v>
      </c>
      <c r="E233" t="s">
        <v>768</v>
      </c>
      <c r="F233" t="s">
        <v>10348</v>
      </c>
      <c r="G233" s="4" t="s">
        <v>2538</v>
      </c>
      <c r="H233" s="4" t="s">
        <v>2743</v>
      </c>
      <c r="I233" s="4" t="s">
        <v>12826</v>
      </c>
      <c r="J233" t="s">
        <v>4949</v>
      </c>
    </row>
    <row r="234" spans="1:10">
      <c r="A234">
        <v>0</v>
      </c>
      <c r="B234">
        <v>0</v>
      </c>
      <c r="C234">
        <v>0</v>
      </c>
      <c r="D234">
        <f t="shared" si="3"/>
        <v>0</v>
      </c>
      <c r="E234" t="s">
        <v>775</v>
      </c>
      <c r="F234" t="s">
        <v>10355</v>
      </c>
      <c r="G234" s="4" t="s">
        <v>4966</v>
      </c>
      <c r="H234" s="4" t="s">
        <v>2870</v>
      </c>
      <c r="I234" s="4" t="s">
        <v>12833</v>
      </c>
      <c r="J234" t="s">
        <v>4965</v>
      </c>
    </row>
    <row r="235" spans="1:10">
      <c r="A235">
        <v>0</v>
      </c>
      <c r="B235">
        <v>0</v>
      </c>
      <c r="C235">
        <v>0</v>
      </c>
      <c r="D235">
        <f t="shared" si="3"/>
        <v>0</v>
      </c>
      <c r="E235" t="s">
        <v>778</v>
      </c>
      <c r="F235" t="s">
        <v>10358</v>
      </c>
      <c r="G235" s="4" t="s">
        <v>2538</v>
      </c>
      <c r="H235" s="4" t="s">
        <v>2870</v>
      </c>
      <c r="I235" s="4" t="s">
        <v>12837</v>
      </c>
      <c r="J235" t="s">
        <v>4973</v>
      </c>
    </row>
    <row r="236" spans="1:10">
      <c r="A236">
        <v>0</v>
      </c>
      <c r="B236">
        <v>0</v>
      </c>
      <c r="C236">
        <v>0</v>
      </c>
      <c r="D236">
        <f t="shared" si="3"/>
        <v>0</v>
      </c>
      <c r="E236" t="s">
        <v>779</v>
      </c>
      <c r="F236" t="s">
        <v>10359</v>
      </c>
      <c r="G236" t="s">
        <v>4977</v>
      </c>
      <c r="H236" s="4" t="s">
        <v>4978</v>
      </c>
      <c r="I236" t="s">
        <v>12838</v>
      </c>
      <c r="J236" t="s">
        <v>4975</v>
      </c>
    </row>
    <row r="237" spans="1:10">
      <c r="A237">
        <v>106670000</v>
      </c>
      <c r="B237">
        <v>117520000</v>
      </c>
      <c r="C237">
        <v>143640000</v>
      </c>
      <c r="D237">
        <f t="shared" si="3"/>
        <v>117520000</v>
      </c>
      <c r="E237" t="s">
        <v>780</v>
      </c>
      <c r="F237" t="s">
        <v>10361</v>
      </c>
      <c r="G237" t="s">
        <v>2569</v>
      </c>
      <c r="H237" s="4" t="s">
        <v>4982</v>
      </c>
      <c r="I237" t="s">
        <v>12841</v>
      </c>
      <c r="J237" t="s">
        <v>4980</v>
      </c>
    </row>
    <row r="238" spans="1:10">
      <c r="A238">
        <v>0</v>
      </c>
      <c r="B238">
        <v>0</v>
      </c>
      <c r="C238">
        <v>0</v>
      </c>
      <c r="D238">
        <f t="shared" si="3"/>
        <v>0</v>
      </c>
      <c r="E238" t="s">
        <v>783</v>
      </c>
      <c r="F238" t="s">
        <v>10364</v>
      </c>
      <c r="G238" s="4" t="s">
        <v>4991</v>
      </c>
      <c r="H238" s="4" t="s">
        <v>2725</v>
      </c>
      <c r="I238" s="4" t="s">
        <v>12844</v>
      </c>
      <c r="J238" t="s">
        <v>4989</v>
      </c>
    </row>
    <row r="239" spans="1:10">
      <c r="A239">
        <v>0</v>
      </c>
      <c r="B239">
        <v>6765100</v>
      </c>
      <c r="C239">
        <v>9977500</v>
      </c>
      <c r="D239">
        <f t="shared" si="3"/>
        <v>6765100</v>
      </c>
      <c r="E239" t="s">
        <v>784</v>
      </c>
      <c r="F239" t="s">
        <v>10365</v>
      </c>
      <c r="G239" t="s">
        <v>4994</v>
      </c>
      <c r="H239" s="4" t="s">
        <v>4995</v>
      </c>
      <c r="I239" s="4" t="s">
        <v>12845</v>
      </c>
      <c r="J239" t="s">
        <v>4992</v>
      </c>
    </row>
    <row r="240" spans="1:10">
      <c r="A240">
        <v>0</v>
      </c>
      <c r="B240">
        <v>0</v>
      </c>
      <c r="C240">
        <v>0</v>
      </c>
      <c r="D240">
        <f t="shared" si="3"/>
        <v>0</v>
      </c>
      <c r="E240" t="s">
        <v>785</v>
      </c>
      <c r="F240" t="s">
        <v>10366</v>
      </c>
      <c r="G240" s="6" t="s">
        <v>4998</v>
      </c>
      <c r="H240" s="4" t="s">
        <v>4999</v>
      </c>
      <c r="I240" s="6" t="s">
        <v>12846</v>
      </c>
      <c r="J240" t="s">
        <v>4996</v>
      </c>
    </row>
    <row r="241" spans="1:10">
      <c r="A241">
        <v>23839000</v>
      </c>
      <c r="B241">
        <v>21616000</v>
      </c>
      <c r="C241">
        <v>19807000</v>
      </c>
      <c r="D241">
        <f t="shared" si="3"/>
        <v>21616000</v>
      </c>
      <c r="E241" t="s">
        <v>788</v>
      </c>
      <c r="F241" t="s">
        <v>10369</v>
      </c>
      <c r="G241" t="s">
        <v>5010</v>
      </c>
      <c r="H241" s="4" t="s">
        <v>5011</v>
      </c>
      <c r="I241" t="s">
        <v>12849</v>
      </c>
      <c r="J241" t="s">
        <v>5008</v>
      </c>
    </row>
    <row r="242" spans="1:10">
      <c r="A242">
        <v>19741000</v>
      </c>
      <c r="B242">
        <v>19488000</v>
      </c>
      <c r="C242">
        <v>25399000</v>
      </c>
      <c r="D242">
        <f t="shared" si="3"/>
        <v>19741000</v>
      </c>
      <c r="E242" t="s">
        <v>791</v>
      </c>
      <c r="F242" t="s">
        <v>10372</v>
      </c>
      <c r="G242" t="s">
        <v>5015</v>
      </c>
      <c r="H242" s="4" t="s">
        <v>5016</v>
      </c>
      <c r="I242" t="s">
        <v>12853</v>
      </c>
      <c r="J242" t="s">
        <v>5014</v>
      </c>
    </row>
    <row r="243" spans="1:10">
      <c r="A243">
        <v>18811000</v>
      </c>
      <c r="B243">
        <v>18296000</v>
      </c>
      <c r="C243">
        <v>23105000</v>
      </c>
      <c r="D243">
        <f t="shared" si="3"/>
        <v>18811000</v>
      </c>
      <c r="E243" t="s">
        <v>795</v>
      </c>
      <c r="F243" t="s">
        <v>10376</v>
      </c>
      <c r="G243" s="4" t="s">
        <v>3315</v>
      </c>
      <c r="H243" s="4" t="s">
        <v>3273</v>
      </c>
      <c r="I243" s="4" t="s">
        <v>12857</v>
      </c>
      <c r="J243" t="s">
        <v>5026</v>
      </c>
    </row>
    <row r="244" spans="1:10">
      <c r="A244">
        <v>58642000</v>
      </c>
      <c r="B244">
        <v>56522000</v>
      </c>
      <c r="C244">
        <v>46852000</v>
      </c>
      <c r="D244">
        <f t="shared" si="3"/>
        <v>56522000</v>
      </c>
      <c r="E244" t="s">
        <v>796</v>
      </c>
      <c r="F244" t="s">
        <v>10377</v>
      </c>
      <c r="G244" s="4" t="s">
        <v>5030</v>
      </c>
      <c r="H244" s="4" t="s">
        <v>2570</v>
      </c>
      <c r="I244" s="4" t="s">
        <v>12858</v>
      </c>
      <c r="J244" t="s">
        <v>5028</v>
      </c>
    </row>
    <row r="245" spans="1:10">
      <c r="A245">
        <v>0</v>
      </c>
      <c r="B245">
        <v>0</v>
      </c>
      <c r="C245">
        <v>0</v>
      </c>
      <c r="D245">
        <f t="shared" si="3"/>
        <v>0</v>
      </c>
      <c r="E245" t="s">
        <v>798</v>
      </c>
      <c r="F245" t="s">
        <v>10378</v>
      </c>
      <c r="G245" s="4" t="s">
        <v>5036</v>
      </c>
      <c r="H245" s="4" t="s">
        <v>5037</v>
      </c>
      <c r="I245" s="4" t="s">
        <v>12860</v>
      </c>
      <c r="J245" t="s">
        <v>5034</v>
      </c>
    </row>
    <row r="246" spans="1:10">
      <c r="A246">
        <v>0</v>
      </c>
      <c r="B246">
        <v>16732000</v>
      </c>
      <c r="C246">
        <v>14480000</v>
      </c>
      <c r="D246">
        <f t="shared" si="3"/>
        <v>14480000</v>
      </c>
      <c r="E246" t="s">
        <v>801</v>
      </c>
      <c r="F246" t="s">
        <v>10380</v>
      </c>
      <c r="G246" s="6" t="s">
        <v>5045</v>
      </c>
      <c r="H246" s="4" t="s">
        <v>2570</v>
      </c>
      <c r="I246" s="6" t="s">
        <v>12862</v>
      </c>
      <c r="J246" t="s">
        <v>5043</v>
      </c>
    </row>
    <row r="247" spans="1:10">
      <c r="A247">
        <v>598280000</v>
      </c>
      <c r="B247">
        <v>472960000</v>
      </c>
      <c r="C247">
        <v>511380000</v>
      </c>
      <c r="D247">
        <f t="shared" si="3"/>
        <v>511380000</v>
      </c>
      <c r="E247" t="s">
        <v>803</v>
      </c>
      <c r="F247" t="s">
        <v>10382</v>
      </c>
      <c r="G247" t="s">
        <v>5049</v>
      </c>
      <c r="H247" s="4" t="s">
        <v>3085</v>
      </c>
      <c r="I247" s="4" t="s">
        <v>12864</v>
      </c>
      <c r="J247" t="s">
        <v>12865</v>
      </c>
    </row>
    <row r="248" spans="1:10">
      <c r="A248">
        <v>6792900</v>
      </c>
      <c r="B248">
        <v>18889000</v>
      </c>
      <c r="C248">
        <v>17691000</v>
      </c>
      <c r="D248">
        <f t="shared" si="3"/>
        <v>17691000</v>
      </c>
      <c r="E248" t="s">
        <v>810</v>
      </c>
      <c r="F248" t="s">
        <v>10390</v>
      </c>
      <c r="G248" s="4" t="s">
        <v>5068</v>
      </c>
      <c r="H248" s="4" t="s">
        <v>5069</v>
      </c>
      <c r="I248" s="4" t="s">
        <v>12876</v>
      </c>
      <c r="J248" t="s">
        <v>5066</v>
      </c>
    </row>
    <row r="249" spans="1:10">
      <c r="A249">
        <v>0</v>
      </c>
      <c r="B249">
        <v>0</v>
      </c>
      <c r="C249">
        <v>4712200</v>
      </c>
      <c r="D249">
        <f t="shared" si="3"/>
        <v>0</v>
      </c>
      <c r="E249" t="s">
        <v>815</v>
      </c>
      <c r="F249" t="s">
        <v>10395</v>
      </c>
      <c r="G249" s="4" t="s">
        <v>5081</v>
      </c>
      <c r="H249" s="4" t="s">
        <v>2678</v>
      </c>
      <c r="I249" s="4" t="s">
        <v>12882</v>
      </c>
      <c r="J249" t="s">
        <v>5079</v>
      </c>
    </row>
    <row r="250" spans="1:10">
      <c r="A250">
        <v>0</v>
      </c>
      <c r="B250">
        <v>0</v>
      </c>
      <c r="C250">
        <v>0</v>
      </c>
      <c r="D250">
        <f t="shared" si="3"/>
        <v>0</v>
      </c>
      <c r="E250" t="s">
        <v>820</v>
      </c>
      <c r="F250" t="s">
        <v>10400</v>
      </c>
      <c r="G250" s="4" t="s">
        <v>5098</v>
      </c>
      <c r="H250" s="4" t="s">
        <v>5099</v>
      </c>
      <c r="I250" s="4" t="s">
        <v>12887</v>
      </c>
      <c r="J250" t="s">
        <v>5096</v>
      </c>
    </row>
    <row r="251" spans="1:10">
      <c r="A251">
        <v>0</v>
      </c>
      <c r="B251">
        <v>30485000</v>
      </c>
      <c r="C251">
        <v>29014000</v>
      </c>
      <c r="D251">
        <f t="shared" si="3"/>
        <v>29014000</v>
      </c>
      <c r="E251" t="s">
        <v>821</v>
      </c>
      <c r="F251" t="s">
        <v>10401</v>
      </c>
      <c r="G251" t="s">
        <v>5102</v>
      </c>
      <c r="H251" s="4" t="s">
        <v>5103</v>
      </c>
      <c r="I251" t="s">
        <v>12888</v>
      </c>
      <c r="J251" t="s">
        <v>5100</v>
      </c>
    </row>
    <row r="252" spans="1:10">
      <c r="A252">
        <v>0</v>
      </c>
      <c r="B252">
        <v>0</v>
      </c>
      <c r="C252">
        <v>0</v>
      </c>
      <c r="D252">
        <f t="shared" si="3"/>
        <v>0</v>
      </c>
      <c r="E252" t="s">
        <v>822</v>
      </c>
      <c r="F252" t="s">
        <v>10402</v>
      </c>
      <c r="G252" t="s">
        <v>5106</v>
      </c>
      <c r="H252" s="4" t="s">
        <v>3527</v>
      </c>
      <c r="I252" s="4" t="s">
        <v>12889</v>
      </c>
      <c r="J252" t="s">
        <v>5104</v>
      </c>
    </row>
    <row r="253" spans="1:10">
      <c r="A253">
        <v>0</v>
      </c>
      <c r="B253">
        <v>0</v>
      </c>
      <c r="C253">
        <v>0</v>
      </c>
      <c r="D253">
        <f t="shared" si="3"/>
        <v>0</v>
      </c>
      <c r="E253" t="s">
        <v>824</v>
      </c>
      <c r="F253" t="s">
        <v>10404</v>
      </c>
      <c r="G253" s="4" t="s">
        <v>5112</v>
      </c>
      <c r="H253" s="4" t="s">
        <v>5113</v>
      </c>
      <c r="I253" s="4" t="s">
        <v>12892</v>
      </c>
      <c r="J253" t="s">
        <v>5111</v>
      </c>
    </row>
    <row r="254" spans="1:10">
      <c r="A254">
        <v>0</v>
      </c>
      <c r="B254">
        <v>0</v>
      </c>
      <c r="C254">
        <v>0</v>
      </c>
      <c r="D254">
        <f t="shared" si="3"/>
        <v>0</v>
      </c>
      <c r="E254" t="s">
        <v>829</v>
      </c>
      <c r="F254" t="s">
        <v>10409</v>
      </c>
      <c r="G254" s="4" t="s">
        <v>5127</v>
      </c>
      <c r="H254" s="4" t="s">
        <v>2570</v>
      </c>
      <c r="I254" s="4" t="s">
        <v>12898</v>
      </c>
      <c r="J254" t="s">
        <v>5126</v>
      </c>
    </row>
    <row r="255" spans="1:10">
      <c r="A255">
        <v>0</v>
      </c>
      <c r="B255">
        <v>0</v>
      </c>
      <c r="C255">
        <v>5124700</v>
      </c>
      <c r="D255">
        <f t="shared" si="3"/>
        <v>0</v>
      </c>
      <c r="E255" t="s">
        <v>834</v>
      </c>
      <c r="F255" t="s">
        <v>10414</v>
      </c>
      <c r="G255" s="4" t="s">
        <v>5142</v>
      </c>
      <c r="H255" s="4" t="s">
        <v>2870</v>
      </c>
      <c r="I255" s="4" t="s">
        <v>12904</v>
      </c>
      <c r="J255" t="s">
        <v>5140</v>
      </c>
    </row>
    <row r="256" spans="1:10">
      <c r="A256">
        <v>0</v>
      </c>
      <c r="B256">
        <v>0</v>
      </c>
      <c r="C256">
        <v>0</v>
      </c>
      <c r="D256">
        <f t="shared" si="3"/>
        <v>0</v>
      </c>
      <c r="E256" t="s">
        <v>839</v>
      </c>
      <c r="F256" t="s">
        <v>10419</v>
      </c>
      <c r="G256" t="s">
        <v>5160</v>
      </c>
      <c r="H256" s="4" t="s">
        <v>5161</v>
      </c>
      <c r="I256" t="s">
        <v>12909</v>
      </c>
      <c r="J256" t="s">
        <v>5158</v>
      </c>
    </row>
    <row r="257" spans="1:10">
      <c r="A257">
        <v>0</v>
      </c>
      <c r="B257">
        <v>0</v>
      </c>
      <c r="C257">
        <v>0</v>
      </c>
      <c r="D257">
        <f t="shared" si="3"/>
        <v>0</v>
      </c>
      <c r="E257" t="s">
        <v>840</v>
      </c>
      <c r="F257" t="s">
        <v>10420</v>
      </c>
      <c r="G257" s="4" t="s">
        <v>5164</v>
      </c>
      <c r="H257" s="4" t="s">
        <v>5165</v>
      </c>
      <c r="I257" s="4" t="s">
        <v>12910</v>
      </c>
      <c r="J257" t="s">
        <v>5162</v>
      </c>
    </row>
    <row r="258" spans="1:10">
      <c r="A258">
        <v>0</v>
      </c>
      <c r="B258">
        <v>5559500</v>
      </c>
      <c r="C258">
        <v>11604000</v>
      </c>
      <c r="D258">
        <f t="shared" ref="D258:D321" si="4">MEDIAN(A258:C258)</f>
        <v>5559500</v>
      </c>
      <c r="E258" t="s">
        <v>845</v>
      </c>
      <c r="F258" t="s">
        <v>10426</v>
      </c>
      <c r="G258" s="4" t="s">
        <v>3286</v>
      </c>
      <c r="H258" s="4" t="s">
        <v>3287</v>
      </c>
      <c r="I258" s="4" t="s">
        <v>12916</v>
      </c>
      <c r="J258" t="s">
        <v>5184</v>
      </c>
    </row>
    <row r="259" spans="1:10">
      <c r="A259">
        <v>2574100</v>
      </c>
      <c r="B259">
        <v>13642000</v>
      </c>
      <c r="C259">
        <v>20823000</v>
      </c>
      <c r="D259">
        <f t="shared" si="4"/>
        <v>13642000</v>
      </c>
      <c r="E259" t="s">
        <v>851</v>
      </c>
      <c r="F259" t="s">
        <v>10432</v>
      </c>
      <c r="G259" t="s">
        <v>5204</v>
      </c>
      <c r="H259" s="4" t="s">
        <v>2725</v>
      </c>
      <c r="I259" s="4" t="s">
        <v>12922</v>
      </c>
      <c r="J259" t="s">
        <v>5202</v>
      </c>
    </row>
    <row r="260" spans="1:10">
      <c r="A260">
        <v>0</v>
      </c>
      <c r="B260">
        <v>0</v>
      </c>
      <c r="C260">
        <v>0</v>
      </c>
      <c r="D260">
        <f t="shared" si="4"/>
        <v>0</v>
      </c>
      <c r="E260" t="s">
        <v>852</v>
      </c>
      <c r="F260" t="s">
        <v>10433</v>
      </c>
      <c r="G260" s="4" t="s">
        <v>4225</v>
      </c>
      <c r="H260" s="4" t="s">
        <v>5207</v>
      </c>
      <c r="I260" s="4" t="s">
        <v>12923</v>
      </c>
      <c r="J260" t="s">
        <v>5205</v>
      </c>
    </row>
    <row r="261" spans="1:10">
      <c r="A261">
        <v>29905000</v>
      </c>
      <c r="B261">
        <v>54549000</v>
      </c>
      <c r="C261">
        <v>55741000</v>
      </c>
      <c r="D261">
        <f t="shared" si="4"/>
        <v>54549000</v>
      </c>
      <c r="E261" t="s">
        <v>853</v>
      </c>
      <c r="F261" t="s">
        <v>10434</v>
      </c>
      <c r="G261" s="6" t="s">
        <v>5210</v>
      </c>
      <c r="H261" s="4" t="s">
        <v>5211</v>
      </c>
      <c r="I261" s="6" t="s">
        <v>12924</v>
      </c>
      <c r="J261" t="s">
        <v>5208</v>
      </c>
    </row>
    <row r="262" spans="1:10">
      <c r="A262">
        <v>0</v>
      </c>
      <c r="B262">
        <v>0</v>
      </c>
      <c r="C262">
        <v>0</v>
      </c>
      <c r="D262">
        <f t="shared" si="4"/>
        <v>0</v>
      </c>
      <c r="E262" t="s">
        <v>857</v>
      </c>
      <c r="F262" t="s">
        <v>10438</v>
      </c>
      <c r="G262" s="4" t="s">
        <v>5223</v>
      </c>
      <c r="H262" s="4" t="s">
        <v>2678</v>
      </c>
      <c r="I262" s="4" t="s">
        <v>12928</v>
      </c>
      <c r="J262" t="s">
        <v>5221</v>
      </c>
    </row>
    <row r="263" spans="1:10">
      <c r="A263">
        <v>0</v>
      </c>
      <c r="B263">
        <v>0</v>
      </c>
      <c r="C263">
        <v>0</v>
      </c>
      <c r="D263">
        <f t="shared" si="4"/>
        <v>0</v>
      </c>
      <c r="E263" t="s">
        <v>860</v>
      </c>
      <c r="F263" t="s">
        <v>10441</v>
      </c>
      <c r="G263" t="s">
        <v>5233</v>
      </c>
      <c r="H263" s="4" t="s">
        <v>2570</v>
      </c>
      <c r="I263" t="s">
        <v>12931</v>
      </c>
      <c r="J263" t="s">
        <v>5231</v>
      </c>
    </row>
    <row r="264" spans="1:10">
      <c r="A264">
        <v>0</v>
      </c>
      <c r="B264">
        <v>0</v>
      </c>
      <c r="C264">
        <v>0</v>
      </c>
      <c r="D264">
        <f t="shared" si="4"/>
        <v>0</v>
      </c>
      <c r="E264" t="s">
        <v>862</v>
      </c>
      <c r="F264" t="s">
        <v>10443</v>
      </c>
      <c r="G264" s="4" t="s">
        <v>5239</v>
      </c>
      <c r="H264" s="4" t="s">
        <v>2743</v>
      </c>
      <c r="I264" s="4" t="s">
        <v>12933</v>
      </c>
      <c r="J264" t="s">
        <v>5238</v>
      </c>
    </row>
    <row r="265" spans="1:10">
      <c r="A265">
        <v>14460000</v>
      </c>
      <c r="B265">
        <v>12604000</v>
      </c>
      <c r="C265">
        <v>11724000</v>
      </c>
      <c r="D265">
        <f t="shared" si="4"/>
        <v>12604000</v>
      </c>
      <c r="E265" t="s">
        <v>868</v>
      </c>
      <c r="F265" t="s">
        <v>10453</v>
      </c>
      <c r="G265" s="4" t="s">
        <v>5265</v>
      </c>
      <c r="H265" s="4" t="s">
        <v>5266</v>
      </c>
      <c r="I265" s="4" t="s">
        <v>12947</v>
      </c>
      <c r="J265" t="s">
        <v>5264</v>
      </c>
    </row>
    <row r="266" spans="1:10">
      <c r="A266">
        <v>0</v>
      </c>
      <c r="B266">
        <v>0</v>
      </c>
      <c r="C266">
        <v>0</v>
      </c>
      <c r="D266">
        <f t="shared" si="4"/>
        <v>0</v>
      </c>
      <c r="E266" t="s">
        <v>869</v>
      </c>
      <c r="F266" t="s">
        <v>10454</v>
      </c>
      <c r="G266" s="4" t="s">
        <v>2538</v>
      </c>
      <c r="H266" s="4" t="s">
        <v>2570</v>
      </c>
      <c r="I266" s="4" t="s">
        <v>12948</v>
      </c>
      <c r="J266" t="s">
        <v>5267</v>
      </c>
    </row>
    <row r="267" spans="1:10">
      <c r="A267">
        <v>0</v>
      </c>
      <c r="B267">
        <v>0</v>
      </c>
      <c r="C267">
        <v>0</v>
      </c>
      <c r="D267">
        <f t="shared" si="4"/>
        <v>0</v>
      </c>
      <c r="E267" t="s">
        <v>870</v>
      </c>
      <c r="F267" t="s">
        <v>10455</v>
      </c>
      <c r="G267" s="4" t="s">
        <v>5271</v>
      </c>
      <c r="H267" s="4" t="s">
        <v>2678</v>
      </c>
      <c r="I267" s="4" t="s">
        <v>12949</v>
      </c>
      <c r="J267" t="s">
        <v>5269</v>
      </c>
    </row>
    <row r="268" spans="1:10">
      <c r="A268">
        <v>0</v>
      </c>
      <c r="B268">
        <v>0</v>
      </c>
      <c r="C268">
        <v>0</v>
      </c>
      <c r="D268">
        <f t="shared" si="4"/>
        <v>0</v>
      </c>
      <c r="E268" t="s">
        <v>876</v>
      </c>
      <c r="F268" t="s">
        <v>10460</v>
      </c>
      <c r="G268" s="4" t="s">
        <v>5289</v>
      </c>
      <c r="H268" s="4" t="s">
        <v>2678</v>
      </c>
      <c r="I268" s="4" t="s">
        <v>12955</v>
      </c>
      <c r="J268" t="s">
        <v>5287</v>
      </c>
    </row>
    <row r="269" spans="1:10">
      <c r="A269">
        <v>0</v>
      </c>
      <c r="B269">
        <v>0</v>
      </c>
      <c r="C269">
        <v>0</v>
      </c>
      <c r="D269">
        <f t="shared" si="4"/>
        <v>0</v>
      </c>
      <c r="E269" t="s">
        <v>877</v>
      </c>
      <c r="F269" t="s">
        <v>10461</v>
      </c>
      <c r="G269" s="4" t="s">
        <v>5292</v>
      </c>
      <c r="H269" s="4" t="s">
        <v>5293</v>
      </c>
      <c r="I269" s="4" t="s">
        <v>12956</v>
      </c>
      <c r="J269" t="s">
        <v>5290</v>
      </c>
    </row>
    <row r="270" spans="1:10">
      <c r="A270">
        <v>0</v>
      </c>
      <c r="B270">
        <v>0</v>
      </c>
      <c r="C270">
        <v>0</v>
      </c>
      <c r="D270">
        <f t="shared" si="4"/>
        <v>0</v>
      </c>
      <c r="E270" t="s">
        <v>878</v>
      </c>
      <c r="F270" t="s">
        <v>10462</v>
      </c>
      <c r="G270" s="4" t="s">
        <v>5295</v>
      </c>
      <c r="H270" s="4" t="s">
        <v>5296</v>
      </c>
      <c r="I270" s="4" t="s">
        <v>12957</v>
      </c>
      <c r="J270" t="s">
        <v>5294</v>
      </c>
    </row>
    <row r="271" spans="1:10">
      <c r="A271">
        <v>299250000</v>
      </c>
      <c r="B271">
        <v>235720000</v>
      </c>
      <c r="C271">
        <v>297950000</v>
      </c>
      <c r="D271">
        <f t="shared" si="4"/>
        <v>297950000</v>
      </c>
      <c r="E271" t="s">
        <v>2443</v>
      </c>
      <c r="F271" t="s">
        <v>10468</v>
      </c>
      <c r="G271" s="4" t="s">
        <v>2797</v>
      </c>
      <c r="H271" s="4" t="s">
        <v>5308</v>
      </c>
      <c r="I271" s="4" t="s">
        <v>12963</v>
      </c>
      <c r="J271" t="s">
        <v>12964</v>
      </c>
    </row>
    <row r="272" spans="1:10">
      <c r="A272">
        <v>20750000</v>
      </c>
      <c r="B272">
        <v>34811000</v>
      </c>
      <c r="C272">
        <v>40795000</v>
      </c>
      <c r="D272">
        <f t="shared" si="4"/>
        <v>34811000</v>
      </c>
      <c r="E272" t="s">
        <v>887</v>
      </c>
      <c r="F272" t="s">
        <v>10472</v>
      </c>
      <c r="G272" s="4" t="s">
        <v>5318</v>
      </c>
      <c r="H272" s="4" t="s">
        <v>5319</v>
      </c>
      <c r="I272" s="4" t="s">
        <v>12968</v>
      </c>
      <c r="J272" t="s">
        <v>5316</v>
      </c>
    </row>
    <row r="273" spans="1:10">
      <c r="A273">
        <v>0</v>
      </c>
      <c r="B273">
        <v>0</v>
      </c>
      <c r="C273">
        <v>0</v>
      </c>
      <c r="D273">
        <f t="shared" si="4"/>
        <v>0</v>
      </c>
      <c r="E273" t="s">
        <v>888</v>
      </c>
      <c r="F273" t="s">
        <v>10473</v>
      </c>
      <c r="G273" s="4" t="s">
        <v>5322</v>
      </c>
      <c r="H273" s="4" t="s">
        <v>2570</v>
      </c>
      <c r="I273" s="4" t="s">
        <v>12969</v>
      </c>
      <c r="J273" t="s">
        <v>5320</v>
      </c>
    </row>
    <row r="274" spans="1:10">
      <c r="A274">
        <v>0</v>
      </c>
      <c r="B274">
        <v>7481200</v>
      </c>
      <c r="C274">
        <v>16162000</v>
      </c>
      <c r="D274">
        <f t="shared" si="4"/>
        <v>7481200</v>
      </c>
      <c r="E274" t="s">
        <v>889</v>
      </c>
      <c r="F274" t="s">
        <v>10474</v>
      </c>
      <c r="G274" s="4" t="s">
        <v>5325</v>
      </c>
      <c r="H274" s="4" t="s">
        <v>5326</v>
      </c>
      <c r="I274" s="4" t="s">
        <v>12970</v>
      </c>
      <c r="J274" t="s">
        <v>5323</v>
      </c>
    </row>
    <row r="275" spans="1:10">
      <c r="A275">
        <v>0</v>
      </c>
      <c r="B275">
        <v>0</v>
      </c>
      <c r="C275">
        <v>0</v>
      </c>
      <c r="D275">
        <f t="shared" si="4"/>
        <v>0</v>
      </c>
      <c r="E275" t="s">
        <v>893</v>
      </c>
      <c r="F275" t="s">
        <v>10478</v>
      </c>
      <c r="G275" s="4" t="s">
        <v>5337</v>
      </c>
      <c r="H275" s="4" t="s">
        <v>5338</v>
      </c>
      <c r="I275" s="4" t="s">
        <v>12974</v>
      </c>
      <c r="J275" t="s">
        <v>5335</v>
      </c>
    </row>
    <row r="276" spans="1:10">
      <c r="A276">
        <v>16555000</v>
      </c>
      <c r="B276">
        <v>27419000</v>
      </c>
      <c r="C276">
        <v>30723000</v>
      </c>
      <c r="D276">
        <f t="shared" si="4"/>
        <v>27419000</v>
      </c>
      <c r="E276" t="s">
        <v>894</v>
      </c>
      <c r="F276" t="s">
        <v>10479</v>
      </c>
      <c r="G276" s="4" t="s">
        <v>5341</v>
      </c>
      <c r="H276" s="4" t="s">
        <v>5342</v>
      </c>
      <c r="I276" s="4" t="s">
        <v>12975</v>
      </c>
      <c r="J276" t="s">
        <v>5339</v>
      </c>
    </row>
    <row r="277" spans="1:10">
      <c r="A277">
        <v>0</v>
      </c>
      <c r="B277">
        <v>0</v>
      </c>
      <c r="C277">
        <v>0</v>
      </c>
      <c r="D277">
        <f t="shared" si="4"/>
        <v>0</v>
      </c>
      <c r="E277" t="s">
        <v>895</v>
      </c>
      <c r="F277" t="s">
        <v>10480</v>
      </c>
      <c r="G277" s="4" t="s">
        <v>4524</v>
      </c>
      <c r="H277" s="4" t="s">
        <v>2678</v>
      </c>
      <c r="I277" s="4" t="s">
        <v>12976</v>
      </c>
      <c r="J277" t="s">
        <v>5343</v>
      </c>
    </row>
    <row r="278" spans="1:10">
      <c r="A278">
        <v>0</v>
      </c>
      <c r="B278">
        <v>0</v>
      </c>
      <c r="C278">
        <v>0</v>
      </c>
      <c r="D278">
        <f t="shared" si="4"/>
        <v>0</v>
      </c>
      <c r="E278" t="s">
        <v>897</v>
      </c>
      <c r="F278" t="s">
        <v>10482</v>
      </c>
      <c r="G278" s="4" t="s">
        <v>5349</v>
      </c>
      <c r="H278" s="4" t="s">
        <v>5350</v>
      </c>
      <c r="I278" s="4" t="s">
        <v>12978</v>
      </c>
      <c r="J278" t="s">
        <v>5347</v>
      </c>
    </row>
    <row r="279" spans="1:10">
      <c r="A279">
        <v>0</v>
      </c>
      <c r="B279">
        <v>0</v>
      </c>
      <c r="C279">
        <v>0</v>
      </c>
      <c r="D279">
        <f t="shared" si="4"/>
        <v>0</v>
      </c>
      <c r="E279" t="s">
        <v>899</v>
      </c>
      <c r="F279" t="s">
        <v>10484</v>
      </c>
      <c r="G279" t="s">
        <v>5357</v>
      </c>
      <c r="H279" s="4" t="s">
        <v>3527</v>
      </c>
      <c r="I279" s="4" t="s">
        <v>12982</v>
      </c>
      <c r="J279" t="s">
        <v>5355</v>
      </c>
    </row>
    <row r="280" spans="1:10">
      <c r="A280">
        <v>0</v>
      </c>
      <c r="B280">
        <v>17071000</v>
      </c>
      <c r="C280">
        <v>17013000</v>
      </c>
      <c r="D280">
        <f t="shared" si="4"/>
        <v>17013000</v>
      </c>
      <c r="E280" t="s">
        <v>903</v>
      </c>
      <c r="F280" t="s">
        <v>10486</v>
      </c>
      <c r="G280" t="s">
        <v>5367</v>
      </c>
      <c r="H280" s="4" t="s">
        <v>5368</v>
      </c>
      <c r="I280" s="4" t="s">
        <v>12986</v>
      </c>
      <c r="J280" t="s">
        <v>5365</v>
      </c>
    </row>
    <row r="281" spans="1:10">
      <c r="A281">
        <v>0</v>
      </c>
      <c r="B281">
        <v>0</v>
      </c>
      <c r="C281">
        <v>0</v>
      </c>
      <c r="D281">
        <f t="shared" si="4"/>
        <v>0</v>
      </c>
      <c r="E281" t="s">
        <v>906</v>
      </c>
      <c r="F281" t="s">
        <v>10488</v>
      </c>
      <c r="G281" s="4" t="s">
        <v>5377</v>
      </c>
      <c r="H281" s="4" t="s">
        <v>3416</v>
      </c>
      <c r="I281" s="4" t="s">
        <v>12988</v>
      </c>
      <c r="J281" t="s">
        <v>5375</v>
      </c>
    </row>
    <row r="282" spans="1:10">
      <c r="A282">
        <v>0</v>
      </c>
      <c r="B282">
        <v>0</v>
      </c>
      <c r="C282">
        <v>0</v>
      </c>
      <c r="D282">
        <f t="shared" si="4"/>
        <v>0</v>
      </c>
      <c r="E282" t="s">
        <v>907</v>
      </c>
      <c r="F282" t="s">
        <v>10489</v>
      </c>
      <c r="G282" s="4" t="s">
        <v>5380</v>
      </c>
      <c r="H282" s="4" t="s">
        <v>2725</v>
      </c>
      <c r="I282" s="4" t="s">
        <v>12989</v>
      </c>
      <c r="J282" t="s">
        <v>5378</v>
      </c>
    </row>
    <row r="283" spans="1:10">
      <c r="A283">
        <v>0</v>
      </c>
      <c r="B283">
        <v>0</v>
      </c>
      <c r="C283">
        <v>0</v>
      </c>
      <c r="D283">
        <f t="shared" si="4"/>
        <v>0</v>
      </c>
      <c r="E283" t="s">
        <v>909</v>
      </c>
      <c r="F283" t="s">
        <v>10491</v>
      </c>
      <c r="G283" s="4" t="s">
        <v>5386</v>
      </c>
      <c r="H283" s="4" t="s">
        <v>5387</v>
      </c>
      <c r="I283" s="4" t="s">
        <v>12991</v>
      </c>
      <c r="J283" t="s">
        <v>5384</v>
      </c>
    </row>
    <row r="284" spans="1:10">
      <c r="A284">
        <v>0</v>
      </c>
      <c r="B284">
        <v>7505500</v>
      </c>
      <c r="C284">
        <v>8728200</v>
      </c>
      <c r="D284">
        <f t="shared" si="4"/>
        <v>7505500</v>
      </c>
      <c r="E284" t="s">
        <v>910</v>
      </c>
      <c r="F284" t="s">
        <v>10493</v>
      </c>
      <c r="G284" t="s">
        <v>4083</v>
      </c>
      <c r="H284" s="4" t="s">
        <v>5394</v>
      </c>
      <c r="I284" t="s">
        <v>12993</v>
      </c>
      <c r="J284" t="s">
        <v>5392</v>
      </c>
    </row>
    <row r="285" spans="1:10">
      <c r="A285">
        <v>4986800</v>
      </c>
      <c r="B285">
        <v>26193000</v>
      </c>
      <c r="C285">
        <v>35815000</v>
      </c>
      <c r="D285">
        <f t="shared" si="4"/>
        <v>26193000</v>
      </c>
      <c r="E285" t="s">
        <v>917</v>
      </c>
      <c r="F285" t="s">
        <v>10500</v>
      </c>
      <c r="G285" s="4" t="s">
        <v>5415</v>
      </c>
      <c r="H285" s="4" t="s">
        <v>5416</v>
      </c>
      <c r="I285" s="4" t="s">
        <v>13000</v>
      </c>
      <c r="J285" t="s">
        <v>5413</v>
      </c>
    </row>
    <row r="286" spans="1:10">
      <c r="A286">
        <v>0</v>
      </c>
      <c r="B286">
        <v>7372400</v>
      </c>
      <c r="C286">
        <v>11726000</v>
      </c>
      <c r="D286">
        <f t="shared" si="4"/>
        <v>7372400</v>
      </c>
      <c r="E286" t="s">
        <v>926</v>
      </c>
      <c r="F286" t="s">
        <v>10509</v>
      </c>
      <c r="G286" s="4" t="s">
        <v>5448</v>
      </c>
      <c r="H286" s="4" t="s">
        <v>5449</v>
      </c>
      <c r="I286" s="4" t="s">
        <v>13010</v>
      </c>
      <c r="J286" t="s">
        <v>5446</v>
      </c>
    </row>
    <row r="287" spans="1:10">
      <c r="A287">
        <v>0</v>
      </c>
      <c r="B287">
        <v>0</v>
      </c>
      <c r="C287">
        <v>0</v>
      </c>
      <c r="D287">
        <f t="shared" si="4"/>
        <v>0</v>
      </c>
      <c r="E287" t="s">
        <v>927</v>
      </c>
      <c r="F287" t="s">
        <v>10510</v>
      </c>
      <c r="G287" t="s">
        <v>5452</v>
      </c>
      <c r="H287" s="4" t="s">
        <v>5453</v>
      </c>
      <c r="I287" t="s">
        <v>13011</v>
      </c>
      <c r="J287" t="s">
        <v>5450</v>
      </c>
    </row>
    <row r="288" spans="1:10">
      <c r="A288">
        <v>0</v>
      </c>
      <c r="B288">
        <v>0</v>
      </c>
      <c r="C288">
        <v>0</v>
      </c>
      <c r="D288">
        <f t="shared" si="4"/>
        <v>0</v>
      </c>
      <c r="E288" t="s">
        <v>928</v>
      </c>
      <c r="F288" t="s">
        <v>10511</v>
      </c>
      <c r="G288" s="4" t="s">
        <v>4583</v>
      </c>
      <c r="H288" s="4" t="s">
        <v>5455</v>
      </c>
      <c r="I288" s="4" t="s">
        <v>13012</v>
      </c>
      <c r="J288" t="s">
        <v>5454</v>
      </c>
    </row>
    <row r="289" spans="1:10">
      <c r="A289">
        <v>0</v>
      </c>
      <c r="B289">
        <v>0</v>
      </c>
      <c r="C289">
        <v>0</v>
      </c>
      <c r="D289">
        <f t="shared" si="4"/>
        <v>0</v>
      </c>
      <c r="E289" t="s">
        <v>930</v>
      </c>
      <c r="F289" t="s">
        <v>10513</v>
      </c>
      <c r="G289" s="4" t="s">
        <v>3469</v>
      </c>
      <c r="H289" s="4" t="s">
        <v>5461</v>
      </c>
      <c r="I289" s="4" t="s">
        <v>13014</v>
      </c>
      <c r="J289" t="s">
        <v>5459</v>
      </c>
    </row>
    <row r="290" spans="1:10">
      <c r="A290">
        <v>0</v>
      </c>
      <c r="B290">
        <v>0</v>
      </c>
      <c r="C290">
        <v>0</v>
      </c>
      <c r="D290">
        <f t="shared" si="4"/>
        <v>0</v>
      </c>
      <c r="E290" t="s">
        <v>933</v>
      </c>
      <c r="F290" t="s">
        <v>10516</v>
      </c>
      <c r="G290" s="4" t="s">
        <v>3563</v>
      </c>
      <c r="H290" s="4" t="s">
        <v>3564</v>
      </c>
      <c r="I290" s="4" t="s">
        <v>13017</v>
      </c>
      <c r="J290" t="s">
        <v>5468</v>
      </c>
    </row>
    <row r="291" spans="1:10">
      <c r="A291">
        <v>0</v>
      </c>
      <c r="B291">
        <v>10436000</v>
      </c>
      <c r="C291">
        <v>10825000</v>
      </c>
      <c r="D291">
        <f t="shared" si="4"/>
        <v>10436000</v>
      </c>
      <c r="E291" t="s">
        <v>936</v>
      </c>
      <c r="F291" t="s">
        <v>10519</v>
      </c>
      <c r="G291" s="4" t="s">
        <v>5478</v>
      </c>
      <c r="H291" s="4" t="s">
        <v>2725</v>
      </c>
      <c r="I291" s="4" t="s">
        <v>13020</v>
      </c>
      <c r="J291" t="s">
        <v>5476</v>
      </c>
    </row>
    <row r="292" spans="1:10">
      <c r="A292">
        <v>0</v>
      </c>
      <c r="B292">
        <v>8726800</v>
      </c>
      <c r="C292">
        <v>13556000</v>
      </c>
      <c r="D292">
        <f t="shared" si="4"/>
        <v>8726800</v>
      </c>
      <c r="E292" t="s">
        <v>938</v>
      </c>
      <c r="F292" t="s">
        <v>10521</v>
      </c>
      <c r="G292" s="4" t="s">
        <v>2550</v>
      </c>
      <c r="H292" s="4" t="s">
        <v>2743</v>
      </c>
      <c r="I292" s="4" t="s">
        <v>13022</v>
      </c>
      <c r="J292" t="s">
        <v>5485</v>
      </c>
    </row>
    <row r="293" spans="1:10">
      <c r="A293">
        <v>0</v>
      </c>
      <c r="B293">
        <v>0</v>
      </c>
      <c r="C293">
        <v>0</v>
      </c>
      <c r="D293">
        <f t="shared" si="4"/>
        <v>0</v>
      </c>
      <c r="E293" t="s">
        <v>939</v>
      </c>
      <c r="F293" t="s">
        <v>10522</v>
      </c>
      <c r="G293" s="4" t="s">
        <v>2538</v>
      </c>
      <c r="H293" s="4" t="s">
        <v>2743</v>
      </c>
      <c r="I293" s="4" t="s">
        <v>13023</v>
      </c>
      <c r="J293" t="s">
        <v>5487</v>
      </c>
    </row>
    <row r="294" spans="1:10">
      <c r="A294">
        <v>6093000</v>
      </c>
      <c r="B294">
        <v>17531000</v>
      </c>
      <c r="C294">
        <v>20140000</v>
      </c>
      <c r="D294">
        <f t="shared" si="4"/>
        <v>17531000</v>
      </c>
      <c r="E294" t="s">
        <v>945</v>
      </c>
      <c r="F294" t="s">
        <v>10527</v>
      </c>
      <c r="G294" s="4" t="s">
        <v>5500</v>
      </c>
      <c r="H294" s="4" t="s">
        <v>5501</v>
      </c>
      <c r="I294" s="4" t="s">
        <v>13030</v>
      </c>
      <c r="J294" t="s">
        <v>5498</v>
      </c>
    </row>
    <row r="295" spans="1:10">
      <c r="A295">
        <v>0</v>
      </c>
      <c r="B295">
        <v>0</v>
      </c>
      <c r="C295">
        <v>5763400</v>
      </c>
      <c r="D295">
        <f t="shared" si="4"/>
        <v>0</v>
      </c>
      <c r="E295" t="s">
        <v>950</v>
      </c>
      <c r="F295" t="s">
        <v>10532</v>
      </c>
      <c r="G295" s="4" t="s">
        <v>2550</v>
      </c>
      <c r="H295" s="4" t="s">
        <v>5511</v>
      </c>
      <c r="I295" s="4" t="s">
        <v>13036</v>
      </c>
      <c r="J295" t="s">
        <v>5510</v>
      </c>
    </row>
    <row r="296" spans="1:10">
      <c r="A296">
        <v>78622000</v>
      </c>
      <c r="B296">
        <v>116030000</v>
      </c>
      <c r="C296">
        <v>115530000</v>
      </c>
      <c r="D296">
        <f t="shared" si="4"/>
        <v>115530000</v>
      </c>
      <c r="E296" t="s">
        <v>955</v>
      </c>
      <c r="F296" t="s">
        <v>10537</v>
      </c>
      <c r="G296" s="4" t="s">
        <v>5529</v>
      </c>
      <c r="H296" s="4" t="s">
        <v>5530</v>
      </c>
      <c r="I296" s="4" t="s">
        <v>13041</v>
      </c>
      <c r="J296" t="s">
        <v>5527</v>
      </c>
    </row>
    <row r="297" spans="1:10">
      <c r="A297">
        <v>0</v>
      </c>
      <c r="B297">
        <v>0</v>
      </c>
      <c r="C297">
        <v>0</v>
      </c>
      <c r="D297">
        <f t="shared" si="4"/>
        <v>0</v>
      </c>
      <c r="E297" t="s">
        <v>956</v>
      </c>
      <c r="F297" t="s">
        <v>10538</v>
      </c>
      <c r="G297" s="4" t="s">
        <v>5533</v>
      </c>
      <c r="H297" s="4" t="s">
        <v>2570</v>
      </c>
      <c r="I297" s="4" t="s">
        <v>13042</v>
      </c>
      <c r="J297" t="s">
        <v>5531</v>
      </c>
    </row>
    <row r="298" spans="1:10">
      <c r="A298">
        <v>0</v>
      </c>
      <c r="B298">
        <v>0</v>
      </c>
      <c r="C298">
        <v>0</v>
      </c>
      <c r="D298">
        <f t="shared" si="4"/>
        <v>0</v>
      </c>
      <c r="E298" t="s">
        <v>958</v>
      </c>
      <c r="F298" t="s">
        <v>10539</v>
      </c>
      <c r="G298" s="4" t="s">
        <v>5538</v>
      </c>
      <c r="H298" s="4" t="s">
        <v>2870</v>
      </c>
      <c r="I298" s="4" t="s">
        <v>13044</v>
      </c>
      <c r="J298" t="s">
        <v>5536</v>
      </c>
    </row>
    <row r="299" spans="1:10">
      <c r="A299">
        <v>26824000</v>
      </c>
      <c r="B299">
        <v>22942000</v>
      </c>
      <c r="C299">
        <v>17050000</v>
      </c>
      <c r="D299">
        <f t="shared" si="4"/>
        <v>22942000</v>
      </c>
      <c r="E299" t="s">
        <v>959</v>
      </c>
      <c r="F299" t="s">
        <v>10540</v>
      </c>
      <c r="G299" s="4" t="s">
        <v>5540</v>
      </c>
      <c r="H299" s="4" t="s">
        <v>2725</v>
      </c>
      <c r="I299" s="4" t="s">
        <v>13045</v>
      </c>
      <c r="J299" t="s">
        <v>5539</v>
      </c>
    </row>
    <row r="300" spans="1:10">
      <c r="A300">
        <v>1748500</v>
      </c>
      <c r="B300">
        <v>5656700</v>
      </c>
      <c r="C300">
        <v>11183000</v>
      </c>
      <c r="D300">
        <f t="shared" si="4"/>
        <v>5656700</v>
      </c>
      <c r="E300" t="s">
        <v>965</v>
      </c>
      <c r="F300" t="s">
        <v>10546</v>
      </c>
      <c r="G300" t="s">
        <v>5559</v>
      </c>
      <c r="H300" s="4" t="s">
        <v>5560</v>
      </c>
      <c r="I300" t="s">
        <v>13051</v>
      </c>
      <c r="J300" t="s">
        <v>5558</v>
      </c>
    </row>
    <row r="301" spans="1:10">
      <c r="A301">
        <v>0</v>
      </c>
      <c r="B301">
        <v>0</v>
      </c>
      <c r="C301">
        <v>0</v>
      </c>
      <c r="D301">
        <f t="shared" si="4"/>
        <v>0</v>
      </c>
      <c r="E301" t="s">
        <v>969</v>
      </c>
      <c r="F301" t="s">
        <v>10549</v>
      </c>
      <c r="G301" t="s">
        <v>5569</v>
      </c>
      <c r="H301" s="4" t="s">
        <v>3273</v>
      </c>
      <c r="I301" t="s">
        <v>13053</v>
      </c>
      <c r="J301" t="s">
        <v>5567</v>
      </c>
    </row>
    <row r="302" spans="1:10">
      <c r="A302">
        <v>11112000</v>
      </c>
      <c r="B302">
        <v>29494000</v>
      </c>
      <c r="C302">
        <v>24407000</v>
      </c>
      <c r="D302">
        <f t="shared" si="4"/>
        <v>24407000</v>
      </c>
      <c r="E302" t="s">
        <v>971</v>
      </c>
      <c r="F302" t="s">
        <v>10551</v>
      </c>
      <c r="G302" s="4" t="s">
        <v>5574</v>
      </c>
      <c r="H302" s="4" t="s">
        <v>2678</v>
      </c>
      <c r="I302" s="4" t="s">
        <v>13055</v>
      </c>
      <c r="J302" t="s">
        <v>5573</v>
      </c>
    </row>
    <row r="303" spans="1:10">
      <c r="A303">
        <v>0</v>
      </c>
      <c r="B303">
        <v>11881000</v>
      </c>
      <c r="C303">
        <v>10929000</v>
      </c>
      <c r="D303">
        <f t="shared" si="4"/>
        <v>10929000</v>
      </c>
      <c r="E303" t="s">
        <v>972</v>
      </c>
      <c r="F303" t="s">
        <v>10552</v>
      </c>
      <c r="G303" t="s">
        <v>5577</v>
      </c>
      <c r="H303" s="4" t="s">
        <v>2743</v>
      </c>
      <c r="I303" t="s">
        <v>13056</v>
      </c>
      <c r="J303" t="s">
        <v>5575</v>
      </c>
    </row>
    <row r="304" spans="1:10">
      <c r="A304">
        <v>0</v>
      </c>
      <c r="B304">
        <v>0</v>
      </c>
      <c r="C304">
        <v>0</v>
      </c>
      <c r="D304">
        <f t="shared" si="4"/>
        <v>0</v>
      </c>
      <c r="E304" t="s">
        <v>980</v>
      </c>
      <c r="F304" t="s">
        <v>10560</v>
      </c>
      <c r="G304" s="4" t="s">
        <v>5600</v>
      </c>
      <c r="H304" s="4" t="s">
        <v>5601</v>
      </c>
      <c r="I304" s="4" t="s">
        <v>13064</v>
      </c>
      <c r="J304" t="s">
        <v>5598</v>
      </c>
    </row>
    <row r="305" spans="1:10">
      <c r="A305">
        <v>0</v>
      </c>
      <c r="B305">
        <v>0</v>
      </c>
      <c r="C305">
        <v>0</v>
      </c>
      <c r="D305">
        <f t="shared" si="4"/>
        <v>0</v>
      </c>
      <c r="E305" t="s">
        <v>981</v>
      </c>
      <c r="F305" t="s">
        <v>10561</v>
      </c>
      <c r="G305" s="4" t="s">
        <v>4252</v>
      </c>
      <c r="H305" s="4" t="s">
        <v>5604</v>
      </c>
      <c r="I305" s="4" t="s">
        <v>13065</v>
      </c>
      <c r="J305" t="s">
        <v>5602</v>
      </c>
    </row>
    <row r="306" spans="1:10">
      <c r="A306">
        <v>0</v>
      </c>
      <c r="B306">
        <v>0</v>
      </c>
      <c r="C306">
        <v>0</v>
      </c>
      <c r="D306">
        <f t="shared" si="4"/>
        <v>0</v>
      </c>
      <c r="E306" t="s">
        <v>991</v>
      </c>
      <c r="F306" t="s">
        <v>10571</v>
      </c>
      <c r="G306" s="4" t="s">
        <v>5626</v>
      </c>
      <c r="H306" s="4" t="s">
        <v>2743</v>
      </c>
      <c r="I306" s="4" t="s">
        <v>13076</v>
      </c>
      <c r="J306" t="s">
        <v>5624</v>
      </c>
    </row>
    <row r="307" spans="1:10">
      <c r="A307">
        <v>0</v>
      </c>
      <c r="B307">
        <v>0</v>
      </c>
      <c r="C307">
        <v>0</v>
      </c>
      <c r="D307">
        <f t="shared" si="4"/>
        <v>0</v>
      </c>
      <c r="E307" t="s">
        <v>1010</v>
      </c>
      <c r="F307" t="s">
        <v>10590</v>
      </c>
      <c r="G307" s="6" t="s">
        <v>5678</v>
      </c>
      <c r="H307" s="4" t="s">
        <v>5679</v>
      </c>
      <c r="I307" s="6" t="s">
        <v>13097</v>
      </c>
      <c r="J307" t="s">
        <v>5676</v>
      </c>
    </row>
    <row r="308" spans="1:10">
      <c r="A308">
        <v>0</v>
      </c>
      <c r="B308">
        <v>0</v>
      </c>
      <c r="C308">
        <v>0</v>
      </c>
      <c r="D308">
        <f t="shared" si="4"/>
        <v>0</v>
      </c>
      <c r="E308" t="s">
        <v>1012</v>
      </c>
      <c r="F308" t="s">
        <v>10591</v>
      </c>
      <c r="G308" s="4" t="s">
        <v>5684</v>
      </c>
      <c r="H308" s="4" t="s">
        <v>2725</v>
      </c>
      <c r="I308" s="4" t="s">
        <v>13099</v>
      </c>
      <c r="J308" t="s">
        <v>5682</v>
      </c>
    </row>
    <row r="309" spans="1:10">
      <c r="A309">
        <v>0</v>
      </c>
      <c r="B309">
        <v>0</v>
      </c>
      <c r="C309">
        <v>0</v>
      </c>
      <c r="D309">
        <f t="shared" si="4"/>
        <v>0</v>
      </c>
      <c r="E309" t="s">
        <v>1014</v>
      </c>
      <c r="F309" t="s">
        <v>10593</v>
      </c>
      <c r="G309" s="4" t="s">
        <v>4524</v>
      </c>
      <c r="H309" s="4" t="s">
        <v>2678</v>
      </c>
      <c r="I309" s="4" t="s">
        <v>13101</v>
      </c>
      <c r="J309" t="s">
        <v>5688</v>
      </c>
    </row>
    <row r="310" spans="1:10">
      <c r="A310">
        <v>20671000</v>
      </c>
      <c r="B310">
        <v>28595000</v>
      </c>
      <c r="C310">
        <v>24400000</v>
      </c>
      <c r="D310">
        <f t="shared" si="4"/>
        <v>24400000</v>
      </c>
      <c r="E310" t="s">
        <v>1018</v>
      </c>
      <c r="F310" t="s">
        <v>10597</v>
      </c>
      <c r="G310" t="s">
        <v>5698</v>
      </c>
      <c r="H310" s="4" t="s">
        <v>5699</v>
      </c>
      <c r="I310" t="s">
        <v>13105</v>
      </c>
      <c r="J310" t="s">
        <v>5696</v>
      </c>
    </row>
    <row r="311" spans="1:10">
      <c r="A311">
        <v>0</v>
      </c>
      <c r="B311">
        <v>0</v>
      </c>
      <c r="C311">
        <v>0</v>
      </c>
      <c r="D311">
        <f t="shared" si="4"/>
        <v>0</v>
      </c>
      <c r="E311" t="s">
        <v>1019</v>
      </c>
      <c r="F311" t="s">
        <v>10598</v>
      </c>
      <c r="G311" s="4" t="s">
        <v>4095</v>
      </c>
      <c r="H311" s="4" t="s">
        <v>4096</v>
      </c>
      <c r="I311" s="4" t="s">
        <v>13106</v>
      </c>
      <c r="J311" t="s">
        <v>5700</v>
      </c>
    </row>
    <row r="312" spans="1:10">
      <c r="A312">
        <v>0</v>
      </c>
      <c r="B312">
        <v>0</v>
      </c>
      <c r="C312">
        <v>0</v>
      </c>
      <c r="D312">
        <f t="shared" si="4"/>
        <v>0</v>
      </c>
      <c r="E312" t="s">
        <v>1022</v>
      </c>
      <c r="F312" t="s">
        <v>10601</v>
      </c>
      <c r="G312" s="4" t="s">
        <v>2677</v>
      </c>
      <c r="H312" s="4" t="s">
        <v>2678</v>
      </c>
      <c r="I312" s="4" t="s">
        <v>13110</v>
      </c>
      <c r="J312" t="s">
        <v>5705</v>
      </c>
    </row>
    <row r="313" spans="1:10">
      <c r="A313">
        <v>28339000</v>
      </c>
      <c r="B313">
        <v>41739000</v>
      </c>
      <c r="C313">
        <v>45623000</v>
      </c>
      <c r="D313">
        <f t="shared" si="4"/>
        <v>41739000</v>
      </c>
      <c r="E313" t="s">
        <v>1025</v>
      </c>
      <c r="F313" t="s">
        <v>10604</v>
      </c>
      <c r="G313" t="s">
        <v>4152</v>
      </c>
      <c r="H313" s="4" t="s">
        <v>2870</v>
      </c>
      <c r="I313" t="s">
        <v>13113</v>
      </c>
      <c r="J313" t="s">
        <v>5712</v>
      </c>
    </row>
    <row r="314" spans="1:10">
      <c r="A314">
        <v>0</v>
      </c>
      <c r="B314">
        <v>0</v>
      </c>
      <c r="C314">
        <v>0</v>
      </c>
      <c r="D314">
        <f t="shared" si="4"/>
        <v>0</v>
      </c>
      <c r="E314" t="s">
        <v>1026</v>
      </c>
      <c r="F314" t="s">
        <v>10605</v>
      </c>
      <c r="G314" s="4" t="s">
        <v>3563</v>
      </c>
      <c r="H314" s="4" t="s">
        <v>2646</v>
      </c>
      <c r="I314" s="4" t="s">
        <v>13114</v>
      </c>
      <c r="J314" t="s">
        <v>5714</v>
      </c>
    </row>
    <row r="315" spans="1:10">
      <c r="A315">
        <v>0</v>
      </c>
      <c r="B315">
        <v>0</v>
      </c>
      <c r="C315">
        <v>0</v>
      </c>
      <c r="D315">
        <f t="shared" si="4"/>
        <v>0</v>
      </c>
      <c r="E315" t="s">
        <v>1027</v>
      </c>
      <c r="F315" t="s">
        <v>10606</v>
      </c>
      <c r="G315" s="4" t="s">
        <v>5718</v>
      </c>
      <c r="H315" s="4" t="s">
        <v>5719</v>
      </c>
      <c r="I315" s="4" t="s">
        <v>13115</v>
      </c>
      <c r="J315" t="s">
        <v>5716</v>
      </c>
    </row>
    <row r="316" spans="1:10">
      <c r="A316">
        <v>0</v>
      </c>
      <c r="B316">
        <v>0</v>
      </c>
      <c r="C316">
        <v>0</v>
      </c>
      <c r="D316">
        <f t="shared" si="4"/>
        <v>0</v>
      </c>
      <c r="E316" t="s">
        <v>1035</v>
      </c>
      <c r="F316" t="s">
        <v>10614</v>
      </c>
      <c r="G316" s="4" t="s">
        <v>3469</v>
      </c>
      <c r="H316" s="4" t="s">
        <v>2570</v>
      </c>
      <c r="I316" s="4" t="s">
        <v>13124</v>
      </c>
      <c r="J316" t="s">
        <v>5744</v>
      </c>
    </row>
    <row r="317" spans="1:10">
      <c r="A317">
        <v>19904000</v>
      </c>
      <c r="B317">
        <v>17479000</v>
      </c>
      <c r="C317">
        <v>17685000</v>
      </c>
      <c r="D317">
        <f t="shared" si="4"/>
        <v>17685000</v>
      </c>
      <c r="E317" t="s">
        <v>1037</v>
      </c>
      <c r="F317" t="s">
        <v>10616</v>
      </c>
      <c r="G317" s="4" t="s">
        <v>5752</v>
      </c>
      <c r="H317" s="4" t="s">
        <v>5753</v>
      </c>
      <c r="I317" s="4" t="s">
        <v>13126</v>
      </c>
      <c r="J317" t="s">
        <v>5750</v>
      </c>
    </row>
    <row r="318" spans="1:10">
      <c r="A318">
        <v>25700000</v>
      </c>
      <c r="B318">
        <v>19653000</v>
      </c>
      <c r="C318">
        <v>26874000</v>
      </c>
      <c r="D318">
        <f t="shared" si="4"/>
        <v>25700000</v>
      </c>
      <c r="E318" t="s">
        <v>1039</v>
      </c>
      <c r="F318" t="s">
        <v>10618</v>
      </c>
      <c r="G318" t="s">
        <v>2569</v>
      </c>
      <c r="H318" s="4" t="s">
        <v>5759</v>
      </c>
      <c r="I318" s="4" t="s">
        <v>13128</v>
      </c>
      <c r="J318" t="s">
        <v>5757</v>
      </c>
    </row>
    <row r="319" spans="1:10">
      <c r="A319">
        <v>194910000</v>
      </c>
      <c r="B319">
        <v>184820000</v>
      </c>
      <c r="C319">
        <v>163510000</v>
      </c>
      <c r="D319">
        <f t="shared" si="4"/>
        <v>184820000</v>
      </c>
      <c r="E319" t="s">
        <v>1040</v>
      </c>
      <c r="F319" t="s">
        <v>10619</v>
      </c>
      <c r="G319" t="s">
        <v>5762</v>
      </c>
      <c r="H319" s="4" t="s">
        <v>5763</v>
      </c>
      <c r="I319" t="s">
        <v>13129</v>
      </c>
      <c r="J319" t="s">
        <v>5760</v>
      </c>
    </row>
    <row r="320" spans="1:10">
      <c r="A320">
        <v>3874000</v>
      </c>
      <c r="B320">
        <v>5301600</v>
      </c>
      <c r="C320">
        <v>15985000</v>
      </c>
      <c r="D320">
        <f t="shared" si="4"/>
        <v>5301600</v>
      </c>
      <c r="E320" t="s">
        <v>1043</v>
      </c>
      <c r="F320" t="s">
        <v>10622</v>
      </c>
      <c r="G320" s="4" t="s">
        <v>5771</v>
      </c>
      <c r="H320" s="4" t="s">
        <v>2870</v>
      </c>
      <c r="I320" s="4" t="s">
        <v>13133</v>
      </c>
      <c r="J320" t="s">
        <v>5770</v>
      </c>
    </row>
    <row r="321" spans="1:10">
      <c r="A321">
        <v>0</v>
      </c>
      <c r="B321">
        <v>0</v>
      </c>
      <c r="C321">
        <v>0</v>
      </c>
      <c r="D321">
        <f t="shared" si="4"/>
        <v>0</v>
      </c>
      <c r="E321" t="s">
        <v>1045</v>
      </c>
      <c r="F321" t="s">
        <v>10624</v>
      </c>
      <c r="G321" s="4" t="s">
        <v>2550</v>
      </c>
      <c r="H321" s="4" t="s">
        <v>2743</v>
      </c>
      <c r="I321" s="4" t="s">
        <v>13135</v>
      </c>
      <c r="J321" t="s">
        <v>5776</v>
      </c>
    </row>
    <row r="322" spans="1:10">
      <c r="A322">
        <v>0</v>
      </c>
      <c r="B322">
        <v>0</v>
      </c>
      <c r="C322">
        <v>0</v>
      </c>
      <c r="D322">
        <f t="shared" ref="D322:D385" si="5">MEDIAN(A322:C322)</f>
        <v>0</v>
      </c>
      <c r="E322" t="s">
        <v>1054</v>
      </c>
      <c r="F322" t="s">
        <v>10633</v>
      </c>
      <c r="G322" s="4" t="s">
        <v>4302</v>
      </c>
      <c r="H322" s="4" t="s">
        <v>5804</v>
      </c>
      <c r="I322" s="4" t="s">
        <v>13145</v>
      </c>
      <c r="J322" t="s">
        <v>5802</v>
      </c>
    </row>
    <row r="323" spans="1:10">
      <c r="A323">
        <v>20848000</v>
      </c>
      <c r="B323">
        <v>11860000</v>
      </c>
      <c r="C323">
        <v>13643000</v>
      </c>
      <c r="D323">
        <f t="shared" si="5"/>
        <v>13643000</v>
      </c>
      <c r="E323" t="s">
        <v>1056</v>
      </c>
      <c r="F323" t="s">
        <v>10635</v>
      </c>
      <c r="G323" s="4" t="s">
        <v>3469</v>
      </c>
      <c r="H323" s="4" t="s">
        <v>2743</v>
      </c>
      <c r="I323" s="4" t="s">
        <v>13147</v>
      </c>
      <c r="J323" t="s">
        <v>5808</v>
      </c>
    </row>
    <row r="324" spans="1:10">
      <c r="A324">
        <v>0</v>
      </c>
      <c r="B324">
        <v>0</v>
      </c>
      <c r="C324">
        <v>12284000</v>
      </c>
      <c r="D324">
        <f t="shared" si="5"/>
        <v>0</v>
      </c>
      <c r="E324" t="s">
        <v>1064</v>
      </c>
      <c r="F324" t="s">
        <v>10642</v>
      </c>
      <c r="G324" t="s">
        <v>5831</v>
      </c>
      <c r="H324" s="4" t="s">
        <v>5832</v>
      </c>
      <c r="I324" t="s">
        <v>13157</v>
      </c>
      <c r="J324" t="s">
        <v>5829</v>
      </c>
    </row>
    <row r="325" spans="1:10">
      <c r="A325">
        <v>0</v>
      </c>
      <c r="B325">
        <v>0</v>
      </c>
      <c r="C325">
        <v>0</v>
      </c>
      <c r="D325">
        <f t="shared" si="5"/>
        <v>0</v>
      </c>
      <c r="E325" t="s">
        <v>1065</v>
      </c>
      <c r="F325" t="s">
        <v>10643</v>
      </c>
      <c r="G325" s="4" t="s">
        <v>5834</v>
      </c>
      <c r="H325" s="4" t="s">
        <v>5835</v>
      </c>
      <c r="I325" s="4" t="s">
        <v>13159</v>
      </c>
      <c r="J325" t="s">
        <v>5833</v>
      </c>
    </row>
    <row r="326" spans="1:10">
      <c r="A326">
        <v>0</v>
      </c>
      <c r="B326">
        <v>4400300</v>
      </c>
      <c r="C326">
        <v>10207000</v>
      </c>
      <c r="D326">
        <f t="shared" si="5"/>
        <v>4400300</v>
      </c>
      <c r="E326" t="s">
        <v>1069</v>
      </c>
      <c r="F326" t="s">
        <v>10647</v>
      </c>
      <c r="G326" s="4" t="s">
        <v>5848</v>
      </c>
      <c r="H326" s="4" t="s">
        <v>5849</v>
      </c>
      <c r="I326" s="4" t="s">
        <v>13163</v>
      </c>
      <c r="J326" t="s">
        <v>5846</v>
      </c>
    </row>
    <row r="327" spans="1:10">
      <c r="A327">
        <v>0</v>
      </c>
      <c r="B327">
        <v>0</v>
      </c>
      <c r="C327">
        <v>0</v>
      </c>
      <c r="D327">
        <f t="shared" si="5"/>
        <v>0</v>
      </c>
      <c r="E327" t="s">
        <v>1070</v>
      </c>
      <c r="F327" t="s">
        <v>10648</v>
      </c>
      <c r="G327" t="s">
        <v>5852</v>
      </c>
      <c r="H327" s="4" t="s">
        <v>5853</v>
      </c>
      <c r="I327" t="s">
        <v>13164</v>
      </c>
      <c r="J327" t="s">
        <v>5850</v>
      </c>
    </row>
    <row r="328" spans="1:10">
      <c r="A328">
        <v>22673000</v>
      </c>
      <c r="B328">
        <v>20458000</v>
      </c>
      <c r="C328">
        <v>24453000</v>
      </c>
      <c r="D328">
        <f t="shared" si="5"/>
        <v>22673000</v>
      </c>
      <c r="E328" t="s">
        <v>1072</v>
      </c>
      <c r="F328" t="s">
        <v>10650</v>
      </c>
      <c r="G328" s="4" t="s">
        <v>5858</v>
      </c>
      <c r="H328" s="4" t="s">
        <v>5859</v>
      </c>
      <c r="I328" s="4" t="s">
        <v>13166</v>
      </c>
      <c r="J328" t="s">
        <v>5856</v>
      </c>
    </row>
    <row r="329" spans="1:10">
      <c r="A329">
        <v>13353000</v>
      </c>
      <c r="B329">
        <v>12136000</v>
      </c>
      <c r="C329">
        <v>11578000</v>
      </c>
      <c r="D329">
        <f t="shared" si="5"/>
        <v>12136000</v>
      </c>
      <c r="E329" t="s">
        <v>1073</v>
      </c>
      <c r="F329" t="s">
        <v>10651</v>
      </c>
      <c r="G329" s="4" t="s">
        <v>5862</v>
      </c>
      <c r="H329" s="4" t="s">
        <v>5863</v>
      </c>
      <c r="I329" s="4" t="s">
        <v>13167</v>
      </c>
      <c r="J329" t="s">
        <v>5860</v>
      </c>
    </row>
    <row r="330" spans="1:10">
      <c r="A330">
        <v>0</v>
      </c>
      <c r="B330">
        <v>0</v>
      </c>
      <c r="C330">
        <v>0</v>
      </c>
      <c r="D330">
        <f t="shared" si="5"/>
        <v>0</v>
      </c>
      <c r="E330" t="s">
        <v>1074</v>
      </c>
      <c r="F330" t="s">
        <v>10652</v>
      </c>
      <c r="G330" s="4" t="s">
        <v>5866</v>
      </c>
      <c r="H330" s="4" t="s">
        <v>5867</v>
      </c>
      <c r="I330" s="4" t="s">
        <v>13168</v>
      </c>
      <c r="J330" t="s">
        <v>5864</v>
      </c>
    </row>
    <row r="331" spans="1:10">
      <c r="A331">
        <v>0</v>
      </c>
      <c r="B331">
        <v>0</v>
      </c>
      <c r="C331">
        <v>0</v>
      </c>
      <c r="D331">
        <f t="shared" si="5"/>
        <v>0</v>
      </c>
      <c r="E331" t="s">
        <v>1079</v>
      </c>
      <c r="F331" t="s">
        <v>10657</v>
      </c>
      <c r="G331" s="4" t="s">
        <v>5886</v>
      </c>
      <c r="H331" s="4" t="s">
        <v>5887</v>
      </c>
      <c r="I331" s="4" t="s">
        <v>13174</v>
      </c>
      <c r="J331" t="s">
        <v>5884</v>
      </c>
    </row>
    <row r="332" spans="1:10">
      <c r="A332">
        <v>0</v>
      </c>
      <c r="B332">
        <v>8048000</v>
      </c>
      <c r="C332">
        <v>9351300</v>
      </c>
      <c r="D332">
        <f t="shared" si="5"/>
        <v>8048000</v>
      </c>
      <c r="E332" t="s">
        <v>1083</v>
      </c>
      <c r="F332" t="s">
        <v>10661</v>
      </c>
      <c r="G332" s="4" t="s">
        <v>5901</v>
      </c>
      <c r="H332" s="4" t="s">
        <v>4229</v>
      </c>
      <c r="I332" s="4" t="s">
        <v>13178</v>
      </c>
      <c r="J332" t="s">
        <v>5900</v>
      </c>
    </row>
    <row r="333" spans="1:10">
      <c r="A333">
        <v>43321000</v>
      </c>
      <c r="B333">
        <v>88387000</v>
      </c>
      <c r="C333">
        <v>89574000</v>
      </c>
      <c r="D333">
        <f t="shared" si="5"/>
        <v>88387000</v>
      </c>
      <c r="E333" t="s">
        <v>1084</v>
      </c>
      <c r="F333" t="s">
        <v>10662</v>
      </c>
      <c r="G333" s="4" t="s">
        <v>5752</v>
      </c>
      <c r="H333" s="4" t="s">
        <v>5753</v>
      </c>
      <c r="I333" s="4" t="s">
        <v>13179</v>
      </c>
      <c r="J333" t="s">
        <v>5902</v>
      </c>
    </row>
    <row r="334" spans="1:10">
      <c r="A334">
        <v>0</v>
      </c>
      <c r="B334">
        <v>0</v>
      </c>
      <c r="C334">
        <v>0</v>
      </c>
      <c r="D334">
        <f t="shared" si="5"/>
        <v>0</v>
      </c>
      <c r="E334" t="s">
        <v>1087</v>
      </c>
      <c r="F334" t="s">
        <v>10666</v>
      </c>
      <c r="G334" s="4" t="s">
        <v>2764</v>
      </c>
      <c r="H334" s="4" t="s">
        <v>5913</v>
      </c>
      <c r="I334" s="4" t="s">
        <v>13184</v>
      </c>
      <c r="J334" t="s">
        <v>5911</v>
      </c>
    </row>
    <row r="335" spans="1:10">
      <c r="A335">
        <v>0</v>
      </c>
      <c r="B335">
        <v>0</v>
      </c>
      <c r="C335">
        <v>0</v>
      </c>
      <c r="D335">
        <f t="shared" si="5"/>
        <v>0</v>
      </c>
      <c r="E335" t="s">
        <v>1095</v>
      </c>
      <c r="F335" t="s">
        <v>10673</v>
      </c>
      <c r="G335" s="4" t="s">
        <v>2550</v>
      </c>
      <c r="H335" s="4" t="s">
        <v>2725</v>
      </c>
      <c r="I335" s="4" t="s">
        <v>13191</v>
      </c>
      <c r="J335" t="s">
        <v>5933</v>
      </c>
    </row>
    <row r="336" spans="1:10">
      <c r="A336">
        <v>0</v>
      </c>
      <c r="B336">
        <v>0</v>
      </c>
      <c r="C336">
        <v>0</v>
      </c>
      <c r="D336">
        <f t="shared" si="5"/>
        <v>0</v>
      </c>
      <c r="E336" t="s">
        <v>1097</v>
      </c>
      <c r="F336" t="s">
        <v>10675</v>
      </c>
      <c r="G336" s="6" t="s">
        <v>5942</v>
      </c>
      <c r="H336" s="4" t="s">
        <v>5943</v>
      </c>
      <c r="I336" s="6" t="s">
        <v>13193</v>
      </c>
      <c r="J336" t="s">
        <v>5940</v>
      </c>
    </row>
    <row r="337" spans="1:10">
      <c r="A337">
        <v>0</v>
      </c>
      <c r="B337">
        <v>0</v>
      </c>
      <c r="C337">
        <v>0</v>
      </c>
      <c r="D337">
        <f t="shared" si="5"/>
        <v>0</v>
      </c>
      <c r="E337" t="s">
        <v>1098</v>
      </c>
      <c r="F337" t="s">
        <v>10676</v>
      </c>
      <c r="G337" s="4" t="s">
        <v>5946</v>
      </c>
      <c r="H337" s="4" t="s">
        <v>3287</v>
      </c>
      <c r="I337" s="4" t="s">
        <v>13194</v>
      </c>
      <c r="J337" t="s">
        <v>5944</v>
      </c>
    </row>
    <row r="338" spans="1:10">
      <c r="A338">
        <v>0</v>
      </c>
      <c r="B338">
        <v>0</v>
      </c>
      <c r="C338">
        <v>0</v>
      </c>
      <c r="D338">
        <f t="shared" si="5"/>
        <v>0</v>
      </c>
      <c r="E338" t="s">
        <v>1099</v>
      </c>
      <c r="F338" t="s">
        <v>10677</v>
      </c>
      <c r="G338" s="4" t="s">
        <v>5949</v>
      </c>
      <c r="H338" s="4" t="s">
        <v>2570</v>
      </c>
      <c r="I338" s="4" t="s">
        <v>13195</v>
      </c>
      <c r="J338" t="s">
        <v>5947</v>
      </c>
    </row>
    <row r="339" spans="1:10">
      <c r="A339">
        <v>0</v>
      </c>
      <c r="B339">
        <v>0</v>
      </c>
      <c r="C339">
        <v>0</v>
      </c>
      <c r="D339">
        <f t="shared" si="5"/>
        <v>0</v>
      </c>
      <c r="E339" t="s">
        <v>1102</v>
      </c>
      <c r="F339" t="s">
        <v>10679</v>
      </c>
      <c r="G339" s="4" t="s">
        <v>5956</v>
      </c>
      <c r="H339" s="4" t="s">
        <v>5957</v>
      </c>
      <c r="I339" s="4" t="s">
        <v>13198</v>
      </c>
      <c r="J339" t="s">
        <v>5955</v>
      </c>
    </row>
    <row r="340" spans="1:10">
      <c r="A340">
        <v>0</v>
      </c>
      <c r="B340">
        <v>0</v>
      </c>
      <c r="C340">
        <v>0</v>
      </c>
      <c r="D340">
        <f t="shared" si="5"/>
        <v>0</v>
      </c>
      <c r="E340" t="s">
        <v>1103</v>
      </c>
      <c r="F340" t="s">
        <v>10680</v>
      </c>
      <c r="G340" t="s">
        <v>5960</v>
      </c>
      <c r="H340" s="4" t="s">
        <v>5961</v>
      </c>
      <c r="I340" t="s">
        <v>13199</v>
      </c>
      <c r="J340" t="s">
        <v>5958</v>
      </c>
    </row>
    <row r="341" spans="1:10">
      <c r="A341">
        <v>4585700</v>
      </c>
      <c r="B341">
        <v>9328600</v>
      </c>
      <c r="C341">
        <v>12337000</v>
      </c>
      <c r="D341">
        <f t="shared" si="5"/>
        <v>9328600</v>
      </c>
      <c r="E341" t="s">
        <v>1106</v>
      </c>
      <c r="F341" t="s">
        <v>10683</v>
      </c>
      <c r="G341" s="4" t="s">
        <v>3402</v>
      </c>
      <c r="H341" s="4" t="s">
        <v>4576</v>
      </c>
      <c r="I341" s="4" t="s">
        <v>13202</v>
      </c>
      <c r="J341" t="s">
        <v>5970</v>
      </c>
    </row>
    <row r="342" spans="1:10">
      <c r="A342">
        <v>0</v>
      </c>
      <c r="B342">
        <v>0</v>
      </c>
      <c r="C342">
        <v>0</v>
      </c>
      <c r="D342">
        <f t="shared" si="5"/>
        <v>0</v>
      </c>
      <c r="E342" t="s">
        <v>1110</v>
      </c>
      <c r="F342" t="s">
        <v>10687</v>
      </c>
      <c r="G342" s="4" t="s">
        <v>5986</v>
      </c>
      <c r="H342" s="4" t="s">
        <v>5987</v>
      </c>
      <c r="I342" s="4" t="s">
        <v>13206</v>
      </c>
      <c r="J342" t="s">
        <v>5984</v>
      </c>
    </row>
    <row r="343" spans="1:10">
      <c r="A343">
        <v>0</v>
      </c>
      <c r="B343">
        <v>0</v>
      </c>
      <c r="C343">
        <v>7704300</v>
      </c>
      <c r="D343">
        <f t="shared" si="5"/>
        <v>0</v>
      </c>
      <c r="E343" t="s">
        <v>2451</v>
      </c>
      <c r="F343" t="s">
        <v>10690</v>
      </c>
      <c r="G343" s="4" t="s">
        <v>2538</v>
      </c>
      <c r="H343" s="4" t="s">
        <v>2743</v>
      </c>
      <c r="I343" s="4" t="s">
        <v>13211</v>
      </c>
      <c r="J343" t="s">
        <v>5995</v>
      </c>
    </row>
    <row r="344" spans="1:10">
      <c r="A344">
        <v>0</v>
      </c>
      <c r="B344">
        <v>0</v>
      </c>
      <c r="C344">
        <v>0</v>
      </c>
      <c r="D344">
        <f t="shared" si="5"/>
        <v>0</v>
      </c>
      <c r="E344" t="s">
        <v>1122</v>
      </c>
      <c r="F344" t="s">
        <v>10698</v>
      </c>
      <c r="G344" t="s">
        <v>6019</v>
      </c>
      <c r="H344" s="4" t="s">
        <v>2743</v>
      </c>
      <c r="I344" t="s">
        <v>13219</v>
      </c>
      <c r="J344" t="s">
        <v>6017</v>
      </c>
    </row>
    <row r="345" spans="1:10">
      <c r="A345">
        <v>0</v>
      </c>
      <c r="B345">
        <v>0</v>
      </c>
      <c r="C345">
        <v>0</v>
      </c>
      <c r="D345">
        <f t="shared" si="5"/>
        <v>0</v>
      </c>
      <c r="E345" t="s">
        <v>1128</v>
      </c>
      <c r="F345" t="s">
        <v>10704</v>
      </c>
      <c r="G345" s="4" t="s">
        <v>6034</v>
      </c>
      <c r="H345" s="4" t="s">
        <v>6035</v>
      </c>
      <c r="I345" s="4" t="s">
        <v>13224</v>
      </c>
      <c r="J345" t="s">
        <v>6032</v>
      </c>
    </row>
    <row r="346" spans="1:10">
      <c r="A346">
        <v>0</v>
      </c>
      <c r="B346">
        <v>0</v>
      </c>
      <c r="C346">
        <v>0</v>
      </c>
      <c r="D346">
        <f t="shared" si="5"/>
        <v>0</v>
      </c>
      <c r="E346" t="s">
        <v>1129</v>
      </c>
      <c r="F346" t="s">
        <v>10705</v>
      </c>
      <c r="G346" s="4" t="s">
        <v>3286</v>
      </c>
      <c r="H346" s="4" t="s">
        <v>2743</v>
      </c>
      <c r="I346" s="4" t="s">
        <v>13225</v>
      </c>
      <c r="J346" t="s">
        <v>6036</v>
      </c>
    </row>
    <row r="347" spans="1:10">
      <c r="A347">
        <v>0</v>
      </c>
      <c r="B347">
        <v>0</v>
      </c>
      <c r="C347">
        <v>0</v>
      </c>
      <c r="D347">
        <f t="shared" si="5"/>
        <v>0</v>
      </c>
      <c r="E347" t="s">
        <v>1131</v>
      </c>
      <c r="F347" t="s">
        <v>10707</v>
      </c>
      <c r="G347" s="4" t="s">
        <v>6044</v>
      </c>
      <c r="H347" s="4" t="s">
        <v>6045</v>
      </c>
      <c r="I347" s="4" t="s">
        <v>13227</v>
      </c>
      <c r="J347" t="s">
        <v>6042</v>
      </c>
    </row>
    <row r="348" spans="1:10">
      <c r="A348">
        <v>0</v>
      </c>
      <c r="B348">
        <v>0</v>
      </c>
      <c r="C348">
        <v>0</v>
      </c>
      <c r="D348">
        <f t="shared" si="5"/>
        <v>0</v>
      </c>
      <c r="E348" t="s">
        <v>1134</v>
      </c>
      <c r="F348" t="s">
        <v>10709</v>
      </c>
      <c r="G348" s="4" t="s">
        <v>6054</v>
      </c>
      <c r="H348" s="4" t="s">
        <v>6055</v>
      </c>
      <c r="I348" s="4" t="s">
        <v>13230</v>
      </c>
      <c r="J348" t="s">
        <v>6052</v>
      </c>
    </row>
    <row r="349" spans="1:10">
      <c r="A349">
        <v>0</v>
      </c>
      <c r="B349">
        <v>0</v>
      </c>
      <c r="C349">
        <v>0</v>
      </c>
      <c r="D349">
        <f t="shared" si="5"/>
        <v>0</v>
      </c>
      <c r="E349" t="s">
        <v>1136</v>
      </c>
      <c r="F349" t="s">
        <v>10711</v>
      </c>
      <c r="G349" s="4" t="s">
        <v>2869</v>
      </c>
      <c r="H349" s="4" t="s">
        <v>2870</v>
      </c>
      <c r="I349" s="4" t="s">
        <v>13232</v>
      </c>
      <c r="J349" t="s">
        <v>6060</v>
      </c>
    </row>
    <row r="350" spans="1:10">
      <c r="A350">
        <v>0</v>
      </c>
      <c r="B350">
        <v>0</v>
      </c>
      <c r="C350">
        <v>0</v>
      </c>
      <c r="D350">
        <f t="shared" si="5"/>
        <v>0</v>
      </c>
      <c r="E350" t="s">
        <v>1140</v>
      </c>
      <c r="F350" t="s">
        <v>10715</v>
      </c>
      <c r="G350" s="4" t="s">
        <v>6075</v>
      </c>
      <c r="H350" s="4" t="s">
        <v>6076</v>
      </c>
      <c r="I350" s="4" t="s">
        <v>13236</v>
      </c>
      <c r="J350" t="s">
        <v>6073</v>
      </c>
    </row>
    <row r="351" spans="1:10">
      <c r="A351">
        <v>6079400</v>
      </c>
      <c r="B351">
        <v>19070000</v>
      </c>
      <c r="C351">
        <v>22472000</v>
      </c>
      <c r="D351">
        <f t="shared" si="5"/>
        <v>19070000</v>
      </c>
      <c r="E351" t="s">
        <v>1141</v>
      </c>
      <c r="F351" t="s">
        <v>10716</v>
      </c>
      <c r="G351" s="4" t="s">
        <v>4049</v>
      </c>
      <c r="H351" s="4" t="s">
        <v>3198</v>
      </c>
      <c r="I351" s="4" t="s">
        <v>13237</v>
      </c>
      <c r="J351" t="s">
        <v>6077</v>
      </c>
    </row>
    <row r="352" spans="1:10">
      <c r="A352">
        <v>0</v>
      </c>
      <c r="B352">
        <v>0</v>
      </c>
      <c r="C352">
        <v>0</v>
      </c>
      <c r="D352">
        <f t="shared" si="5"/>
        <v>0</v>
      </c>
      <c r="E352" t="s">
        <v>1143</v>
      </c>
      <c r="F352" t="s">
        <v>10718</v>
      </c>
      <c r="G352" s="4" t="s">
        <v>2869</v>
      </c>
      <c r="H352" s="4" t="s">
        <v>3996</v>
      </c>
      <c r="I352" s="4" t="s">
        <v>13239</v>
      </c>
      <c r="J352" t="s">
        <v>6082</v>
      </c>
    </row>
    <row r="353" spans="1:10">
      <c r="A353">
        <v>0</v>
      </c>
      <c r="B353">
        <v>0</v>
      </c>
      <c r="C353">
        <v>0</v>
      </c>
      <c r="D353">
        <f t="shared" si="5"/>
        <v>0</v>
      </c>
      <c r="E353" t="s">
        <v>1149</v>
      </c>
      <c r="F353" t="s">
        <v>10724</v>
      </c>
      <c r="G353" s="6" t="s">
        <v>6097</v>
      </c>
      <c r="H353" s="4" t="s">
        <v>6098</v>
      </c>
      <c r="I353" s="4" t="s">
        <v>13245</v>
      </c>
      <c r="J353" t="s">
        <v>6095</v>
      </c>
    </row>
    <row r="354" spans="1:10">
      <c r="A354">
        <v>0</v>
      </c>
      <c r="B354">
        <v>0</v>
      </c>
      <c r="C354">
        <v>0</v>
      </c>
      <c r="D354">
        <f t="shared" si="5"/>
        <v>0</v>
      </c>
      <c r="E354" t="s">
        <v>1158</v>
      </c>
      <c r="F354" t="s">
        <v>10733</v>
      </c>
      <c r="G354" s="4" t="s">
        <v>2869</v>
      </c>
      <c r="H354" s="4" t="s">
        <v>6122</v>
      </c>
      <c r="I354" s="4" t="s">
        <v>13254</v>
      </c>
      <c r="J354" t="s">
        <v>6120</v>
      </c>
    </row>
    <row r="355" spans="1:10">
      <c r="A355">
        <v>0</v>
      </c>
      <c r="B355">
        <v>0</v>
      </c>
      <c r="C355">
        <v>0</v>
      </c>
      <c r="D355">
        <f t="shared" si="5"/>
        <v>0</v>
      </c>
      <c r="E355" t="s">
        <v>1166</v>
      </c>
      <c r="F355" t="s">
        <v>10742</v>
      </c>
      <c r="G355" s="4" t="s">
        <v>4492</v>
      </c>
      <c r="H355" s="4" t="s">
        <v>2725</v>
      </c>
      <c r="I355" s="4" t="s">
        <v>13263</v>
      </c>
      <c r="J355" t="s">
        <v>6148</v>
      </c>
    </row>
    <row r="356" spans="1:10">
      <c r="A356">
        <v>0</v>
      </c>
      <c r="B356">
        <v>0</v>
      </c>
      <c r="C356">
        <v>0</v>
      </c>
      <c r="D356">
        <f t="shared" si="5"/>
        <v>0</v>
      </c>
      <c r="E356" t="s">
        <v>1169</v>
      </c>
      <c r="F356" t="s">
        <v>10745</v>
      </c>
      <c r="G356" s="4" t="s">
        <v>6155</v>
      </c>
      <c r="H356" s="4" t="s">
        <v>6156</v>
      </c>
      <c r="I356" s="4" t="s">
        <v>13266</v>
      </c>
      <c r="J356" t="s">
        <v>6153</v>
      </c>
    </row>
    <row r="357" spans="1:10">
      <c r="A357">
        <v>2886600</v>
      </c>
      <c r="B357">
        <v>18353000</v>
      </c>
      <c r="C357">
        <v>26051000</v>
      </c>
      <c r="D357">
        <f t="shared" si="5"/>
        <v>18353000</v>
      </c>
      <c r="E357" t="s">
        <v>1171</v>
      </c>
      <c r="F357" t="s">
        <v>10747</v>
      </c>
      <c r="G357" s="4" t="s">
        <v>6160</v>
      </c>
      <c r="H357" s="4" t="s">
        <v>6161</v>
      </c>
      <c r="I357" s="4" t="s">
        <v>13267</v>
      </c>
      <c r="J357" t="s">
        <v>6158</v>
      </c>
    </row>
    <row r="358" spans="1:10">
      <c r="A358">
        <v>0</v>
      </c>
      <c r="B358">
        <v>0</v>
      </c>
      <c r="C358">
        <v>0</v>
      </c>
      <c r="D358">
        <f t="shared" si="5"/>
        <v>0</v>
      </c>
      <c r="E358" t="s">
        <v>1175</v>
      </c>
      <c r="F358" t="s">
        <v>10750</v>
      </c>
      <c r="G358" t="s">
        <v>6170</v>
      </c>
      <c r="H358" s="4" t="s">
        <v>6171</v>
      </c>
      <c r="I358" t="s">
        <v>13269</v>
      </c>
      <c r="J358" t="s">
        <v>6168</v>
      </c>
    </row>
    <row r="359" spans="1:10">
      <c r="A359">
        <v>0</v>
      </c>
      <c r="B359">
        <v>0</v>
      </c>
      <c r="C359">
        <v>2590100</v>
      </c>
      <c r="D359">
        <f t="shared" si="5"/>
        <v>0</v>
      </c>
      <c r="E359" t="s">
        <v>1178</v>
      </c>
      <c r="F359" t="s">
        <v>10753</v>
      </c>
      <c r="G359" s="4" t="s">
        <v>4583</v>
      </c>
      <c r="H359" s="4" t="s">
        <v>5455</v>
      </c>
      <c r="I359" s="4" t="s">
        <v>13272</v>
      </c>
      <c r="J359" t="s">
        <v>6179</v>
      </c>
    </row>
    <row r="360" spans="1:10">
      <c r="A360">
        <v>12130000</v>
      </c>
      <c r="B360">
        <v>14841000</v>
      </c>
      <c r="C360">
        <v>15432000</v>
      </c>
      <c r="D360">
        <f t="shared" si="5"/>
        <v>14841000</v>
      </c>
      <c r="E360" t="s">
        <v>1180</v>
      </c>
      <c r="F360" t="s">
        <v>10755</v>
      </c>
      <c r="G360" s="4" t="s">
        <v>4187</v>
      </c>
      <c r="H360" s="4" t="s">
        <v>3273</v>
      </c>
      <c r="I360" s="4" t="s">
        <v>13274</v>
      </c>
      <c r="J360" t="s">
        <v>6184</v>
      </c>
    </row>
    <row r="361" spans="1:10">
      <c r="A361">
        <v>5469100</v>
      </c>
      <c r="B361">
        <v>12777000</v>
      </c>
      <c r="C361">
        <v>14482000</v>
      </c>
      <c r="D361">
        <f t="shared" si="5"/>
        <v>12777000</v>
      </c>
      <c r="E361" t="s">
        <v>1183</v>
      </c>
      <c r="F361" t="s">
        <v>10758</v>
      </c>
      <c r="G361" s="4" t="s">
        <v>6195</v>
      </c>
      <c r="H361" s="4" t="s">
        <v>6196</v>
      </c>
      <c r="I361" s="4" t="s">
        <v>13277</v>
      </c>
      <c r="J361" t="s">
        <v>6193</v>
      </c>
    </row>
    <row r="362" spans="1:10">
      <c r="A362">
        <v>0</v>
      </c>
      <c r="B362">
        <v>0</v>
      </c>
      <c r="C362">
        <v>0</v>
      </c>
      <c r="D362">
        <f t="shared" si="5"/>
        <v>0</v>
      </c>
      <c r="E362" t="s">
        <v>1184</v>
      </c>
      <c r="F362" t="s">
        <v>10759</v>
      </c>
      <c r="G362" t="s">
        <v>6199</v>
      </c>
      <c r="H362" s="4" t="s">
        <v>6200</v>
      </c>
      <c r="I362" s="4" t="s">
        <v>13278</v>
      </c>
      <c r="J362" t="s">
        <v>6197</v>
      </c>
    </row>
    <row r="363" spans="1:10">
      <c r="A363">
        <v>0</v>
      </c>
      <c r="B363">
        <v>0</v>
      </c>
      <c r="C363">
        <v>0</v>
      </c>
      <c r="D363">
        <f t="shared" si="5"/>
        <v>0</v>
      </c>
      <c r="E363" t="s">
        <v>1186</v>
      </c>
      <c r="F363" t="s">
        <v>10761</v>
      </c>
      <c r="G363" s="4" t="s">
        <v>6206</v>
      </c>
      <c r="H363" s="4" t="s">
        <v>6207</v>
      </c>
      <c r="I363" s="4" t="s">
        <v>13281</v>
      </c>
      <c r="J363" t="s">
        <v>6205</v>
      </c>
    </row>
    <row r="364" spans="1:10">
      <c r="A364">
        <v>0</v>
      </c>
      <c r="B364">
        <v>0</v>
      </c>
      <c r="C364">
        <v>0</v>
      </c>
      <c r="D364">
        <f t="shared" si="5"/>
        <v>0</v>
      </c>
      <c r="E364" t="s">
        <v>1189</v>
      </c>
      <c r="F364" t="s">
        <v>10763</v>
      </c>
      <c r="G364" s="4" t="s">
        <v>6216</v>
      </c>
      <c r="H364" s="4" t="s">
        <v>2570</v>
      </c>
      <c r="I364" s="4" t="s">
        <v>13284</v>
      </c>
      <c r="J364" t="s">
        <v>6214</v>
      </c>
    </row>
    <row r="365" spans="1:10">
      <c r="A365">
        <v>0</v>
      </c>
      <c r="B365">
        <v>0</v>
      </c>
      <c r="C365">
        <v>6960600</v>
      </c>
      <c r="D365">
        <f t="shared" si="5"/>
        <v>0</v>
      </c>
      <c r="E365" t="s">
        <v>1193</v>
      </c>
      <c r="F365" t="s">
        <v>10767</v>
      </c>
      <c r="G365" s="4" t="s">
        <v>6228</v>
      </c>
      <c r="H365" s="4" t="s">
        <v>6229</v>
      </c>
      <c r="I365" s="4" t="s">
        <v>13288</v>
      </c>
      <c r="J365" t="s">
        <v>6226</v>
      </c>
    </row>
    <row r="366" spans="1:10">
      <c r="A366">
        <v>0</v>
      </c>
      <c r="B366">
        <v>16587000</v>
      </c>
      <c r="C366">
        <v>11814000</v>
      </c>
      <c r="D366">
        <f t="shared" si="5"/>
        <v>11814000</v>
      </c>
      <c r="E366" t="s">
        <v>1199</v>
      </c>
      <c r="F366" t="s">
        <v>10772</v>
      </c>
      <c r="G366" t="s">
        <v>4284</v>
      </c>
      <c r="H366" s="4" t="s">
        <v>5319</v>
      </c>
      <c r="I366" t="s">
        <v>13293</v>
      </c>
      <c r="J366" t="s">
        <v>6242</v>
      </c>
    </row>
    <row r="367" spans="1:10">
      <c r="A367">
        <v>0</v>
      </c>
      <c r="B367">
        <v>0</v>
      </c>
      <c r="C367">
        <v>0</v>
      </c>
      <c r="D367">
        <f t="shared" si="5"/>
        <v>0</v>
      </c>
      <c r="E367" t="s">
        <v>1201</v>
      </c>
      <c r="F367" t="s">
        <v>10774</v>
      </c>
      <c r="G367" s="4" t="s">
        <v>6251</v>
      </c>
      <c r="H367" s="4" t="s">
        <v>6252</v>
      </c>
      <c r="I367" s="4" t="s">
        <v>13295</v>
      </c>
      <c r="J367" t="s">
        <v>6249</v>
      </c>
    </row>
    <row r="368" spans="1:10">
      <c r="A368">
        <v>2031600</v>
      </c>
      <c r="B368">
        <v>10664000</v>
      </c>
      <c r="C368">
        <v>7481100</v>
      </c>
      <c r="D368">
        <f t="shared" si="5"/>
        <v>7481100</v>
      </c>
      <c r="E368" t="s">
        <v>1202</v>
      </c>
      <c r="F368" t="s">
        <v>10775</v>
      </c>
      <c r="G368" t="s">
        <v>6255</v>
      </c>
      <c r="H368" s="4" t="s">
        <v>6256</v>
      </c>
      <c r="I368" t="s">
        <v>13296</v>
      </c>
      <c r="J368" t="s">
        <v>6253</v>
      </c>
    </row>
    <row r="369" spans="1:10">
      <c r="A369">
        <v>32561000</v>
      </c>
      <c r="B369">
        <v>40934000</v>
      </c>
      <c r="C369">
        <v>53815000</v>
      </c>
      <c r="D369">
        <f t="shared" si="5"/>
        <v>40934000</v>
      </c>
      <c r="E369" t="s">
        <v>1203</v>
      </c>
      <c r="F369" t="s">
        <v>10776</v>
      </c>
      <c r="G369" s="4" t="s">
        <v>6259</v>
      </c>
      <c r="H369" s="4" t="s">
        <v>4755</v>
      </c>
      <c r="I369" s="4" t="s">
        <v>13297</v>
      </c>
      <c r="J369" t="s">
        <v>6257</v>
      </c>
    </row>
    <row r="370" spans="1:10">
      <c r="A370">
        <v>21777000</v>
      </c>
      <c r="B370">
        <v>20034000</v>
      </c>
      <c r="C370">
        <v>24002000</v>
      </c>
      <c r="D370">
        <f t="shared" si="5"/>
        <v>21777000</v>
      </c>
      <c r="E370" t="s">
        <v>1204</v>
      </c>
      <c r="F370" t="s">
        <v>10777</v>
      </c>
      <c r="G370" t="s">
        <v>6262</v>
      </c>
      <c r="H370" s="4" t="s">
        <v>6263</v>
      </c>
      <c r="I370" t="s">
        <v>13298</v>
      </c>
      <c r="J370" t="s">
        <v>6260</v>
      </c>
    </row>
    <row r="371" spans="1:10">
      <c r="A371">
        <v>0</v>
      </c>
      <c r="B371">
        <v>0</v>
      </c>
      <c r="C371">
        <v>1150600</v>
      </c>
      <c r="D371">
        <f t="shared" si="5"/>
        <v>0</v>
      </c>
      <c r="E371" t="s">
        <v>1205</v>
      </c>
      <c r="F371" t="s">
        <v>10778</v>
      </c>
      <c r="G371" s="4" t="s">
        <v>6266</v>
      </c>
      <c r="H371" s="4" t="s">
        <v>6267</v>
      </c>
      <c r="I371" s="4" t="s">
        <v>13299</v>
      </c>
      <c r="J371" t="s">
        <v>6264</v>
      </c>
    </row>
    <row r="372" spans="1:10">
      <c r="A372">
        <v>0</v>
      </c>
      <c r="B372">
        <v>5451600</v>
      </c>
      <c r="C372">
        <v>6627900</v>
      </c>
      <c r="D372">
        <f t="shared" si="5"/>
        <v>5451600</v>
      </c>
      <c r="E372" t="s">
        <v>1206</v>
      </c>
      <c r="F372" t="s">
        <v>10779</v>
      </c>
      <c r="G372" s="4" t="s">
        <v>6270</v>
      </c>
      <c r="H372" s="4" t="s">
        <v>6271</v>
      </c>
      <c r="I372" s="4" t="s">
        <v>13300</v>
      </c>
      <c r="J372" t="s">
        <v>6268</v>
      </c>
    </row>
    <row r="373" spans="1:10">
      <c r="A373">
        <v>0</v>
      </c>
      <c r="B373">
        <v>0</v>
      </c>
      <c r="C373">
        <v>0</v>
      </c>
      <c r="D373">
        <f t="shared" si="5"/>
        <v>0</v>
      </c>
      <c r="E373" t="s">
        <v>1207</v>
      </c>
      <c r="F373" t="s">
        <v>10780</v>
      </c>
      <c r="G373" s="4" t="s">
        <v>6274</v>
      </c>
      <c r="H373" s="4" t="s">
        <v>6275</v>
      </c>
      <c r="I373" s="4" t="s">
        <v>13301</v>
      </c>
      <c r="J373" t="s">
        <v>6272</v>
      </c>
    </row>
    <row r="374" spans="1:10">
      <c r="A374">
        <v>0</v>
      </c>
      <c r="B374">
        <v>0</v>
      </c>
      <c r="C374">
        <v>0</v>
      </c>
      <c r="D374">
        <f t="shared" si="5"/>
        <v>0</v>
      </c>
      <c r="E374" t="s">
        <v>1210</v>
      </c>
      <c r="F374" t="s">
        <v>10783</v>
      </c>
      <c r="G374" s="4" t="s">
        <v>2869</v>
      </c>
      <c r="H374" s="4" t="s">
        <v>2570</v>
      </c>
      <c r="I374" s="4" t="s">
        <v>13305</v>
      </c>
      <c r="J374" t="s">
        <v>6283</v>
      </c>
    </row>
    <row r="375" spans="1:10">
      <c r="A375">
        <v>16749000</v>
      </c>
      <c r="B375">
        <v>18900000</v>
      </c>
      <c r="C375">
        <v>23619000</v>
      </c>
      <c r="D375">
        <f t="shared" si="5"/>
        <v>18900000</v>
      </c>
      <c r="E375" t="s">
        <v>1216</v>
      </c>
      <c r="F375" t="s">
        <v>10789</v>
      </c>
      <c r="G375" s="6" t="s">
        <v>6298</v>
      </c>
      <c r="H375" s="4" t="s">
        <v>6299</v>
      </c>
      <c r="I375" s="6" t="s">
        <v>13310</v>
      </c>
      <c r="J375" t="s">
        <v>6296</v>
      </c>
    </row>
    <row r="376" spans="1:10">
      <c r="A376">
        <v>0</v>
      </c>
      <c r="B376">
        <v>0</v>
      </c>
      <c r="C376">
        <v>0</v>
      </c>
      <c r="D376">
        <f t="shared" si="5"/>
        <v>0</v>
      </c>
      <c r="E376" t="s">
        <v>1222</v>
      </c>
      <c r="F376" t="s">
        <v>10795</v>
      </c>
      <c r="G376" s="4" t="s">
        <v>6314</v>
      </c>
      <c r="H376" s="4" t="s">
        <v>6315</v>
      </c>
      <c r="I376" s="4" t="s">
        <v>13314</v>
      </c>
      <c r="J376" t="s">
        <v>6312</v>
      </c>
    </row>
    <row r="377" spans="1:10">
      <c r="A377">
        <v>21532000</v>
      </c>
      <c r="B377">
        <v>21111000</v>
      </c>
      <c r="C377">
        <v>26893000</v>
      </c>
      <c r="D377">
        <f t="shared" si="5"/>
        <v>21532000</v>
      </c>
      <c r="E377" t="s">
        <v>1223</v>
      </c>
      <c r="F377" t="s">
        <v>10796</v>
      </c>
      <c r="G377" s="4" t="s">
        <v>6318</v>
      </c>
      <c r="H377" s="4" t="s">
        <v>6319</v>
      </c>
      <c r="I377" s="4" t="s">
        <v>13315</v>
      </c>
      <c r="J377" t="s">
        <v>6316</v>
      </c>
    </row>
    <row r="378" spans="1:10">
      <c r="A378">
        <v>0</v>
      </c>
      <c r="B378">
        <v>0</v>
      </c>
      <c r="C378">
        <v>0</v>
      </c>
      <c r="D378">
        <f t="shared" si="5"/>
        <v>0</v>
      </c>
      <c r="E378" t="s">
        <v>1229</v>
      </c>
      <c r="F378" t="s">
        <v>10803</v>
      </c>
      <c r="G378" s="4" t="s">
        <v>2538</v>
      </c>
      <c r="H378" s="4" t="s">
        <v>6339</v>
      </c>
      <c r="I378" s="4" t="s">
        <v>13323</v>
      </c>
      <c r="J378" t="s">
        <v>6337</v>
      </c>
    </row>
    <row r="379" spans="1:10">
      <c r="A379">
        <v>0</v>
      </c>
      <c r="B379">
        <v>0</v>
      </c>
      <c r="C379">
        <v>0</v>
      </c>
      <c r="D379">
        <f t="shared" si="5"/>
        <v>0</v>
      </c>
      <c r="E379" t="s">
        <v>1240</v>
      </c>
      <c r="F379" t="s">
        <v>10814</v>
      </c>
      <c r="G379" t="s">
        <v>6368</v>
      </c>
      <c r="H379" s="4" t="s">
        <v>2570</v>
      </c>
      <c r="I379" t="s">
        <v>13333</v>
      </c>
      <c r="J379" t="s">
        <v>6366</v>
      </c>
    </row>
    <row r="380" spans="1:10">
      <c r="A380">
        <v>0</v>
      </c>
      <c r="B380">
        <v>0</v>
      </c>
      <c r="C380">
        <v>0</v>
      </c>
      <c r="D380">
        <f t="shared" si="5"/>
        <v>0</v>
      </c>
      <c r="E380" t="s">
        <v>1241</v>
      </c>
      <c r="F380" t="s">
        <v>10815</v>
      </c>
      <c r="G380" s="4" t="s">
        <v>6371</v>
      </c>
      <c r="H380" s="4" t="s">
        <v>2570</v>
      </c>
      <c r="I380" s="4" t="s">
        <v>13334</v>
      </c>
      <c r="J380" t="s">
        <v>6369</v>
      </c>
    </row>
    <row r="381" spans="1:10">
      <c r="A381">
        <v>0</v>
      </c>
      <c r="B381">
        <v>0</v>
      </c>
      <c r="C381">
        <v>0</v>
      </c>
      <c r="D381">
        <f t="shared" si="5"/>
        <v>0</v>
      </c>
      <c r="E381" t="s">
        <v>1251</v>
      </c>
      <c r="F381" t="s">
        <v>1251</v>
      </c>
      <c r="G381" s="4" t="s">
        <v>2869</v>
      </c>
      <c r="H381" s="4" t="s">
        <v>2870</v>
      </c>
      <c r="I381" s="4" t="s">
        <v>13347</v>
      </c>
      <c r="J381" t="s">
        <v>6394</v>
      </c>
    </row>
    <row r="382" spans="1:10">
      <c r="A382">
        <v>0</v>
      </c>
      <c r="B382">
        <v>23579000</v>
      </c>
      <c r="C382">
        <v>18743000</v>
      </c>
      <c r="D382">
        <f t="shared" si="5"/>
        <v>18743000</v>
      </c>
      <c r="E382" t="s">
        <v>1256</v>
      </c>
      <c r="F382" t="s">
        <v>10830</v>
      </c>
      <c r="G382" s="4" t="s">
        <v>6408</v>
      </c>
      <c r="H382" s="4" t="s">
        <v>6409</v>
      </c>
      <c r="I382" s="4" t="s">
        <v>13352</v>
      </c>
      <c r="J382" t="s">
        <v>6407</v>
      </c>
    </row>
    <row r="383" spans="1:10">
      <c r="A383">
        <v>0</v>
      </c>
      <c r="B383">
        <v>0</v>
      </c>
      <c r="C383">
        <v>0</v>
      </c>
      <c r="D383">
        <f t="shared" si="5"/>
        <v>0</v>
      </c>
      <c r="E383" t="s">
        <v>1259</v>
      </c>
      <c r="F383" t="s">
        <v>10833</v>
      </c>
      <c r="G383" s="4" t="s">
        <v>6416</v>
      </c>
      <c r="H383" s="4" t="s">
        <v>3198</v>
      </c>
      <c r="I383" s="4" t="s">
        <v>13354</v>
      </c>
      <c r="J383" t="s">
        <v>6414</v>
      </c>
    </row>
    <row r="384" spans="1:10">
      <c r="A384">
        <v>0</v>
      </c>
      <c r="B384">
        <v>0</v>
      </c>
      <c r="C384">
        <v>0</v>
      </c>
      <c r="D384">
        <f t="shared" si="5"/>
        <v>0</v>
      </c>
      <c r="E384" t="s">
        <v>1266</v>
      </c>
      <c r="F384" t="s">
        <v>10839</v>
      </c>
      <c r="G384" s="4" t="s">
        <v>2764</v>
      </c>
      <c r="H384" s="4" t="s">
        <v>2743</v>
      </c>
      <c r="I384" s="4" t="s">
        <v>13360</v>
      </c>
      <c r="J384" t="s">
        <v>6432</v>
      </c>
    </row>
    <row r="385" spans="1:10">
      <c r="A385">
        <v>0</v>
      </c>
      <c r="B385">
        <v>16583000</v>
      </c>
      <c r="C385">
        <v>26508000</v>
      </c>
      <c r="D385">
        <f t="shared" si="5"/>
        <v>16583000</v>
      </c>
      <c r="E385" t="s">
        <v>1270</v>
      </c>
      <c r="F385" t="s">
        <v>10843</v>
      </c>
      <c r="G385" s="4" t="s">
        <v>5529</v>
      </c>
      <c r="H385" s="4" t="s">
        <v>6448</v>
      </c>
      <c r="I385" s="4" t="s">
        <v>13364</v>
      </c>
      <c r="J385" t="s">
        <v>6446</v>
      </c>
    </row>
    <row r="386" spans="1:10">
      <c r="A386">
        <v>0</v>
      </c>
      <c r="B386">
        <v>3386400</v>
      </c>
      <c r="C386">
        <v>6237400</v>
      </c>
      <c r="D386">
        <f t="shared" ref="D386:D449" si="6">MEDIAN(A386:C386)</f>
        <v>3386400</v>
      </c>
      <c r="E386" t="s">
        <v>1271</v>
      </c>
      <c r="F386" t="s">
        <v>10844</v>
      </c>
      <c r="G386" t="s">
        <v>6451</v>
      </c>
      <c r="H386" s="4" t="s">
        <v>3527</v>
      </c>
      <c r="I386" s="4" t="s">
        <v>13365</v>
      </c>
      <c r="J386" t="s">
        <v>6449</v>
      </c>
    </row>
    <row r="387" spans="1:10">
      <c r="A387">
        <v>0</v>
      </c>
      <c r="B387">
        <v>0</v>
      </c>
      <c r="C387">
        <v>0</v>
      </c>
      <c r="D387">
        <f t="shared" si="6"/>
        <v>0</v>
      </c>
      <c r="E387" t="s">
        <v>1272</v>
      </c>
      <c r="F387" t="s">
        <v>10846</v>
      </c>
      <c r="G387" s="4" t="s">
        <v>6457</v>
      </c>
      <c r="H387" s="4" t="s">
        <v>6458</v>
      </c>
      <c r="I387" s="4" t="s">
        <v>13368</v>
      </c>
      <c r="J387" t="s">
        <v>6455</v>
      </c>
    </row>
    <row r="388" spans="1:10">
      <c r="A388">
        <v>0</v>
      </c>
      <c r="B388">
        <v>0</v>
      </c>
      <c r="C388">
        <v>0</v>
      </c>
      <c r="D388">
        <f t="shared" si="6"/>
        <v>0</v>
      </c>
      <c r="E388" t="s">
        <v>1274</v>
      </c>
      <c r="F388" t="s">
        <v>10849</v>
      </c>
      <c r="G388" t="s">
        <v>6467</v>
      </c>
      <c r="H388" s="4" t="s">
        <v>2743</v>
      </c>
      <c r="I388" t="s">
        <v>13371</v>
      </c>
      <c r="J388" t="s">
        <v>6465</v>
      </c>
    </row>
    <row r="389" spans="1:10">
      <c r="A389">
        <v>32852000</v>
      </c>
      <c r="B389">
        <v>31647000</v>
      </c>
      <c r="C389">
        <v>29990000</v>
      </c>
      <c r="D389">
        <f t="shared" si="6"/>
        <v>31647000</v>
      </c>
      <c r="E389" t="s">
        <v>1280</v>
      </c>
      <c r="F389" t="s">
        <v>10855</v>
      </c>
      <c r="G389" s="4" t="s">
        <v>2960</v>
      </c>
      <c r="H389" s="4" t="s">
        <v>2870</v>
      </c>
      <c r="I389" s="4" t="s">
        <v>13376</v>
      </c>
      <c r="J389" t="s">
        <v>6484</v>
      </c>
    </row>
    <row r="390" spans="1:10">
      <c r="A390">
        <v>0</v>
      </c>
      <c r="B390">
        <v>0</v>
      </c>
      <c r="C390">
        <v>0</v>
      </c>
      <c r="D390">
        <f t="shared" si="6"/>
        <v>0</v>
      </c>
      <c r="E390" t="s">
        <v>1281</v>
      </c>
      <c r="F390" t="s">
        <v>10856</v>
      </c>
      <c r="G390" s="4" t="s">
        <v>2538</v>
      </c>
      <c r="H390" s="4" t="s">
        <v>6488</v>
      </c>
      <c r="I390" s="4" t="s">
        <v>13377</v>
      </c>
      <c r="J390" t="s">
        <v>6486</v>
      </c>
    </row>
    <row r="391" spans="1:10">
      <c r="A391">
        <v>0</v>
      </c>
      <c r="B391">
        <v>0</v>
      </c>
      <c r="C391">
        <v>0</v>
      </c>
      <c r="D391">
        <f t="shared" si="6"/>
        <v>0</v>
      </c>
      <c r="E391" t="s">
        <v>1282</v>
      </c>
      <c r="F391" t="s">
        <v>10857</v>
      </c>
      <c r="G391" s="4" t="s">
        <v>2538</v>
      </c>
      <c r="H391" s="4" t="s">
        <v>6491</v>
      </c>
      <c r="I391" s="4" t="s">
        <v>13378</v>
      </c>
      <c r="J391" t="s">
        <v>6489</v>
      </c>
    </row>
    <row r="392" spans="1:10">
      <c r="A392">
        <v>0</v>
      </c>
      <c r="B392">
        <v>18828000</v>
      </c>
      <c r="C392">
        <v>15552000</v>
      </c>
      <c r="D392">
        <f t="shared" si="6"/>
        <v>15552000</v>
      </c>
      <c r="E392" t="s">
        <v>1308</v>
      </c>
      <c r="F392" t="s">
        <v>10883</v>
      </c>
      <c r="G392" s="4" t="s">
        <v>6564</v>
      </c>
      <c r="H392" s="4" t="s">
        <v>4751</v>
      </c>
      <c r="I392" s="4" t="s">
        <v>13407</v>
      </c>
      <c r="J392" t="s">
        <v>6562</v>
      </c>
    </row>
    <row r="393" spans="1:10">
      <c r="A393">
        <v>0</v>
      </c>
      <c r="B393">
        <v>0</v>
      </c>
      <c r="C393">
        <v>0</v>
      </c>
      <c r="D393">
        <f t="shared" si="6"/>
        <v>0</v>
      </c>
      <c r="E393" t="s">
        <v>1310</v>
      </c>
      <c r="F393" t="s">
        <v>10885</v>
      </c>
      <c r="G393" s="4" t="s">
        <v>6569</v>
      </c>
      <c r="H393" s="4" t="s">
        <v>6570</v>
      </c>
      <c r="I393" s="4" t="s">
        <v>13409</v>
      </c>
      <c r="J393" t="s">
        <v>6567</v>
      </c>
    </row>
    <row r="394" spans="1:10">
      <c r="A394">
        <v>23702000</v>
      </c>
      <c r="B394">
        <v>15341000</v>
      </c>
      <c r="C394">
        <v>14806000</v>
      </c>
      <c r="D394">
        <f t="shared" si="6"/>
        <v>15341000</v>
      </c>
      <c r="E394" t="s">
        <v>1314</v>
      </c>
      <c r="F394" t="s">
        <v>10889</v>
      </c>
      <c r="G394" s="4" t="s">
        <v>6580</v>
      </c>
      <c r="H394" s="4" t="s">
        <v>6581</v>
      </c>
      <c r="I394" s="4" t="s">
        <v>13414</v>
      </c>
      <c r="J394" t="s">
        <v>6578</v>
      </c>
    </row>
    <row r="395" spans="1:10">
      <c r="A395">
        <v>10544000</v>
      </c>
      <c r="B395">
        <v>10918000</v>
      </c>
      <c r="C395">
        <v>12121000</v>
      </c>
      <c r="D395">
        <f t="shared" si="6"/>
        <v>10918000</v>
      </c>
      <c r="E395" t="s">
        <v>1323</v>
      </c>
      <c r="F395" t="s">
        <v>10898</v>
      </c>
      <c r="G395" s="4" t="s">
        <v>6606</v>
      </c>
      <c r="H395" s="4" t="s">
        <v>6607</v>
      </c>
      <c r="I395" s="4" t="s">
        <v>13425</v>
      </c>
      <c r="J395" t="s">
        <v>6604</v>
      </c>
    </row>
    <row r="396" spans="1:10">
      <c r="A396">
        <v>21211000</v>
      </c>
      <c r="B396">
        <v>39376000</v>
      </c>
      <c r="C396">
        <v>45460000</v>
      </c>
      <c r="D396">
        <f t="shared" si="6"/>
        <v>39376000</v>
      </c>
      <c r="E396" t="s">
        <v>1327</v>
      </c>
      <c r="F396" t="s">
        <v>10902</v>
      </c>
      <c r="G396" s="4" t="s">
        <v>5529</v>
      </c>
      <c r="H396" s="4" t="s">
        <v>6616</v>
      </c>
      <c r="I396" s="4" t="s">
        <v>13430</v>
      </c>
      <c r="J396" t="s">
        <v>6615</v>
      </c>
    </row>
    <row r="397" spans="1:10">
      <c r="A397">
        <v>0</v>
      </c>
      <c r="B397">
        <v>0</v>
      </c>
      <c r="C397">
        <v>0</v>
      </c>
      <c r="D397">
        <f t="shared" si="6"/>
        <v>0</v>
      </c>
      <c r="E397" t="s">
        <v>1329</v>
      </c>
      <c r="F397" t="s">
        <v>10904</v>
      </c>
      <c r="G397" s="4" t="s">
        <v>2538</v>
      </c>
      <c r="H397" s="4" t="s">
        <v>6570</v>
      </c>
      <c r="I397" s="4" t="s">
        <v>13432</v>
      </c>
      <c r="J397" t="s">
        <v>6619</v>
      </c>
    </row>
    <row r="398" spans="1:10">
      <c r="A398">
        <v>0</v>
      </c>
      <c r="B398">
        <v>0</v>
      </c>
      <c r="C398">
        <v>0</v>
      </c>
      <c r="D398">
        <f t="shared" si="6"/>
        <v>0</v>
      </c>
      <c r="E398" t="s">
        <v>1331</v>
      </c>
      <c r="F398" t="s">
        <v>10906</v>
      </c>
      <c r="G398" s="4" t="s">
        <v>6626</v>
      </c>
      <c r="H398" s="4" t="s">
        <v>2678</v>
      </c>
      <c r="I398" s="4" t="s">
        <v>13434</v>
      </c>
      <c r="J398" t="s">
        <v>6624</v>
      </c>
    </row>
    <row r="399" spans="1:10">
      <c r="A399">
        <v>0</v>
      </c>
      <c r="B399">
        <v>0</v>
      </c>
      <c r="C399">
        <v>0</v>
      </c>
      <c r="D399">
        <f t="shared" si="6"/>
        <v>0</v>
      </c>
      <c r="E399" t="s">
        <v>1333</v>
      </c>
      <c r="F399" t="s">
        <v>10907</v>
      </c>
      <c r="G399" s="4" t="s">
        <v>2538</v>
      </c>
      <c r="H399" s="4" t="s">
        <v>6631</v>
      </c>
      <c r="I399" s="4" t="s">
        <v>13436</v>
      </c>
      <c r="J399" t="s">
        <v>6629</v>
      </c>
    </row>
    <row r="400" spans="1:10">
      <c r="A400">
        <v>0</v>
      </c>
      <c r="B400">
        <v>0</v>
      </c>
      <c r="C400">
        <v>0</v>
      </c>
      <c r="D400">
        <f t="shared" si="6"/>
        <v>0</v>
      </c>
      <c r="E400" t="s">
        <v>1337</v>
      </c>
      <c r="F400" t="s">
        <v>10911</v>
      </c>
      <c r="G400" s="4" t="s">
        <v>6642</v>
      </c>
      <c r="H400" s="4" t="s">
        <v>6570</v>
      </c>
      <c r="I400" s="4" t="s">
        <v>13439</v>
      </c>
      <c r="J400" t="s">
        <v>6640</v>
      </c>
    </row>
    <row r="401" spans="1:10">
      <c r="A401">
        <v>0</v>
      </c>
      <c r="B401">
        <v>0</v>
      </c>
      <c r="C401">
        <v>0</v>
      </c>
      <c r="D401">
        <f t="shared" si="6"/>
        <v>0</v>
      </c>
      <c r="E401" t="s">
        <v>1339</v>
      </c>
      <c r="F401" t="s">
        <v>10913</v>
      </c>
      <c r="G401" s="4" t="s">
        <v>2538</v>
      </c>
      <c r="H401" s="4" t="s">
        <v>6648</v>
      </c>
      <c r="I401" s="4" t="s">
        <v>13441</v>
      </c>
      <c r="J401" t="s">
        <v>6646</v>
      </c>
    </row>
    <row r="402" spans="1:10">
      <c r="A402">
        <v>0</v>
      </c>
      <c r="B402">
        <v>6291900</v>
      </c>
      <c r="C402">
        <v>5218900</v>
      </c>
      <c r="D402">
        <f t="shared" si="6"/>
        <v>5218900</v>
      </c>
      <c r="E402" t="s">
        <v>1344</v>
      </c>
      <c r="F402" t="s">
        <v>10918</v>
      </c>
      <c r="G402" t="s">
        <v>3573</v>
      </c>
      <c r="H402" s="4" t="s">
        <v>3527</v>
      </c>
      <c r="I402" s="4" t="s">
        <v>13446</v>
      </c>
      <c r="J402" t="s">
        <v>6663</v>
      </c>
    </row>
    <row r="403" spans="1:10">
      <c r="A403">
        <v>0</v>
      </c>
      <c r="B403">
        <v>0</v>
      </c>
      <c r="C403">
        <v>0</v>
      </c>
      <c r="D403">
        <f t="shared" si="6"/>
        <v>0</v>
      </c>
      <c r="E403" t="s">
        <v>1346</v>
      </c>
      <c r="F403" t="s">
        <v>10920</v>
      </c>
      <c r="G403" s="4" t="s">
        <v>2764</v>
      </c>
      <c r="H403" s="4" t="s">
        <v>2725</v>
      </c>
      <c r="I403" s="4" t="s">
        <v>13448</v>
      </c>
      <c r="J403" t="s">
        <v>6667</v>
      </c>
    </row>
    <row r="404" spans="1:10">
      <c r="A404">
        <v>0</v>
      </c>
      <c r="B404">
        <v>0</v>
      </c>
      <c r="C404">
        <v>0</v>
      </c>
      <c r="D404">
        <f t="shared" si="6"/>
        <v>0</v>
      </c>
      <c r="E404" t="s">
        <v>1350</v>
      </c>
      <c r="F404" t="s">
        <v>10924</v>
      </c>
      <c r="G404" t="s">
        <v>5106</v>
      </c>
      <c r="H404" s="4" t="s">
        <v>6681</v>
      </c>
      <c r="I404" s="4" t="s">
        <v>13452</v>
      </c>
      <c r="J404" t="s">
        <v>6679</v>
      </c>
    </row>
    <row r="405" spans="1:10">
      <c r="A405">
        <v>0</v>
      </c>
      <c r="B405">
        <v>0</v>
      </c>
      <c r="C405">
        <v>0</v>
      </c>
      <c r="D405">
        <f t="shared" si="6"/>
        <v>0</v>
      </c>
      <c r="E405" t="s">
        <v>1352</v>
      </c>
      <c r="F405" t="s">
        <v>10925</v>
      </c>
      <c r="G405" t="s">
        <v>4152</v>
      </c>
      <c r="H405" s="4" t="s">
        <v>3835</v>
      </c>
      <c r="I405" t="s">
        <v>13454</v>
      </c>
      <c r="J405" t="s">
        <v>6683</v>
      </c>
    </row>
    <row r="406" spans="1:10">
      <c r="A406">
        <v>6045800</v>
      </c>
      <c r="B406">
        <v>0</v>
      </c>
      <c r="C406">
        <v>4894100</v>
      </c>
      <c r="D406">
        <f t="shared" si="6"/>
        <v>4894100</v>
      </c>
      <c r="E406" t="s">
        <v>1365</v>
      </c>
      <c r="F406" t="s">
        <v>10937</v>
      </c>
      <c r="G406" s="4" t="s">
        <v>2538</v>
      </c>
      <c r="H406" s="4" t="s">
        <v>2743</v>
      </c>
      <c r="I406" s="4" t="s">
        <v>13468</v>
      </c>
      <c r="J406" t="s">
        <v>6718</v>
      </c>
    </row>
    <row r="407" spans="1:10">
      <c r="A407">
        <v>0</v>
      </c>
      <c r="B407">
        <v>0</v>
      </c>
      <c r="C407">
        <v>0</v>
      </c>
      <c r="D407">
        <f t="shared" si="6"/>
        <v>0</v>
      </c>
      <c r="E407" t="s">
        <v>1368</v>
      </c>
      <c r="F407" t="s">
        <v>10940</v>
      </c>
      <c r="G407" s="4" t="s">
        <v>3537</v>
      </c>
      <c r="H407" s="4" t="s">
        <v>3538</v>
      </c>
      <c r="I407" s="4" t="s">
        <v>13470</v>
      </c>
      <c r="J407" t="s">
        <v>6723</v>
      </c>
    </row>
    <row r="408" spans="1:10">
      <c r="A408">
        <v>12907000</v>
      </c>
      <c r="B408">
        <v>14431000</v>
      </c>
      <c r="C408">
        <v>0</v>
      </c>
      <c r="D408">
        <f t="shared" si="6"/>
        <v>12907000</v>
      </c>
      <c r="E408" t="s">
        <v>1373</v>
      </c>
      <c r="F408" t="s">
        <v>10945</v>
      </c>
      <c r="G408" s="4" t="s">
        <v>6740</v>
      </c>
      <c r="H408" s="4" t="s">
        <v>6741</v>
      </c>
      <c r="I408" s="4" t="s">
        <v>13476</v>
      </c>
      <c r="J408" t="s">
        <v>6738</v>
      </c>
    </row>
    <row r="409" spans="1:10">
      <c r="A409">
        <v>0</v>
      </c>
      <c r="B409">
        <v>0</v>
      </c>
      <c r="C409">
        <v>0</v>
      </c>
      <c r="D409">
        <f t="shared" si="6"/>
        <v>0</v>
      </c>
      <c r="E409" t="s">
        <v>1377</v>
      </c>
      <c r="F409" t="s">
        <v>10948</v>
      </c>
      <c r="G409" s="4" t="s">
        <v>6749</v>
      </c>
      <c r="H409" s="4" t="s">
        <v>6750</v>
      </c>
      <c r="I409" s="4" t="s">
        <v>13480</v>
      </c>
      <c r="J409" t="s">
        <v>6747</v>
      </c>
    </row>
    <row r="410" spans="1:10">
      <c r="A410">
        <v>0</v>
      </c>
      <c r="B410">
        <v>0</v>
      </c>
      <c r="C410">
        <v>0</v>
      </c>
      <c r="D410">
        <f t="shared" si="6"/>
        <v>0</v>
      </c>
      <c r="E410" t="s">
        <v>1380</v>
      </c>
      <c r="F410" t="s">
        <v>10951</v>
      </c>
      <c r="G410" s="4" t="s">
        <v>6760</v>
      </c>
      <c r="H410" s="4" t="s">
        <v>6761</v>
      </c>
      <c r="I410" s="4" t="s">
        <v>13483</v>
      </c>
      <c r="J410" t="s">
        <v>6758</v>
      </c>
    </row>
    <row r="411" spans="1:10">
      <c r="A411">
        <v>4679500</v>
      </c>
      <c r="B411">
        <v>9731700</v>
      </c>
      <c r="C411">
        <v>9870400</v>
      </c>
      <c r="D411">
        <f t="shared" si="6"/>
        <v>9731700</v>
      </c>
      <c r="E411" t="s">
        <v>1381</v>
      </c>
      <c r="F411" t="s">
        <v>10952</v>
      </c>
      <c r="G411" s="4" t="s">
        <v>3415</v>
      </c>
      <c r="H411" s="4" t="s">
        <v>6764</v>
      </c>
      <c r="I411" s="4" t="s">
        <v>13484</v>
      </c>
      <c r="J411" t="s">
        <v>6762</v>
      </c>
    </row>
    <row r="412" spans="1:10">
      <c r="A412">
        <v>0</v>
      </c>
      <c r="B412">
        <v>0</v>
      </c>
      <c r="C412">
        <v>17266000</v>
      </c>
      <c r="D412">
        <f t="shared" si="6"/>
        <v>0</v>
      </c>
      <c r="E412" t="s">
        <v>1391</v>
      </c>
      <c r="F412" t="s">
        <v>10963</v>
      </c>
      <c r="G412" t="s">
        <v>6797</v>
      </c>
      <c r="H412" s="4" t="s">
        <v>6798</v>
      </c>
      <c r="I412" t="s">
        <v>13496</v>
      </c>
      <c r="J412" t="s">
        <v>6795</v>
      </c>
    </row>
    <row r="413" spans="1:10">
      <c r="A413">
        <v>0</v>
      </c>
      <c r="B413">
        <v>4623700</v>
      </c>
      <c r="C413">
        <v>9591800</v>
      </c>
      <c r="D413">
        <f t="shared" si="6"/>
        <v>4623700</v>
      </c>
      <c r="E413" t="s">
        <v>1392</v>
      </c>
      <c r="F413" t="s">
        <v>10964</v>
      </c>
      <c r="G413" s="4" t="s">
        <v>6801</v>
      </c>
      <c r="H413" s="4" t="s">
        <v>2570</v>
      </c>
      <c r="I413" s="4" t="s">
        <v>13497</v>
      </c>
      <c r="J413" t="s">
        <v>6799</v>
      </c>
    </row>
    <row r="414" spans="1:10">
      <c r="A414">
        <v>0</v>
      </c>
      <c r="B414">
        <v>0</v>
      </c>
      <c r="C414">
        <v>0</v>
      </c>
      <c r="D414">
        <f t="shared" si="6"/>
        <v>0</v>
      </c>
      <c r="E414" t="s">
        <v>1397</v>
      </c>
      <c r="F414" t="s">
        <v>10969</v>
      </c>
      <c r="G414" s="4" t="s">
        <v>6814</v>
      </c>
      <c r="H414" s="4" t="s">
        <v>2570</v>
      </c>
      <c r="I414" s="4" t="s">
        <v>13503</v>
      </c>
      <c r="J414" t="s">
        <v>6812</v>
      </c>
    </row>
    <row r="415" spans="1:10">
      <c r="A415">
        <v>0</v>
      </c>
      <c r="B415">
        <v>0</v>
      </c>
      <c r="C415">
        <v>0</v>
      </c>
      <c r="D415">
        <f t="shared" si="6"/>
        <v>0</v>
      </c>
      <c r="E415" t="s">
        <v>1399</v>
      </c>
      <c r="F415" t="s">
        <v>10971</v>
      </c>
      <c r="G415" s="4" t="s">
        <v>6820</v>
      </c>
      <c r="H415" s="4" t="s">
        <v>3198</v>
      </c>
      <c r="I415" s="4" t="s">
        <v>13505</v>
      </c>
      <c r="J415" t="s">
        <v>6818</v>
      </c>
    </row>
    <row r="416" spans="1:10">
      <c r="A416">
        <v>0</v>
      </c>
      <c r="B416">
        <v>0</v>
      </c>
      <c r="C416">
        <v>0</v>
      </c>
      <c r="D416">
        <f t="shared" si="6"/>
        <v>0</v>
      </c>
      <c r="E416" t="s">
        <v>1405</v>
      </c>
      <c r="F416" t="s">
        <v>10977</v>
      </c>
      <c r="G416" s="6" t="s">
        <v>6838</v>
      </c>
      <c r="H416" s="4" t="s">
        <v>6839</v>
      </c>
      <c r="I416" s="4" t="s">
        <v>13512</v>
      </c>
      <c r="J416" t="s">
        <v>6836</v>
      </c>
    </row>
    <row r="417" spans="1:10">
      <c r="A417">
        <v>0</v>
      </c>
      <c r="B417">
        <v>0</v>
      </c>
      <c r="C417">
        <v>0</v>
      </c>
      <c r="D417">
        <f t="shared" si="6"/>
        <v>0</v>
      </c>
      <c r="E417" t="s">
        <v>1409</v>
      </c>
      <c r="F417" t="s">
        <v>10981</v>
      </c>
      <c r="G417" s="4" t="s">
        <v>2538</v>
      </c>
      <c r="H417" s="4" t="s">
        <v>2725</v>
      </c>
      <c r="I417" s="4" t="s">
        <v>13516</v>
      </c>
      <c r="J417" t="s">
        <v>6848</v>
      </c>
    </row>
    <row r="418" spans="1:10">
      <c r="A418">
        <v>0</v>
      </c>
      <c r="B418">
        <v>0</v>
      </c>
      <c r="C418">
        <v>0</v>
      </c>
      <c r="D418">
        <f t="shared" si="6"/>
        <v>0</v>
      </c>
      <c r="E418" t="s">
        <v>1415</v>
      </c>
      <c r="F418" t="s">
        <v>10987</v>
      </c>
      <c r="G418" s="4" t="s">
        <v>6868</v>
      </c>
      <c r="H418" s="4" t="s">
        <v>4090</v>
      </c>
      <c r="I418" s="4" t="s">
        <v>13522</v>
      </c>
      <c r="J418" t="s">
        <v>6866</v>
      </c>
    </row>
    <row r="419" spans="1:10">
      <c r="A419">
        <v>0</v>
      </c>
      <c r="B419">
        <v>5956100</v>
      </c>
      <c r="C419">
        <v>7697100</v>
      </c>
      <c r="D419">
        <f t="shared" si="6"/>
        <v>5956100</v>
      </c>
      <c r="E419" t="s">
        <v>1420</v>
      </c>
      <c r="F419" t="s">
        <v>1420</v>
      </c>
      <c r="G419" s="4" t="s">
        <v>2538</v>
      </c>
      <c r="H419" s="4" t="s">
        <v>2743</v>
      </c>
      <c r="I419" s="4" t="s">
        <v>2538</v>
      </c>
      <c r="J419" t="s">
        <v>6880</v>
      </c>
    </row>
    <row r="420" spans="1:10">
      <c r="A420">
        <v>0</v>
      </c>
      <c r="B420">
        <v>9917200</v>
      </c>
      <c r="C420">
        <v>9039300</v>
      </c>
      <c r="D420">
        <f t="shared" si="6"/>
        <v>9039300</v>
      </c>
      <c r="E420" t="s">
        <v>1422</v>
      </c>
      <c r="F420" t="s">
        <v>10993</v>
      </c>
      <c r="G420" s="4" t="s">
        <v>5529</v>
      </c>
      <c r="H420" s="4" t="s">
        <v>6886</v>
      </c>
      <c r="I420" s="4" t="s">
        <v>13528</v>
      </c>
      <c r="J420" t="s">
        <v>6884</v>
      </c>
    </row>
    <row r="421" spans="1:10">
      <c r="A421">
        <v>0</v>
      </c>
      <c r="B421">
        <v>0</v>
      </c>
      <c r="C421">
        <v>0</v>
      </c>
      <c r="D421">
        <f t="shared" si="6"/>
        <v>0</v>
      </c>
      <c r="E421" t="s">
        <v>1429</v>
      </c>
      <c r="F421" t="s">
        <v>11000</v>
      </c>
      <c r="G421" t="s">
        <v>6906</v>
      </c>
      <c r="H421" s="4" t="s">
        <v>6907</v>
      </c>
      <c r="I421" t="s">
        <v>13535</v>
      </c>
      <c r="J421" t="s">
        <v>6904</v>
      </c>
    </row>
    <row r="422" spans="1:10">
      <c r="A422">
        <v>0</v>
      </c>
      <c r="B422">
        <v>4566100</v>
      </c>
      <c r="C422">
        <v>7059400</v>
      </c>
      <c r="D422">
        <f t="shared" si="6"/>
        <v>4566100</v>
      </c>
      <c r="E422" t="s">
        <v>1431</v>
      </c>
      <c r="F422" t="s">
        <v>11002</v>
      </c>
      <c r="G422" s="4" t="s">
        <v>6912</v>
      </c>
      <c r="H422" s="4" t="s">
        <v>6913</v>
      </c>
      <c r="I422" s="4" t="s">
        <v>13538</v>
      </c>
      <c r="J422" t="s">
        <v>6911</v>
      </c>
    </row>
    <row r="423" spans="1:10">
      <c r="A423">
        <v>0</v>
      </c>
      <c r="B423">
        <v>0</v>
      </c>
      <c r="C423">
        <v>0</v>
      </c>
      <c r="D423">
        <f t="shared" si="6"/>
        <v>0</v>
      </c>
      <c r="E423" t="s">
        <v>1434</v>
      </c>
      <c r="F423" t="s">
        <v>11005</v>
      </c>
      <c r="G423" s="4" t="s">
        <v>6917</v>
      </c>
      <c r="H423" s="4" t="s">
        <v>3273</v>
      </c>
      <c r="I423" s="4" t="s">
        <v>13540</v>
      </c>
      <c r="J423" t="s">
        <v>6915</v>
      </c>
    </row>
    <row r="424" spans="1:10">
      <c r="A424">
        <v>0</v>
      </c>
      <c r="B424">
        <v>0</v>
      </c>
      <c r="C424">
        <v>0</v>
      </c>
      <c r="D424">
        <f t="shared" si="6"/>
        <v>0</v>
      </c>
      <c r="E424" t="s">
        <v>2460</v>
      </c>
      <c r="F424" t="s">
        <v>11009</v>
      </c>
      <c r="G424" s="4" t="s">
        <v>6929</v>
      </c>
      <c r="H424" s="4" t="s">
        <v>6930</v>
      </c>
      <c r="I424" s="4" t="s">
        <v>13545</v>
      </c>
      <c r="J424" t="s">
        <v>6928</v>
      </c>
    </row>
    <row r="425" spans="1:10">
      <c r="A425">
        <v>16882000</v>
      </c>
      <c r="B425">
        <v>23485000</v>
      </c>
      <c r="C425">
        <v>21848000</v>
      </c>
      <c r="D425">
        <f t="shared" si="6"/>
        <v>21848000</v>
      </c>
      <c r="E425" t="s">
        <v>1439</v>
      </c>
      <c r="F425" t="s">
        <v>11011</v>
      </c>
      <c r="G425" t="s">
        <v>2569</v>
      </c>
      <c r="H425" s="4" t="s">
        <v>4107</v>
      </c>
      <c r="I425" t="s">
        <v>13547</v>
      </c>
      <c r="J425" t="s">
        <v>6933</v>
      </c>
    </row>
    <row r="426" spans="1:10">
      <c r="A426">
        <v>1656900</v>
      </c>
      <c r="B426">
        <v>13970000</v>
      </c>
      <c r="C426">
        <v>11066000</v>
      </c>
      <c r="D426">
        <f t="shared" si="6"/>
        <v>11066000</v>
      </c>
      <c r="E426" t="s">
        <v>1440</v>
      </c>
      <c r="F426" t="s">
        <v>11012</v>
      </c>
      <c r="G426" s="4" t="s">
        <v>6937</v>
      </c>
      <c r="H426" s="4" t="s">
        <v>3527</v>
      </c>
      <c r="I426" s="4" t="s">
        <v>13548</v>
      </c>
      <c r="J426" t="s">
        <v>6935</v>
      </c>
    </row>
    <row r="427" spans="1:10">
      <c r="A427">
        <v>0</v>
      </c>
      <c r="B427">
        <v>0</v>
      </c>
      <c r="C427">
        <v>0</v>
      </c>
      <c r="D427">
        <f t="shared" si="6"/>
        <v>0</v>
      </c>
      <c r="E427" t="s">
        <v>1445</v>
      </c>
      <c r="F427" t="s">
        <v>11017</v>
      </c>
      <c r="G427" s="4" t="s">
        <v>6948</v>
      </c>
      <c r="H427" s="4" t="s">
        <v>6949</v>
      </c>
      <c r="I427" s="4" t="s">
        <v>13553</v>
      </c>
      <c r="J427" t="s">
        <v>6947</v>
      </c>
    </row>
    <row r="428" spans="1:10">
      <c r="A428">
        <v>0</v>
      </c>
      <c r="B428">
        <v>8142900</v>
      </c>
      <c r="C428">
        <v>9986400</v>
      </c>
      <c r="D428">
        <f t="shared" si="6"/>
        <v>8142900</v>
      </c>
      <c r="E428" t="s">
        <v>1449</v>
      </c>
      <c r="F428" t="s">
        <v>11021</v>
      </c>
      <c r="G428" s="4" t="s">
        <v>6960</v>
      </c>
      <c r="H428" s="4" t="s">
        <v>2570</v>
      </c>
      <c r="I428" s="4" t="s">
        <v>13557</v>
      </c>
      <c r="J428" t="s">
        <v>6958</v>
      </c>
    </row>
    <row r="429" spans="1:10">
      <c r="A429">
        <v>15598000</v>
      </c>
      <c r="B429">
        <v>24508000</v>
      </c>
      <c r="C429">
        <v>50425000</v>
      </c>
      <c r="D429">
        <f t="shared" si="6"/>
        <v>24508000</v>
      </c>
      <c r="E429" t="s">
        <v>1451</v>
      </c>
      <c r="F429" t="s">
        <v>11023</v>
      </c>
      <c r="G429" t="s">
        <v>2569</v>
      </c>
      <c r="H429" s="4" t="s">
        <v>6966</v>
      </c>
      <c r="I429" t="s">
        <v>13559</v>
      </c>
      <c r="J429" t="s">
        <v>6964</v>
      </c>
    </row>
    <row r="430" spans="1:10">
      <c r="A430">
        <v>0</v>
      </c>
      <c r="B430">
        <v>0</v>
      </c>
      <c r="C430">
        <v>0</v>
      </c>
      <c r="D430">
        <f t="shared" si="6"/>
        <v>0</v>
      </c>
      <c r="E430" t="s">
        <v>1452</v>
      </c>
      <c r="F430" t="s">
        <v>11024</v>
      </c>
      <c r="G430" t="s">
        <v>5102</v>
      </c>
      <c r="H430" s="4" t="s">
        <v>6968</v>
      </c>
      <c r="I430" t="s">
        <v>13560</v>
      </c>
      <c r="J430" t="s">
        <v>6967</v>
      </c>
    </row>
    <row r="431" spans="1:10">
      <c r="A431">
        <v>0</v>
      </c>
      <c r="B431">
        <v>0</v>
      </c>
      <c r="C431">
        <v>0</v>
      </c>
      <c r="D431">
        <f t="shared" si="6"/>
        <v>0</v>
      </c>
      <c r="E431" t="s">
        <v>1457</v>
      </c>
      <c r="F431" t="s">
        <v>11029</v>
      </c>
      <c r="G431" t="s">
        <v>6984</v>
      </c>
      <c r="H431" s="4" t="s">
        <v>6985</v>
      </c>
      <c r="I431" t="s">
        <v>13565</v>
      </c>
      <c r="J431" t="s">
        <v>6982</v>
      </c>
    </row>
    <row r="432" spans="1:10">
      <c r="A432">
        <v>0</v>
      </c>
      <c r="B432">
        <v>0</v>
      </c>
      <c r="C432">
        <v>0</v>
      </c>
      <c r="D432">
        <f t="shared" si="6"/>
        <v>0</v>
      </c>
      <c r="E432" t="s">
        <v>1459</v>
      </c>
      <c r="F432" t="s">
        <v>11031</v>
      </c>
      <c r="G432" s="4" t="s">
        <v>6992</v>
      </c>
      <c r="H432" s="4" t="s">
        <v>6993</v>
      </c>
      <c r="I432" s="4" t="s">
        <v>13567</v>
      </c>
      <c r="J432" t="s">
        <v>6990</v>
      </c>
    </row>
    <row r="433" spans="1:10">
      <c r="A433">
        <v>2461900</v>
      </c>
      <c r="B433">
        <v>2055600</v>
      </c>
      <c r="C433">
        <v>3844100</v>
      </c>
      <c r="D433">
        <f t="shared" si="6"/>
        <v>2461900</v>
      </c>
      <c r="E433" t="s">
        <v>1464</v>
      </c>
      <c r="F433" t="s">
        <v>11035</v>
      </c>
      <c r="G433" s="4" t="s">
        <v>3315</v>
      </c>
      <c r="H433" s="4" t="s">
        <v>7005</v>
      </c>
      <c r="I433" s="4" t="s">
        <v>13571</v>
      </c>
      <c r="J433" t="s">
        <v>7003</v>
      </c>
    </row>
    <row r="434" spans="1:10">
      <c r="A434">
        <v>0</v>
      </c>
      <c r="B434">
        <v>0</v>
      </c>
      <c r="C434">
        <v>0</v>
      </c>
      <c r="D434">
        <f t="shared" si="6"/>
        <v>0</v>
      </c>
      <c r="E434" t="s">
        <v>1465</v>
      </c>
      <c r="F434" t="s">
        <v>11036</v>
      </c>
      <c r="G434" s="4" t="s">
        <v>7008</v>
      </c>
      <c r="H434" s="4" t="s">
        <v>2870</v>
      </c>
      <c r="I434" s="4" t="s">
        <v>13572</v>
      </c>
      <c r="J434" t="s">
        <v>7006</v>
      </c>
    </row>
    <row r="435" spans="1:10">
      <c r="A435">
        <v>0</v>
      </c>
      <c r="B435">
        <v>0</v>
      </c>
      <c r="C435">
        <v>0</v>
      </c>
      <c r="D435">
        <f t="shared" si="6"/>
        <v>0</v>
      </c>
      <c r="E435" t="s">
        <v>1466</v>
      </c>
      <c r="F435" t="s">
        <v>11037</v>
      </c>
      <c r="G435" s="4" t="s">
        <v>7012</v>
      </c>
      <c r="H435" s="4" t="s">
        <v>7013</v>
      </c>
      <c r="I435" s="4" t="s">
        <v>13573</v>
      </c>
      <c r="J435" t="s">
        <v>7010</v>
      </c>
    </row>
    <row r="436" spans="1:10">
      <c r="A436">
        <v>0</v>
      </c>
      <c r="B436">
        <v>0</v>
      </c>
      <c r="C436">
        <v>0</v>
      </c>
      <c r="D436">
        <f t="shared" si="6"/>
        <v>0</v>
      </c>
      <c r="E436" t="s">
        <v>1470</v>
      </c>
      <c r="F436" t="s">
        <v>11041</v>
      </c>
      <c r="G436" t="s">
        <v>7023</v>
      </c>
      <c r="H436" s="4" t="s">
        <v>7024</v>
      </c>
      <c r="I436" t="s">
        <v>13577</v>
      </c>
      <c r="J436" t="s">
        <v>7021</v>
      </c>
    </row>
    <row r="437" spans="1:10">
      <c r="A437">
        <v>0</v>
      </c>
      <c r="B437">
        <v>0</v>
      </c>
      <c r="C437">
        <v>0</v>
      </c>
      <c r="D437">
        <f t="shared" si="6"/>
        <v>0</v>
      </c>
      <c r="E437" t="s">
        <v>1471</v>
      </c>
      <c r="F437" t="s">
        <v>1471</v>
      </c>
      <c r="G437" s="4" t="s">
        <v>2869</v>
      </c>
      <c r="H437" s="4" t="s">
        <v>2870</v>
      </c>
      <c r="I437" s="4" t="s">
        <v>13578</v>
      </c>
      <c r="J437" t="s">
        <v>7025</v>
      </c>
    </row>
    <row r="438" spans="1:10">
      <c r="A438">
        <v>9773200</v>
      </c>
      <c r="B438">
        <v>27279000</v>
      </c>
      <c r="C438">
        <v>22328000</v>
      </c>
      <c r="D438">
        <f t="shared" si="6"/>
        <v>22328000</v>
      </c>
      <c r="E438" t="s">
        <v>1472</v>
      </c>
      <c r="F438" t="s">
        <v>11042</v>
      </c>
      <c r="G438" s="4" t="s">
        <v>7028</v>
      </c>
      <c r="H438" s="4" t="s">
        <v>3792</v>
      </c>
      <c r="I438" s="4" t="s">
        <v>13579</v>
      </c>
      <c r="J438" t="s">
        <v>7026</v>
      </c>
    </row>
    <row r="439" spans="1:10">
      <c r="A439">
        <v>0</v>
      </c>
      <c r="B439">
        <v>0</v>
      </c>
      <c r="C439">
        <v>0</v>
      </c>
      <c r="D439">
        <f t="shared" si="6"/>
        <v>0</v>
      </c>
      <c r="E439" t="s">
        <v>1473</v>
      </c>
      <c r="F439" t="s">
        <v>11043</v>
      </c>
      <c r="G439" t="s">
        <v>7031</v>
      </c>
      <c r="H439" s="4" t="s">
        <v>2870</v>
      </c>
      <c r="I439" t="s">
        <v>13580</v>
      </c>
      <c r="J439" t="s">
        <v>7029</v>
      </c>
    </row>
    <row r="440" spans="1:10">
      <c r="A440">
        <v>0</v>
      </c>
      <c r="B440">
        <v>0</v>
      </c>
      <c r="C440">
        <v>0</v>
      </c>
      <c r="D440">
        <f t="shared" si="6"/>
        <v>0</v>
      </c>
      <c r="E440" t="s">
        <v>1475</v>
      </c>
      <c r="F440" t="s">
        <v>11045</v>
      </c>
      <c r="G440" s="4" t="s">
        <v>7037</v>
      </c>
      <c r="H440" s="4" t="s">
        <v>7038</v>
      </c>
      <c r="I440" s="4" t="s">
        <v>13582</v>
      </c>
      <c r="J440" t="s">
        <v>7035</v>
      </c>
    </row>
    <row r="441" spans="1:10">
      <c r="A441">
        <v>13353000</v>
      </c>
      <c r="B441">
        <v>19863000</v>
      </c>
      <c r="C441">
        <v>15598000</v>
      </c>
      <c r="D441">
        <f t="shared" si="6"/>
        <v>15598000</v>
      </c>
      <c r="E441" t="s">
        <v>1477</v>
      </c>
      <c r="F441" t="s">
        <v>11047</v>
      </c>
      <c r="G441" t="s">
        <v>7043</v>
      </c>
      <c r="H441" s="4" t="s">
        <v>7044</v>
      </c>
      <c r="I441" t="s">
        <v>13584</v>
      </c>
      <c r="J441" t="s">
        <v>7041</v>
      </c>
    </row>
    <row r="442" spans="1:10">
      <c r="A442">
        <v>0</v>
      </c>
      <c r="B442">
        <v>0</v>
      </c>
      <c r="C442">
        <v>0</v>
      </c>
      <c r="D442">
        <f t="shared" si="6"/>
        <v>0</v>
      </c>
      <c r="E442" t="s">
        <v>1478</v>
      </c>
      <c r="F442" t="s">
        <v>11048</v>
      </c>
      <c r="G442" s="4" t="s">
        <v>2550</v>
      </c>
      <c r="H442" s="4" t="s">
        <v>2725</v>
      </c>
      <c r="I442" s="4" t="s">
        <v>13585</v>
      </c>
      <c r="J442" t="s">
        <v>7045</v>
      </c>
    </row>
    <row r="443" spans="1:10">
      <c r="A443">
        <v>0</v>
      </c>
      <c r="B443">
        <v>0</v>
      </c>
      <c r="C443">
        <v>0</v>
      </c>
      <c r="D443">
        <f t="shared" si="6"/>
        <v>0</v>
      </c>
      <c r="E443" t="s">
        <v>1483</v>
      </c>
      <c r="F443" t="s">
        <v>11054</v>
      </c>
      <c r="G443" s="4" t="s">
        <v>7064</v>
      </c>
      <c r="H443" s="4" t="s">
        <v>2725</v>
      </c>
      <c r="I443" s="4" t="s">
        <v>13591</v>
      </c>
      <c r="J443" t="s">
        <v>7062</v>
      </c>
    </row>
    <row r="444" spans="1:10">
      <c r="A444">
        <v>158790000</v>
      </c>
      <c r="B444">
        <v>171910000</v>
      </c>
      <c r="C444">
        <v>173170000</v>
      </c>
      <c r="D444">
        <f t="shared" si="6"/>
        <v>171910000</v>
      </c>
      <c r="E444" t="s">
        <v>2462</v>
      </c>
      <c r="F444" t="s">
        <v>11057</v>
      </c>
      <c r="G444" s="4" t="s">
        <v>2550</v>
      </c>
      <c r="H444" s="4" t="s">
        <v>2743</v>
      </c>
      <c r="I444" s="4" t="s">
        <v>13594</v>
      </c>
      <c r="J444" t="s">
        <v>7072</v>
      </c>
    </row>
    <row r="445" spans="1:10">
      <c r="A445">
        <v>0</v>
      </c>
      <c r="B445">
        <v>0</v>
      </c>
      <c r="C445">
        <v>0</v>
      </c>
      <c r="D445">
        <f t="shared" si="6"/>
        <v>0</v>
      </c>
      <c r="E445" t="s">
        <v>1489</v>
      </c>
      <c r="F445" t="s">
        <v>11060</v>
      </c>
      <c r="G445" s="4" t="s">
        <v>7082</v>
      </c>
      <c r="H445" s="4" t="s">
        <v>2870</v>
      </c>
      <c r="I445" s="4" t="s">
        <v>13598</v>
      </c>
      <c r="J445" t="s">
        <v>7080</v>
      </c>
    </row>
    <row r="446" spans="1:10">
      <c r="A446">
        <v>0</v>
      </c>
      <c r="B446">
        <v>0</v>
      </c>
      <c r="C446">
        <v>0</v>
      </c>
      <c r="D446">
        <f t="shared" si="6"/>
        <v>0</v>
      </c>
      <c r="E446" t="s">
        <v>1494</v>
      </c>
      <c r="F446" t="s">
        <v>11065</v>
      </c>
      <c r="G446" s="4" t="s">
        <v>2538</v>
      </c>
      <c r="H446" s="4" t="s">
        <v>7093</v>
      </c>
      <c r="I446" s="4" t="s">
        <v>13603</v>
      </c>
      <c r="J446" t="s">
        <v>7092</v>
      </c>
    </row>
    <row r="447" spans="1:10">
      <c r="A447">
        <v>0</v>
      </c>
      <c r="B447">
        <v>0</v>
      </c>
      <c r="C447">
        <v>0</v>
      </c>
      <c r="D447">
        <f t="shared" si="6"/>
        <v>0</v>
      </c>
      <c r="E447" t="s">
        <v>1498</v>
      </c>
      <c r="F447" t="s">
        <v>11069</v>
      </c>
      <c r="G447" s="4" t="s">
        <v>4524</v>
      </c>
      <c r="H447" s="4" t="s">
        <v>7104</v>
      </c>
      <c r="I447" s="4" t="s">
        <v>13606</v>
      </c>
      <c r="J447" t="s">
        <v>7102</v>
      </c>
    </row>
    <row r="448" spans="1:10">
      <c r="A448">
        <v>0</v>
      </c>
      <c r="B448">
        <v>0</v>
      </c>
      <c r="C448">
        <v>6942800</v>
      </c>
      <c r="D448">
        <f t="shared" si="6"/>
        <v>0</v>
      </c>
      <c r="E448" t="s">
        <v>1499</v>
      </c>
      <c r="F448" t="s">
        <v>11070</v>
      </c>
      <c r="G448" s="4" t="s">
        <v>7106</v>
      </c>
      <c r="H448" s="4" t="s">
        <v>7107</v>
      </c>
      <c r="I448" s="4" t="s">
        <v>13607</v>
      </c>
      <c r="J448" t="s">
        <v>7105</v>
      </c>
    </row>
    <row r="449" spans="1:10">
      <c r="A449">
        <v>0</v>
      </c>
      <c r="B449">
        <v>0</v>
      </c>
      <c r="C449">
        <v>0</v>
      </c>
      <c r="D449">
        <f t="shared" si="6"/>
        <v>0</v>
      </c>
      <c r="E449" t="s">
        <v>1504</v>
      </c>
      <c r="F449" t="s">
        <v>11075</v>
      </c>
      <c r="G449" s="4" t="s">
        <v>7118</v>
      </c>
      <c r="H449" s="4" t="s">
        <v>4127</v>
      </c>
      <c r="I449" s="4" t="s">
        <v>13613</v>
      </c>
      <c r="J449" t="s">
        <v>7116</v>
      </c>
    </row>
    <row r="450" spans="1:10">
      <c r="A450">
        <v>0</v>
      </c>
      <c r="B450">
        <v>0</v>
      </c>
      <c r="C450">
        <v>0</v>
      </c>
      <c r="D450">
        <f t="shared" ref="D450:D513" si="7">MEDIAN(A450:C450)</f>
        <v>0</v>
      </c>
      <c r="E450" t="s">
        <v>1510</v>
      </c>
      <c r="F450" t="s">
        <v>11081</v>
      </c>
      <c r="G450" t="s">
        <v>7134</v>
      </c>
      <c r="H450" s="4" t="s">
        <v>2678</v>
      </c>
      <c r="I450" t="s">
        <v>13619</v>
      </c>
      <c r="J450" t="s">
        <v>7132</v>
      </c>
    </row>
    <row r="451" spans="1:10">
      <c r="A451">
        <v>0</v>
      </c>
      <c r="B451">
        <v>0</v>
      </c>
      <c r="C451">
        <v>0</v>
      </c>
      <c r="D451">
        <f t="shared" si="7"/>
        <v>0</v>
      </c>
      <c r="E451" t="s">
        <v>1511</v>
      </c>
      <c r="F451" t="s">
        <v>11082</v>
      </c>
      <c r="G451" s="4" t="s">
        <v>2869</v>
      </c>
      <c r="H451" s="4" t="s">
        <v>2870</v>
      </c>
      <c r="I451" s="4" t="s">
        <v>13620</v>
      </c>
      <c r="J451" t="s">
        <v>7135</v>
      </c>
    </row>
    <row r="452" spans="1:10">
      <c r="A452">
        <v>0</v>
      </c>
      <c r="B452">
        <v>0</v>
      </c>
      <c r="C452">
        <v>0</v>
      </c>
      <c r="D452">
        <f t="shared" si="7"/>
        <v>0</v>
      </c>
      <c r="E452" t="s">
        <v>1514</v>
      </c>
      <c r="F452" t="s">
        <v>11085</v>
      </c>
      <c r="G452" s="4" t="s">
        <v>7145</v>
      </c>
      <c r="H452" s="4" t="s">
        <v>7146</v>
      </c>
      <c r="I452" s="4" t="s">
        <v>13623</v>
      </c>
      <c r="J452" t="s">
        <v>7143</v>
      </c>
    </row>
    <row r="453" spans="1:10">
      <c r="A453">
        <v>0</v>
      </c>
      <c r="B453">
        <v>0</v>
      </c>
      <c r="C453">
        <v>8887400</v>
      </c>
      <c r="D453">
        <f t="shared" si="7"/>
        <v>0</v>
      </c>
      <c r="E453" t="s">
        <v>1515</v>
      </c>
      <c r="F453" t="s">
        <v>11086</v>
      </c>
      <c r="G453" s="4" t="s">
        <v>7149</v>
      </c>
      <c r="H453" s="4" t="s">
        <v>7150</v>
      </c>
      <c r="I453" s="4" t="s">
        <v>13624</v>
      </c>
      <c r="J453" t="s">
        <v>7147</v>
      </c>
    </row>
    <row r="454" spans="1:10">
      <c r="A454">
        <v>0</v>
      </c>
      <c r="B454">
        <v>0</v>
      </c>
      <c r="C454">
        <v>0</v>
      </c>
      <c r="D454">
        <f t="shared" si="7"/>
        <v>0</v>
      </c>
      <c r="E454" t="s">
        <v>1517</v>
      </c>
      <c r="F454" t="s">
        <v>11088</v>
      </c>
      <c r="G454" s="4" t="s">
        <v>2538</v>
      </c>
      <c r="H454" s="4" t="s">
        <v>7157</v>
      </c>
      <c r="I454" s="4" t="s">
        <v>13626</v>
      </c>
      <c r="J454" t="s">
        <v>7155</v>
      </c>
    </row>
    <row r="455" spans="1:10">
      <c r="A455">
        <v>0</v>
      </c>
      <c r="B455">
        <v>0</v>
      </c>
      <c r="C455">
        <v>0</v>
      </c>
      <c r="D455">
        <f t="shared" si="7"/>
        <v>0</v>
      </c>
      <c r="E455" t="s">
        <v>1518</v>
      </c>
      <c r="F455" t="s">
        <v>11089</v>
      </c>
      <c r="G455" t="s">
        <v>7160</v>
      </c>
      <c r="H455" s="4" t="s">
        <v>2743</v>
      </c>
      <c r="I455" t="s">
        <v>13627</v>
      </c>
      <c r="J455" t="s">
        <v>7158</v>
      </c>
    </row>
    <row r="456" spans="1:10">
      <c r="A456">
        <v>8023200</v>
      </c>
      <c r="B456">
        <v>19562000</v>
      </c>
      <c r="C456">
        <v>27693000</v>
      </c>
      <c r="D456">
        <f t="shared" si="7"/>
        <v>19562000</v>
      </c>
      <c r="E456" t="s">
        <v>1519</v>
      </c>
      <c r="F456" t="s">
        <v>11090</v>
      </c>
      <c r="G456" t="s">
        <v>4284</v>
      </c>
      <c r="H456" s="4" t="s">
        <v>3380</v>
      </c>
      <c r="I456" t="s">
        <v>13628</v>
      </c>
      <c r="J456" t="s">
        <v>7161</v>
      </c>
    </row>
    <row r="457" spans="1:10">
      <c r="A457">
        <v>0</v>
      </c>
      <c r="B457">
        <v>0</v>
      </c>
      <c r="C457">
        <v>0</v>
      </c>
      <c r="D457">
        <f t="shared" si="7"/>
        <v>0</v>
      </c>
      <c r="E457" t="s">
        <v>1520</v>
      </c>
      <c r="F457" t="s">
        <v>11091</v>
      </c>
      <c r="G457" s="4" t="s">
        <v>2550</v>
      </c>
      <c r="H457" s="4" t="s">
        <v>2743</v>
      </c>
      <c r="I457" s="4" t="s">
        <v>13594</v>
      </c>
      <c r="J457" t="s">
        <v>7162</v>
      </c>
    </row>
    <row r="458" spans="1:10">
      <c r="A458">
        <v>0</v>
      </c>
      <c r="B458">
        <v>0</v>
      </c>
      <c r="C458">
        <v>0</v>
      </c>
      <c r="D458">
        <f t="shared" si="7"/>
        <v>0</v>
      </c>
      <c r="E458" t="s">
        <v>1526</v>
      </c>
      <c r="F458" t="s">
        <v>11096</v>
      </c>
      <c r="G458" s="4" t="s">
        <v>7179</v>
      </c>
      <c r="H458" s="4" t="s">
        <v>13633</v>
      </c>
      <c r="I458" s="4" t="s">
        <v>13634</v>
      </c>
      <c r="J458" t="s">
        <v>7177</v>
      </c>
    </row>
    <row r="459" spans="1:10">
      <c r="A459">
        <v>27138000</v>
      </c>
      <c r="B459">
        <v>33589000</v>
      </c>
      <c r="C459">
        <v>34158000</v>
      </c>
      <c r="D459">
        <f t="shared" si="7"/>
        <v>33589000</v>
      </c>
      <c r="E459" t="s">
        <v>1528</v>
      </c>
      <c r="F459" t="s">
        <v>11098</v>
      </c>
      <c r="G459" s="4" t="s">
        <v>7184</v>
      </c>
      <c r="H459" s="4" t="s">
        <v>7185</v>
      </c>
      <c r="I459" s="4" t="s">
        <v>13637</v>
      </c>
      <c r="J459" t="s">
        <v>7182</v>
      </c>
    </row>
    <row r="460" spans="1:10">
      <c r="A460">
        <v>117360000</v>
      </c>
      <c r="B460">
        <v>152840000</v>
      </c>
      <c r="C460">
        <v>136420000</v>
      </c>
      <c r="D460">
        <f t="shared" si="7"/>
        <v>136420000</v>
      </c>
      <c r="E460" t="s">
        <v>2463</v>
      </c>
      <c r="F460" t="s">
        <v>11102</v>
      </c>
      <c r="G460" s="4" t="s">
        <v>7196</v>
      </c>
      <c r="H460" s="4" t="s">
        <v>13640</v>
      </c>
      <c r="I460" s="4" t="s">
        <v>13641</v>
      </c>
      <c r="J460" t="s">
        <v>13642</v>
      </c>
    </row>
    <row r="461" spans="1:10">
      <c r="A461">
        <v>0</v>
      </c>
      <c r="B461">
        <v>0</v>
      </c>
      <c r="C461">
        <v>0</v>
      </c>
      <c r="D461">
        <f t="shared" si="7"/>
        <v>0</v>
      </c>
      <c r="E461" t="s">
        <v>1532</v>
      </c>
      <c r="F461" t="s">
        <v>11103</v>
      </c>
      <c r="G461" s="4" t="s">
        <v>7198</v>
      </c>
      <c r="H461" s="4" t="s">
        <v>7199</v>
      </c>
      <c r="I461" s="4" t="s">
        <v>13643</v>
      </c>
      <c r="J461" t="s">
        <v>7197</v>
      </c>
    </row>
    <row r="462" spans="1:10">
      <c r="A462">
        <v>105560000</v>
      </c>
      <c r="B462">
        <v>121630000</v>
      </c>
      <c r="C462">
        <v>182640000</v>
      </c>
      <c r="D462">
        <f t="shared" si="7"/>
        <v>121630000</v>
      </c>
      <c r="E462" t="s">
        <v>1534</v>
      </c>
      <c r="F462" t="s">
        <v>11105</v>
      </c>
      <c r="G462" t="s">
        <v>13645</v>
      </c>
      <c r="H462" s="4" t="s">
        <v>7205</v>
      </c>
      <c r="I462" t="s">
        <v>13646</v>
      </c>
      <c r="J462" t="s">
        <v>7203</v>
      </c>
    </row>
    <row r="463" spans="1:10">
      <c r="A463">
        <v>25110000</v>
      </c>
      <c r="B463">
        <v>40990000</v>
      </c>
      <c r="C463">
        <v>29340000</v>
      </c>
      <c r="D463">
        <f t="shared" si="7"/>
        <v>29340000</v>
      </c>
      <c r="E463" t="s">
        <v>1537</v>
      </c>
      <c r="F463" t="s">
        <v>11107</v>
      </c>
      <c r="G463" s="4" t="s">
        <v>7211</v>
      </c>
      <c r="H463" s="4" t="s">
        <v>4751</v>
      </c>
      <c r="I463" s="4" t="s">
        <v>13648</v>
      </c>
      <c r="J463" t="s">
        <v>7209</v>
      </c>
    </row>
    <row r="464" spans="1:10">
      <c r="A464">
        <v>11559000</v>
      </c>
      <c r="B464">
        <v>10409000</v>
      </c>
      <c r="C464">
        <v>10216000</v>
      </c>
      <c r="D464">
        <f t="shared" si="7"/>
        <v>10409000</v>
      </c>
      <c r="E464" t="s">
        <v>1539</v>
      </c>
      <c r="F464" t="s">
        <v>11109</v>
      </c>
      <c r="G464" s="4" t="s">
        <v>7214</v>
      </c>
      <c r="H464" s="4" t="s">
        <v>7215</v>
      </c>
      <c r="I464" s="4" t="s">
        <v>13651</v>
      </c>
      <c r="J464" t="s">
        <v>7212</v>
      </c>
    </row>
    <row r="465" spans="1:10">
      <c r="A465">
        <v>119400000</v>
      </c>
      <c r="B465">
        <v>132960000</v>
      </c>
      <c r="C465">
        <v>137510000</v>
      </c>
      <c r="D465">
        <f t="shared" si="7"/>
        <v>132960000</v>
      </c>
      <c r="E465" t="s">
        <v>1543</v>
      </c>
      <c r="F465" t="s">
        <v>11113</v>
      </c>
      <c r="G465" s="4" t="s">
        <v>7226</v>
      </c>
      <c r="H465" s="4" t="s">
        <v>7227</v>
      </c>
      <c r="I465" s="4" t="s">
        <v>13655</v>
      </c>
      <c r="J465" t="s">
        <v>7224</v>
      </c>
    </row>
    <row r="466" spans="1:10">
      <c r="A466">
        <v>10150000</v>
      </c>
      <c r="B466">
        <v>10362000</v>
      </c>
      <c r="C466">
        <v>7911900</v>
      </c>
      <c r="D466">
        <f t="shared" si="7"/>
        <v>10150000</v>
      </c>
      <c r="E466" t="s">
        <v>1549</v>
      </c>
      <c r="F466" t="s">
        <v>11119</v>
      </c>
      <c r="G466" t="s">
        <v>7245</v>
      </c>
      <c r="H466" s="4" t="s">
        <v>7246</v>
      </c>
      <c r="I466" s="4" t="s">
        <v>13662</v>
      </c>
      <c r="J466" t="s">
        <v>7244</v>
      </c>
    </row>
    <row r="467" spans="1:10">
      <c r="A467">
        <v>0</v>
      </c>
      <c r="B467">
        <v>0</v>
      </c>
      <c r="C467">
        <v>0</v>
      </c>
      <c r="D467">
        <f t="shared" si="7"/>
        <v>0</v>
      </c>
      <c r="E467" t="s">
        <v>1556</v>
      </c>
      <c r="F467" t="s">
        <v>11126</v>
      </c>
      <c r="G467" s="4" t="s">
        <v>3315</v>
      </c>
      <c r="H467" s="4" t="s">
        <v>7267</v>
      </c>
      <c r="I467" s="4" t="s">
        <v>13669</v>
      </c>
      <c r="J467" t="s">
        <v>7266</v>
      </c>
    </row>
    <row r="468" spans="1:10">
      <c r="A468">
        <v>2820900</v>
      </c>
      <c r="B468">
        <v>14108000</v>
      </c>
      <c r="C468">
        <v>13040000</v>
      </c>
      <c r="D468">
        <f t="shared" si="7"/>
        <v>13040000</v>
      </c>
      <c r="E468" t="s">
        <v>1557</v>
      </c>
      <c r="F468" t="s">
        <v>11127</v>
      </c>
      <c r="G468" t="s">
        <v>4284</v>
      </c>
      <c r="H468" s="4" t="s">
        <v>3380</v>
      </c>
      <c r="I468" t="s">
        <v>13670</v>
      </c>
      <c r="J468" t="s">
        <v>7268</v>
      </c>
    </row>
    <row r="469" spans="1:10">
      <c r="A469">
        <v>0</v>
      </c>
      <c r="B469">
        <v>0</v>
      </c>
      <c r="C469">
        <v>0</v>
      </c>
      <c r="D469">
        <f t="shared" si="7"/>
        <v>0</v>
      </c>
      <c r="E469" t="s">
        <v>1566</v>
      </c>
      <c r="F469" t="s">
        <v>11136</v>
      </c>
      <c r="G469" s="4" t="s">
        <v>7296</v>
      </c>
      <c r="H469" s="4" t="s">
        <v>7297</v>
      </c>
      <c r="I469" s="4" t="s">
        <v>13679</v>
      </c>
      <c r="J469" t="s">
        <v>7294</v>
      </c>
    </row>
    <row r="470" spans="1:10">
      <c r="A470">
        <v>0</v>
      </c>
      <c r="B470">
        <v>0</v>
      </c>
      <c r="C470">
        <v>0</v>
      </c>
      <c r="D470">
        <f t="shared" si="7"/>
        <v>0</v>
      </c>
      <c r="E470" t="s">
        <v>1572</v>
      </c>
      <c r="F470" t="s">
        <v>11143</v>
      </c>
      <c r="G470" t="s">
        <v>7316</v>
      </c>
      <c r="H470" s="4" t="s">
        <v>7317</v>
      </c>
      <c r="I470" s="4" t="s">
        <v>13688</v>
      </c>
      <c r="J470" t="s">
        <v>7314</v>
      </c>
    </row>
    <row r="471" spans="1:10">
      <c r="A471">
        <v>0</v>
      </c>
      <c r="B471">
        <v>0</v>
      </c>
      <c r="C471">
        <v>0</v>
      </c>
      <c r="D471">
        <f t="shared" si="7"/>
        <v>0</v>
      </c>
      <c r="E471" t="s">
        <v>1573</v>
      </c>
      <c r="F471" t="s">
        <v>11144</v>
      </c>
      <c r="G471" s="4" t="s">
        <v>4424</v>
      </c>
      <c r="H471" s="4" t="s">
        <v>7320</v>
      </c>
      <c r="I471" s="4" t="s">
        <v>13689</v>
      </c>
      <c r="J471" t="s">
        <v>7318</v>
      </c>
    </row>
    <row r="472" spans="1:10">
      <c r="A472">
        <v>11110000</v>
      </c>
      <c r="B472">
        <v>20147000</v>
      </c>
      <c r="C472">
        <v>18812000</v>
      </c>
      <c r="D472">
        <f t="shared" si="7"/>
        <v>18812000</v>
      </c>
      <c r="E472" t="s">
        <v>1574</v>
      </c>
      <c r="F472" t="s">
        <v>11145</v>
      </c>
      <c r="G472" t="s">
        <v>3042</v>
      </c>
      <c r="H472" s="4" t="s">
        <v>7323</v>
      </c>
      <c r="I472" t="s">
        <v>13690</v>
      </c>
      <c r="J472" t="s">
        <v>7321</v>
      </c>
    </row>
    <row r="473" spans="1:10">
      <c r="A473">
        <v>0</v>
      </c>
      <c r="B473">
        <v>0</v>
      </c>
      <c r="C473">
        <v>0</v>
      </c>
      <c r="D473">
        <f t="shared" si="7"/>
        <v>0</v>
      </c>
      <c r="E473" t="s">
        <v>1577</v>
      </c>
      <c r="F473" t="s">
        <v>11149</v>
      </c>
      <c r="G473" s="4" t="s">
        <v>2550</v>
      </c>
      <c r="H473" s="4" t="s">
        <v>2570</v>
      </c>
      <c r="I473" s="4" t="s">
        <v>13694</v>
      </c>
      <c r="J473" t="s">
        <v>7331</v>
      </c>
    </row>
    <row r="474" spans="1:10">
      <c r="A474">
        <v>0</v>
      </c>
      <c r="B474">
        <v>0</v>
      </c>
      <c r="C474">
        <v>0</v>
      </c>
      <c r="D474">
        <f t="shared" si="7"/>
        <v>0</v>
      </c>
      <c r="E474" t="s">
        <v>1584</v>
      </c>
      <c r="F474" t="s">
        <v>11156</v>
      </c>
      <c r="G474" s="4" t="s">
        <v>7352</v>
      </c>
      <c r="H474" s="4" t="s">
        <v>7353</v>
      </c>
      <c r="I474" s="4" t="s">
        <v>13703</v>
      </c>
      <c r="J474" t="s">
        <v>7350</v>
      </c>
    </row>
    <row r="475" spans="1:10">
      <c r="A475">
        <v>5692000</v>
      </c>
      <c r="B475">
        <v>12399000</v>
      </c>
      <c r="C475">
        <v>12920000</v>
      </c>
      <c r="D475">
        <f t="shared" si="7"/>
        <v>12399000</v>
      </c>
      <c r="E475" t="s">
        <v>1587</v>
      </c>
      <c r="F475" t="s">
        <v>11159</v>
      </c>
      <c r="G475" s="4" t="s">
        <v>7360</v>
      </c>
      <c r="H475" s="4" t="s">
        <v>7361</v>
      </c>
      <c r="I475" s="4" t="s">
        <v>13708</v>
      </c>
      <c r="J475" t="s">
        <v>7359</v>
      </c>
    </row>
    <row r="476" spans="1:10">
      <c r="A476">
        <v>4636700</v>
      </c>
      <c r="B476">
        <v>10335000</v>
      </c>
      <c r="C476">
        <v>11937000</v>
      </c>
      <c r="D476">
        <f t="shared" si="7"/>
        <v>10335000</v>
      </c>
      <c r="E476" t="s">
        <v>1591</v>
      </c>
      <c r="F476" t="s">
        <v>11162</v>
      </c>
      <c r="G476" s="4" t="s">
        <v>7371</v>
      </c>
      <c r="H476" s="4" t="s">
        <v>7372</v>
      </c>
      <c r="I476" s="4" t="s">
        <v>13713</v>
      </c>
      <c r="J476" t="s">
        <v>7369</v>
      </c>
    </row>
    <row r="477" spans="1:10">
      <c r="A477">
        <v>0</v>
      </c>
      <c r="B477">
        <v>0</v>
      </c>
      <c r="C477">
        <v>0</v>
      </c>
      <c r="D477">
        <f t="shared" si="7"/>
        <v>0</v>
      </c>
      <c r="E477" t="s">
        <v>1595</v>
      </c>
      <c r="F477" t="s">
        <v>11166</v>
      </c>
      <c r="G477" s="4" t="s">
        <v>7383</v>
      </c>
      <c r="H477" s="4" t="s">
        <v>7353</v>
      </c>
      <c r="I477" s="4" t="s">
        <v>13717</v>
      </c>
      <c r="J477" t="s">
        <v>7381</v>
      </c>
    </row>
    <row r="478" spans="1:10">
      <c r="A478">
        <v>0</v>
      </c>
      <c r="B478">
        <v>0</v>
      </c>
      <c r="C478">
        <v>0</v>
      </c>
      <c r="D478">
        <f t="shared" si="7"/>
        <v>0</v>
      </c>
      <c r="E478" t="s">
        <v>1604</v>
      </c>
      <c r="F478" t="s">
        <v>11175</v>
      </c>
      <c r="G478" s="4" t="s">
        <v>7406</v>
      </c>
      <c r="H478" s="4" t="s">
        <v>7407</v>
      </c>
      <c r="I478" s="4" t="s">
        <v>13728</v>
      </c>
      <c r="J478" t="s">
        <v>7404</v>
      </c>
    </row>
    <row r="479" spans="1:10">
      <c r="A479">
        <v>0</v>
      </c>
      <c r="B479">
        <v>0</v>
      </c>
      <c r="C479">
        <v>0</v>
      </c>
      <c r="D479">
        <f t="shared" si="7"/>
        <v>0</v>
      </c>
      <c r="E479" t="s">
        <v>1607</v>
      </c>
      <c r="F479" t="s">
        <v>11178</v>
      </c>
      <c r="G479" s="4" t="s">
        <v>7417</v>
      </c>
      <c r="H479" s="4" t="s">
        <v>7418</v>
      </c>
      <c r="I479" s="4" t="s">
        <v>13731</v>
      </c>
      <c r="J479" t="s">
        <v>7415</v>
      </c>
    </row>
    <row r="480" spans="1:10">
      <c r="A480">
        <v>0</v>
      </c>
      <c r="B480">
        <v>0</v>
      </c>
      <c r="C480">
        <v>0</v>
      </c>
      <c r="D480">
        <f t="shared" si="7"/>
        <v>0</v>
      </c>
      <c r="E480" t="s">
        <v>1609</v>
      </c>
      <c r="F480" t="s">
        <v>11180</v>
      </c>
      <c r="G480" s="4" t="s">
        <v>7424</v>
      </c>
      <c r="H480" s="4" t="s">
        <v>2640</v>
      </c>
      <c r="I480" s="4" t="s">
        <v>13733</v>
      </c>
      <c r="J480" t="s">
        <v>7422</v>
      </c>
    </row>
    <row r="481" spans="1:10">
      <c r="A481">
        <v>61193000</v>
      </c>
      <c r="B481">
        <v>80873000</v>
      </c>
      <c r="C481">
        <v>80222000</v>
      </c>
      <c r="D481">
        <f t="shared" si="7"/>
        <v>80222000</v>
      </c>
      <c r="E481" t="s">
        <v>1610</v>
      </c>
      <c r="F481" t="s">
        <v>11181</v>
      </c>
      <c r="G481" s="4" t="s">
        <v>5886</v>
      </c>
      <c r="H481" s="4" t="s">
        <v>7427</v>
      </c>
      <c r="I481" s="4" t="s">
        <v>13734</v>
      </c>
      <c r="J481" t="s">
        <v>7425</v>
      </c>
    </row>
    <row r="482" spans="1:10">
      <c r="A482">
        <v>0</v>
      </c>
      <c r="B482">
        <v>0</v>
      </c>
      <c r="C482">
        <v>0</v>
      </c>
      <c r="D482">
        <f t="shared" si="7"/>
        <v>0</v>
      </c>
      <c r="E482" t="s">
        <v>1619</v>
      </c>
      <c r="F482" t="s">
        <v>11190</v>
      </c>
      <c r="G482" s="4" t="s">
        <v>7450</v>
      </c>
      <c r="H482" s="4" t="s">
        <v>7451</v>
      </c>
      <c r="I482" s="4" t="s">
        <v>13744</v>
      </c>
      <c r="J482" t="s">
        <v>7448</v>
      </c>
    </row>
    <row r="483" spans="1:10">
      <c r="A483">
        <v>6829800</v>
      </c>
      <c r="B483">
        <v>13858000</v>
      </c>
      <c r="C483">
        <v>18369000</v>
      </c>
      <c r="D483">
        <f t="shared" si="7"/>
        <v>13858000</v>
      </c>
      <c r="E483" t="s">
        <v>1622</v>
      </c>
      <c r="F483" t="s">
        <v>11193</v>
      </c>
      <c r="G483" s="4" t="s">
        <v>7459</v>
      </c>
      <c r="H483" s="4" t="s">
        <v>5319</v>
      </c>
      <c r="I483" s="4" t="s">
        <v>13747</v>
      </c>
      <c r="J483" t="s">
        <v>7458</v>
      </c>
    </row>
    <row r="484" spans="1:10">
      <c r="A484">
        <v>0</v>
      </c>
      <c r="B484">
        <v>0</v>
      </c>
      <c r="C484">
        <v>0</v>
      </c>
      <c r="D484">
        <f t="shared" si="7"/>
        <v>0</v>
      </c>
      <c r="E484" t="s">
        <v>1626</v>
      </c>
      <c r="F484" t="s">
        <v>11197</v>
      </c>
      <c r="G484" s="4" t="s">
        <v>3211</v>
      </c>
      <c r="H484" s="4" t="s">
        <v>7473</v>
      </c>
      <c r="I484" s="4" t="s">
        <v>13751</v>
      </c>
      <c r="J484" t="s">
        <v>7471</v>
      </c>
    </row>
    <row r="485" spans="1:10">
      <c r="A485">
        <v>0</v>
      </c>
      <c r="B485">
        <v>0</v>
      </c>
      <c r="C485">
        <v>0</v>
      </c>
      <c r="D485">
        <f t="shared" si="7"/>
        <v>0</v>
      </c>
      <c r="E485" t="s">
        <v>1628</v>
      </c>
      <c r="F485" t="s">
        <v>11198</v>
      </c>
      <c r="G485" s="4" t="s">
        <v>4874</v>
      </c>
      <c r="H485" s="4" t="s">
        <v>2743</v>
      </c>
      <c r="I485" s="4" t="s">
        <v>13753</v>
      </c>
      <c r="J485" t="s">
        <v>7477</v>
      </c>
    </row>
    <row r="486" spans="1:10">
      <c r="A486">
        <v>0</v>
      </c>
      <c r="B486">
        <v>14186000</v>
      </c>
      <c r="C486">
        <v>12844000</v>
      </c>
      <c r="D486">
        <f t="shared" si="7"/>
        <v>12844000</v>
      </c>
      <c r="E486" t="s">
        <v>1634</v>
      </c>
      <c r="F486" t="s">
        <v>11204</v>
      </c>
      <c r="G486" s="4" t="s">
        <v>7488</v>
      </c>
      <c r="H486" s="4" t="s">
        <v>7489</v>
      </c>
      <c r="I486" s="4" t="s">
        <v>13761</v>
      </c>
      <c r="J486" t="s">
        <v>7486</v>
      </c>
    </row>
    <row r="487" spans="1:10">
      <c r="A487">
        <v>0</v>
      </c>
      <c r="B487">
        <v>0</v>
      </c>
      <c r="C487">
        <v>0</v>
      </c>
      <c r="D487">
        <f t="shared" si="7"/>
        <v>0</v>
      </c>
      <c r="E487" t="s">
        <v>1640</v>
      </c>
      <c r="F487" t="s">
        <v>11211</v>
      </c>
      <c r="G487" s="6" t="s">
        <v>7505</v>
      </c>
      <c r="H487" s="4" t="s">
        <v>2570</v>
      </c>
      <c r="I487" s="6" t="s">
        <v>13769</v>
      </c>
      <c r="J487" t="s">
        <v>7503</v>
      </c>
    </row>
    <row r="488" spans="1:10">
      <c r="A488">
        <v>62236000</v>
      </c>
      <c r="B488">
        <v>116610000</v>
      </c>
      <c r="C488">
        <v>145780000</v>
      </c>
      <c r="D488">
        <f t="shared" si="7"/>
        <v>116610000</v>
      </c>
      <c r="E488" t="s">
        <v>1644</v>
      </c>
      <c r="F488" t="s">
        <v>11215</v>
      </c>
      <c r="G488" s="4" t="s">
        <v>5529</v>
      </c>
      <c r="H488" s="4" t="s">
        <v>7513</v>
      </c>
      <c r="I488" s="4" t="s">
        <v>13775</v>
      </c>
      <c r="J488" t="s">
        <v>7512</v>
      </c>
    </row>
    <row r="489" spans="1:10">
      <c r="A489">
        <v>0</v>
      </c>
      <c r="B489">
        <v>0</v>
      </c>
      <c r="C489">
        <v>2616200</v>
      </c>
      <c r="D489">
        <f t="shared" si="7"/>
        <v>0</v>
      </c>
      <c r="E489" t="s">
        <v>1645</v>
      </c>
      <c r="F489" t="s">
        <v>11216</v>
      </c>
      <c r="G489" t="s">
        <v>7516</v>
      </c>
      <c r="H489" s="4" t="s">
        <v>7517</v>
      </c>
      <c r="I489" t="s">
        <v>13776</v>
      </c>
      <c r="J489" t="s">
        <v>7514</v>
      </c>
    </row>
    <row r="490" spans="1:10">
      <c r="A490">
        <v>0</v>
      </c>
      <c r="B490">
        <v>0</v>
      </c>
      <c r="C490">
        <v>0</v>
      </c>
      <c r="D490">
        <f t="shared" si="7"/>
        <v>0</v>
      </c>
      <c r="E490" t="s">
        <v>1646</v>
      </c>
      <c r="F490" t="s">
        <v>11217</v>
      </c>
      <c r="G490" s="4" t="s">
        <v>2869</v>
      </c>
      <c r="H490" s="4" t="s">
        <v>2570</v>
      </c>
      <c r="I490" s="4" t="s">
        <v>13777</v>
      </c>
      <c r="J490" t="s">
        <v>7519</v>
      </c>
    </row>
    <row r="491" spans="1:10">
      <c r="A491">
        <v>0</v>
      </c>
      <c r="B491">
        <v>11173000</v>
      </c>
      <c r="C491">
        <v>8709700</v>
      </c>
      <c r="D491">
        <f t="shared" si="7"/>
        <v>8709700</v>
      </c>
      <c r="E491" t="s">
        <v>1654</v>
      </c>
      <c r="F491" t="s">
        <v>11225</v>
      </c>
      <c r="G491" s="4" t="s">
        <v>7543</v>
      </c>
      <c r="H491" s="4" t="s">
        <v>7544</v>
      </c>
      <c r="I491" s="4" t="s">
        <v>13784</v>
      </c>
      <c r="J491" t="s">
        <v>7541</v>
      </c>
    </row>
    <row r="492" spans="1:10">
      <c r="A492">
        <v>0</v>
      </c>
      <c r="B492">
        <v>0</v>
      </c>
      <c r="C492">
        <v>0</v>
      </c>
      <c r="D492">
        <f t="shared" si="7"/>
        <v>0</v>
      </c>
      <c r="E492" t="s">
        <v>1657</v>
      </c>
      <c r="F492" t="s">
        <v>11228</v>
      </c>
      <c r="G492" s="4" t="s">
        <v>3366</v>
      </c>
      <c r="H492" s="4" t="s">
        <v>2570</v>
      </c>
      <c r="I492" s="4" t="s">
        <v>13787</v>
      </c>
      <c r="J492" t="s">
        <v>7552</v>
      </c>
    </row>
    <row r="493" spans="1:10">
      <c r="A493">
        <v>0</v>
      </c>
      <c r="B493">
        <v>11154000</v>
      </c>
      <c r="C493">
        <v>10194000</v>
      </c>
      <c r="D493">
        <f t="shared" si="7"/>
        <v>10194000</v>
      </c>
      <c r="E493" t="s">
        <v>1660</v>
      </c>
      <c r="F493" t="s">
        <v>11231</v>
      </c>
      <c r="G493" s="4" t="s">
        <v>2538</v>
      </c>
      <c r="H493" s="4" t="s">
        <v>2743</v>
      </c>
      <c r="I493" s="4" t="s">
        <v>13790</v>
      </c>
      <c r="J493" t="s">
        <v>7559</v>
      </c>
    </row>
    <row r="494" spans="1:10">
      <c r="A494">
        <v>0</v>
      </c>
      <c r="B494">
        <v>0</v>
      </c>
      <c r="C494">
        <v>0</v>
      </c>
      <c r="D494">
        <f t="shared" si="7"/>
        <v>0</v>
      </c>
      <c r="E494" t="s">
        <v>1661</v>
      </c>
      <c r="F494" t="s">
        <v>11232</v>
      </c>
      <c r="G494" s="4" t="s">
        <v>7037</v>
      </c>
      <c r="H494" s="4" t="s">
        <v>7564</v>
      </c>
      <c r="I494" s="4" t="s">
        <v>13791</v>
      </c>
      <c r="J494" t="s">
        <v>7562</v>
      </c>
    </row>
    <row r="495" spans="1:10">
      <c r="A495">
        <v>18900000</v>
      </c>
      <c r="B495">
        <v>17396000</v>
      </c>
      <c r="C495">
        <v>17154000</v>
      </c>
      <c r="D495">
        <f t="shared" si="7"/>
        <v>17396000</v>
      </c>
      <c r="E495" t="s">
        <v>1665</v>
      </c>
      <c r="F495" t="s">
        <v>11237</v>
      </c>
      <c r="G495" t="s">
        <v>7579</v>
      </c>
      <c r="H495" s="4" t="s">
        <v>7580</v>
      </c>
      <c r="I495" t="s">
        <v>13796</v>
      </c>
      <c r="J495" t="s">
        <v>7577</v>
      </c>
    </row>
    <row r="496" spans="1:10">
      <c r="A496">
        <v>0</v>
      </c>
      <c r="B496">
        <v>0</v>
      </c>
      <c r="C496">
        <v>0</v>
      </c>
      <c r="D496">
        <f t="shared" si="7"/>
        <v>0</v>
      </c>
      <c r="E496" t="s">
        <v>1666</v>
      </c>
      <c r="F496" t="s">
        <v>11238</v>
      </c>
      <c r="G496" t="s">
        <v>4293</v>
      </c>
      <c r="H496" s="4" t="s">
        <v>7583</v>
      </c>
      <c r="I496" t="s">
        <v>13797</v>
      </c>
      <c r="J496" t="s">
        <v>7581</v>
      </c>
    </row>
    <row r="497" spans="1:10">
      <c r="A497">
        <v>0</v>
      </c>
      <c r="B497">
        <v>0</v>
      </c>
      <c r="C497">
        <v>0</v>
      </c>
      <c r="D497">
        <f t="shared" si="7"/>
        <v>0</v>
      </c>
      <c r="E497" t="s">
        <v>1668</v>
      </c>
      <c r="F497" t="s">
        <v>11240</v>
      </c>
      <c r="G497" s="4" t="s">
        <v>7589</v>
      </c>
      <c r="H497" s="4" t="s">
        <v>5338</v>
      </c>
      <c r="I497" s="4" t="s">
        <v>13799</v>
      </c>
      <c r="J497" t="s">
        <v>7587</v>
      </c>
    </row>
    <row r="498" spans="1:10">
      <c r="A498">
        <v>0</v>
      </c>
      <c r="B498">
        <v>0</v>
      </c>
      <c r="C498">
        <v>0</v>
      </c>
      <c r="D498">
        <f t="shared" si="7"/>
        <v>0</v>
      </c>
      <c r="E498" t="s">
        <v>1669</v>
      </c>
      <c r="F498" t="s">
        <v>11241</v>
      </c>
      <c r="G498" s="4" t="s">
        <v>4028</v>
      </c>
      <c r="H498" s="4" t="s">
        <v>2570</v>
      </c>
      <c r="I498" s="4" t="s">
        <v>13800</v>
      </c>
      <c r="J498" t="s">
        <v>7590</v>
      </c>
    </row>
    <row r="499" spans="1:10">
      <c r="A499">
        <v>0</v>
      </c>
      <c r="B499">
        <v>9489400</v>
      </c>
      <c r="C499">
        <v>15763000</v>
      </c>
      <c r="D499">
        <f t="shared" si="7"/>
        <v>9489400</v>
      </c>
      <c r="E499" t="s">
        <v>1671</v>
      </c>
      <c r="F499" t="s">
        <v>11243</v>
      </c>
      <c r="G499" s="4" t="s">
        <v>7596</v>
      </c>
      <c r="H499" s="4" t="s">
        <v>3198</v>
      </c>
      <c r="I499" s="4" t="s">
        <v>13802</v>
      </c>
      <c r="J499" t="s">
        <v>7594</v>
      </c>
    </row>
    <row r="500" spans="1:10">
      <c r="A500">
        <v>0</v>
      </c>
      <c r="B500">
        <v>0</v>
      </c>
      <c r="C500">
        <v>0</v>
      </c>
      <c r="D500">
        <f t="shared" si="7"/>
        <v>0</v>
      </c>
      <c r="E500" t="s">
        <v>1678</v>
      </c>
      <c r="F500" t="s">
        <v>11250</v>
      </c>
      <c r="G500" s="6" t="s">
        <v>7616</v>
      </c>
      <c r="H500" s="4" t="s">
        <v>7617</v>
      </c>
      <c r="I500" s="6" t="s">
        <v>13810</v>
      </c>
      <c r="J500" t="s">
        <v>7614</v>
      </c>
    </row>
    <row r="501" spans="1:10">
      <c r="A501">
        <v>0</v>
      </c>
      <c r="B501">
        <v>0</v>
      </c>
      <c r="C501">
        <v>0</v>
      </c>
      <c r="D501">
        <f t="shared" si="7"/>
        <v>0</v>
      </c>
      <c r="E501" t="s">
        <v>1681</v>
      </c>
      <c r="F501" t="s">
        <v>11253</v>
      </c>
      <c r="G501" s="4" t="s">
        <v>6960</v>
      </c>
      <c r="H501" s="4" t="s">
        <v>2570</v>
      </c>
      <c r="I501" s="4" t="s">
        <v>13813</v>
      </c>
      <c r="J501" t="s">
        <v>7621</v>
      </c>
    </row>
    <row r="502" spans="1:10">
      <c r="A502">
        <v>0</v>
      </c>
      <c r="B502">
        <v>0</v>
      </c>
      <c r="C502">
        <v>0</v>
      </c>
      <c r="D502">
        <f t="shared" si="7"/>
        <v>0</v>
      </c>
      <c r="E502" t="s">
        <v>1684</v>
      </c>
      <c r="F502" t="s">
        <v>11256</v>
      </c>
      <c r="G502" t="s">
        <v>5160</v>
      </c>
      <c r="H502" s="4" t="s">
        <v>7630</v>
      </c>
      <c r="I502" t="s">
        <v>13816</v>
      </c>
      <c r="J502" t="s">
        <v>7628</v>
      </c>
    </row>
    <row r="503" spans="1:10">
      <c r="A503">
        <v>37829000</v>
      </c>
      <c r="B503">
        <v>56684000</v>
      </c>
      <c r="C503">
        <v>60272000</v>
      </c>
      <c r="D503">
        <f t="shared" si="7"/>
        <v>56684000</v>
      </c>
      <c r="E503" t="s">
        <v>1687</v>
      </c>
      <c r="F503" t="s">
        <v>11259</v>
      </c>
      <c r="G503" s="6" t="s">
        <v>7637</v>
      </c>
      <c r="H503" s="4" t="s">
        <v>7638</v>
      </c>
      <c r="I503" s="6" t="s">
        <v>13820</v>
      </c>
      <c r="J503" t="s">
        <v>7635</v>
      </c>
    </row>
    <row r="504" spans="1:10">
      <c r="A504">
        <v>41980000</v>
      </c>
      <c r="B504">
        <v>114490000</v>
      </c>
      <c r="C504">
        <v>96903000</v>
      </c>
      <c r="D504">
        <f t="shared" si="7"/>
        <v>96903000</v>
      </c>
      <c r="E504" t="s">
        <v>1689</v>
      </c>
      <c r="F504" t="s">
        <v>11261</v>
      </c>
      <c r="G504" t="s">
        <v>7641</v>
      </c>
      <c r="H504" s="4" t="s">
        <v>7642</v>
      </c>
      <c r="I504" t="s">
        <v>13822</v>
      </c>
      <c r="J504" t="s">
        <v>7639</v>
      </c>
    </row>
    <row r="505" spans="1:10">
      <c r="A505">
        <v>27981000</v>
      </c>
      <c r="B505">
        <v>44924000</v>
      </c>
      <c r="C505">
        <v>59441000</v>
      </c>
      <c r="D505">
        <f t="shared" si="7"/>
        <v>44924000</v>
      </c>
      <c r="E505" t="s">
        <v>1690</v>
      </c>
      <c r="F505" t="s">
        <v>11262</v>
      </c>
      <c r="G505" t="s">
        <v>7645</v>
      </c>
      <c r="H505" s="4" t="s">
        <v>7517</v>
      </c>
      <c r="I505" t="s">
        <v>13823</v>
      </c>
      <c r="J505" t="s">
        <v>7643</v>
      </c>
    </row>
    <row r="506" spans="1:10">
      <c r="A506">
        <v>0</v>
      </c>
      <c r="B506">
        <v>5284000</v>
      </c>
      <c r="C506">
        <v>5109600</v>
      </c>
      <c r="D506">
        <f t="shared" si="7"/>
        <v>5109600</v>
      </c>
      <c r="E506" t="s">
        <v>1696</v>
      </c>
      <c r="F506" t="s">
        <v>11268</v>
      </c>
      <c r="G506" s="4" t="s">
        <v>7662</v>
      </c>
      <c r="H506" s="4" t="s">
        <v>2725</v>
      </c>
      <c r="I506" s="4" t="s">
        <v>13830</v>
      </c>
      <c r="J506" t="s">
        <v>7661</v>
      </c>
    </row>
    <row r="507" spans="1:10">
      <c r="A507">
        <v>0</v>
      </c>
      <c r="B507">
        <v>0</v>
      </c>
      <c r="C507">
        <v>0</v>
      </c>
      <c r="D507">
        <f t="shared" si="7"/>
        <v>0</v>
      </c>
      <c r="E507" t="s">
        <v>1697</v>
      </c>
      <c r="F507" t="s">
        <v>11269</v>
      </c>
      <c r="G507" t="s">
        <v>4152</v>
      </c>
      <c r="H507" s="4" t="s">
        <v>3380</v>
      </c>
      <c r="I507" t="s">
        <v>13831</v>
      </c>
      <c r="J507" t="s">
        <v>7663</v>
      </c>
    </row>
    <row r="508" spans="1:10">
      <c r="A508">
        <v>0</v>
      </c>
      <c r="B508">
        <v>0</v>
      </c>
      <c r="C508">
        <v>18111000</v>
      </c>
      <c r="D508">
        <f t="shared" si="7"/>
        <v>0</v>
      </c>
      <c r="E508" t="s">
        <v>1699</v>
      </c>
      <c r="F508" t="s">
        <v>11271</v>
      </c>
      <c r="G508" t="s">
        <v>2780</v>
      </c>
      <c r="H508" s="4" t="s">
        <v>3527</v>
      </c>
      <c r="I508" s="4" t="s">
        <v>13833</v>
      </c>
      <c r="J508" t="s">
        <v>7666</v>
      </c>
    </row>
    <row r="509" spans="1:10">
      <c r="A509">
        <v>0</v>
      </c>
      <c r="B509">
        <v>0</v>
      </c>
      <c r="C509">
        <v>0</v>
      </c>
      <c r="D509">
        <f t="shared" si="7"/>
        <v>0</v>
      </c>
      <c r="E509" t="s">
        <v>1702</v>
      </c>
      <c r="F509" t="s">
        <v>11274</v>
      </c>
      <c r="G509" t="s">
        <v>7677</v>
      </c>
      <c r="H509" s="4" t="s">
        <v>6750</v>
      </c>
      <c r="I509" t="s">
        <v>13836</v>
      </c>
      <c r="J509" t="s">
        <v>7675</v>
      </c>
    </row>
    <row r="510" spans="1:10">
      <c r="A510">
        <v>0</v>
      </c>
      <c r="B510">
        <v>0</v>
      </c>
      <c r="C510">
        <v>26444000</v>
      </c>
      <c r="D510">
        <f t="shared" si="7"/>
        <v>0</v>
      </c>
      <c r="E510" t="s">
        <v>1703</v>
      </c>
      <c r="F510" t="s">
        <v>11275</v>
      </c>
      <c r="G510" s="4" t="s">
        <v>3366</v>
      </c>
      <c r="H510" s="4" t="s">
        <v>2678</v>
      </c>
      <c r="I510" s="4" t="s">
        <v>13838</v>
      </c>
      <c r="J510" t="s">
        <v>7678</v>
      </c>
    </row>
    <row r="511" spans="1:10">
      <c r="A511">
        <v>0</v>
      </c>
      <c r="B511">
        <v>0</v>
      </c>
      <c r="C511">
        <v>0</v>
      </c>
      <c r="D511">
        <f t="shared" si="7"/>
        <v>0</v>
      </c>
      <c r="E511" t="s">
        <v>1713</v>
      </c>
      <c r="F511" t="s">
        <v>11284</v>
      </c>
      <c r="G511" t="s">
        <v>2649</v>
      </c>
      <c r="H511" s="4" t="s">
        <v>7703</v>
      </c>
      <c r="I511" t="s">
        <v>13848</v>
      </c>
      <c r="J511" t="s">
        <v>7702</v>
      </c>
    </row>
    <row r="512" spans="1:10">
      <c r="A512">
        <v>0</v>
      </c>
      <c r="B512">
        <v>0</v>
      </c>
      <c r="C512">
        <v>0</v>
      </c>
      <c r="D512">
        <f t="shared" si="7"/>
        <v>0</v>
      </c>
      <c r="E512" t="s">
        <v>1718</v>
      </c>
      <c r="F512" t="s">
        <v>11289</v>
      </c>
      <c r="G512" s="4" t="s">
        <v>3366</v>
      </c>
      <c r="H512" s="4" t="s">
        <v>2678</v>
      </c>
      <c r="I512" s="4" t="s">
        <v>13852</v>
      </c>
      <c r="J512" t="s">
        <v>7716</v>
      </c>
    </row>
    <row r="513" spans="1:10">
      <c r="A513">
        <v>0</v>
      </c>
      <c r="B513">
        <v>0</v>
      </c>
      <c r="C513">
        <v>0</v>
      </c>
      <c r="D513">
        <f t="shared" si="7"/>
        <v>0</v>
      </c>
      <c r="E513" t="s">
        <v>1722</v>
      </c>
      <c r="F513" t="s">
        <v>11293</v>
      </c>
      <c r="G513" s="4" t="s">
        <v>2764</v>
      </c>
      <c r="H513" s="4" t="s">
        <v>7728</v>
      </c>
      <c r="I513" s="4" t="s">
        <v>13856</v>
      </c>
      <c r="J513" t="s">
        <v>7726</v>
      </c>
    </row>
    <row r="514" spans="1:10">
      <c r="A514">
        <v>0</v>
      </c>
      <c r="B514">
        <v>6350200</v>
      </c>
      <c r="C514">
        <v>8189100</v>
      </c>
      <c r="D514">
        <f t="shared" ref="D514:D577" si="8">MEDIAN(A514:C514)</f>
        <v>6350200</v>
      </c>
      <c r="E514" t="s">
        <v>1730</v>
      </c>
      <c r="F514" t="s">
        <v>11300</v>
      </c>
      <c r="G514" s="4" t="s">
        <v>4847</v>
      </c>
      <c r="H514" s="4" t="s">
        <v>7353</v>
      </c>
      <c r="I514" s="4" t="s">
        <v>13865</v>
      </c>
      <c r="J514" t="s">
        <v>7748</v>
      </c>
    </row>
    <row r="515" spans="1:10">
      <c r="A515">
        <v>0</v>
      </c>
      <c r="B515">
        <v>0</v>
      </c>
      <c r="C515">
        <v>0</v>
      </c>
      <c r="D515">
        <f t="shared" si="8"/>
        <v>0</v>
      </c>
      <c r="E515" t="s">
        <v>1732</v>
      </c>
      <c r="F515" t="s">
        <v>11302</v>
      </c>
      <c r="G515" t="s">
        <v>5106</v>
      </c>
      <c r="H515" s="4" t="s">
        <v>7753</v>
      </c>
      <c r="I515" s="4" t="s">
        <v>13868</v>
      </c>
      <c r="J515" t="s">
        <v>7751</v>
      </c>
    </row>
    <row r="516" spans="1:10">
      <c r="A516">
        <v>19512000</v>
      </c>
      <c r="B516">
        <v>34265000</v>
      </c>
      <c r="C516">
        <v>31872000</v>
      </c>
      <c r="D516">
        <f t="shared" si="8"/>
        <v>31872000</v>
      </c>
      <c r="E516" t="s">
        <v>1733</v>
      </c>
      <c r="F516" t="s">
        <v>11303</v>
      </c>
      <c r="G516" s="4" t="s">
        <v>5341</v>
      </c>
      <c r="H516" s="4" t="s">
        <v>7756</v>
      </c>
      <c r="I516" s="4" t="s">
        <v>13869</v>
      </c>
      <c r="J516" t="s">
        <v>7754</v>
      </c>
    </row>
    <row r="517" spans="1:10">
      <c r="A517">
        <v>0</v>
      </c>
      <c r="B517">
        <v>0</v>
      </c>
      <c r="C517">
        <v>0</v>
      </c>
      <c r="D517">
        <f t="shared" si="8"/>
        <v>0</v>
      </c>
      <c r="E517" t="s">
        <v>1737</v>
      </c>
      <c r="F517" t="s">
        <v>11307</v>
      </c>
      <c r="G517" t="s">
        <v>7769</v>
      </c>
      <c r="H517" s="4" t="s">
        <v>7770</v>
      </c>
      <c r="I517" t="s">
        <v>13873</v>
      </c>
      <c r="J517" t="s">
        <v>7767</v>
      </c>
    </row>
    <row r="518" spans="1:10">
      <c r="A518">
        <v>0</v>
      </c>
      <c r="B518">
        <v>0</v>
      </c>
      <c r="C518">
        <v>0</v>
      </c>
      <c r="D518">
        <f t="shared" si="8"/>
        <v>0</v>
      </c>
      <c r="E518" t="s">
        <v>1739</v>
      </c>
      <c r="F518" t="s">
        <v>11309</v>
      </c>
      <c r="G518" s="4" t="s">
        <v>7777</v>
      </c>
      <c r="H518" s="4" t="s">
        <v>7778</v>
      </c>
      <c r="I518" s="4" t="s">
        <v>13875</v>
      </c>
      <c r="J518" t="s">
        <v>7775</v>
      </c>
    </row>
    <row r="519" spans="1:10">
      <c r="A519">
        <v>0</v>
      </c>
      <c r="B519">
        <v>0</v>
      </c>
      <c r="C519">
        <v>0</v>
      </c>
      <c r="D519">
        <f t="shared" si="8"/>
        <v>0</v>
      </c>
      <c r="E519" t="s">
        <v>1743</v>
      </c>
      <c r="F519" t="s">
        <v>11313</v>
      </c>
      <c r="G519" s="4" t="s">
        <v>7785</v>
      </c>
      <c r="H519" s="4" t="s">
        <v>7786</v>
      </c>
      <c r="I519" s="4" t="s">
        <v>13878</v>
      </c>
      <c r="J519" t="s">
        <v>7783</v>
      </c>
    </row>
    <row r="520" spans="1:10">
      <c r="A520">
        <v>0</v>
      </c>
      <c r="B520">
        <v>16526000</v>
      </c>
      <c r="C520">
        <v>12025000</v>
      </c>
      <c r="D520">
        <f t="shared" si="8"/>
        <v>12025000</v>
      </c>
      <c r="E520" t="s">
        <v>1744</v>
      </c>
      <c r="F520" t="s">
        <v>11314</v>
      </c>
      <c r="G520" s="4" t="s">
        <v>7789</v>
      </c>
      <c r="H520" s="4" t="s">
        <v>2870</v>
      </c>
      <c r="I520" s="4" t="s">
        <v>13879</v>
      </c>
      <c r="J520" t="s">
        <v>7787</v>
      </c>
    </row>
    <row r="521" spans="1:10">
      <c r="A521">
        <v>0</v>
      </c>
      <c r="B521">
        <v>0</v>
      </c>
      <c r="C521">
        <v>0</v>
      </c>
      <c r="D521">
        <f t="shared" si="8"/>
        <v>0</v>
      </c>
      <c r="E521" t="s">
        <v>1751</v>
      </c>
      <c r="F521" t="s">
        <v>11319</v>
      </c>
      <c r="G521" s="4" t="s">
        <v>4095</v>
      </c>
      <c r="H521" s="4" t="s">
        <v>2678</v>
      </c>
      <c r="I521" s="4" t="s">
        <v>13885</v>
      </c>
      <c r="J521" t="s">
        <v>7806</v>
      </c>
    </row>
    <row r="522" spans="1:10">
      <c r="A522">
        <v>16526000</v>
      </c>
      <c r="B522">
        <v>21323000</v>
      </c>
      <c r="C522">
        <v>11736000</v>
      </c>
      <c r="D522">
        <f t="shared" si="8"/>
        <v>16526000</v>
      </c>
      <c r="E522" t="s">
        <v>1752</v>
      </c>
      <c r="F522" t="s">
        <v>11320</v>
      </c>
      <c r="G522" t="s">
        <v>7809</v>
      </c>
      <c r="H522" s="4" t="s">
        <v>4229</v>
      </c>
      <c r="I522" t="s">
        <v>13886</v>
      </c>
      <c r="J522" t="s">
        <v>7807</v>
      </c>
    </row>
    <row r="523" spans="1:10">
      <c r="A523">
        <v>0</v>
      </c>
      <c r="B523">
        <v>0</v>
      </c>
      <c r="C523">
        <v>0</v>
      </c>
      <c r="D523">
        <f t="shared" si="8"/>
        <v>0</v>
      </c>
      <c r="E523" t="s">
        <v>1762</v>
      </c>
      <c r="F523" t="s">
        <v>11330</v>
      </c>
      <c r="G523" t="s">
        <v>7836</v>
      </c>
      <c r="H523" s="4" t="s">
        <v>7837</v>
      </c>
      <c r="I523" t="s">
        <v>13897</v>
      </c>
      <c r="J523" t="s">
        <v>7834</v>
      </c>
    </row>
    <row r="524" spans="1:10">
      <c r="A524">
        <v>0</v>
      </c>
      <c r="B524">
        <v>0</v>
      </c>
      <c r="C524">
        <v>0</v>
      </c>
      <c r="D524">
        <f t="shared" si="8"/>
        <v>0</v>
      </c>
      <c r="E524" t="s">
        <v>1764</v>
      </c>
      <c r="F524" t="s">
        <v>11332</v>
      </c>
      <c r="G524" s="4" t="s">
        <v>7841</v>
      </c>
      <c r="H524" s="4" t="s">
        <v>7842</v>
      </c>
      <c r="I524" s="4" t="s">
        <v>13899</v>
      </c>
      <c r="J524" t="s">
        <v>7839</v>
      </c>
    </row>
    <row r="525" spans="1:10">
      <c r="A525">
        <v>0</v>
      </c>
      <c r="B525">
        <v>0</v>
      </c>
      <c r="C525">
        <v>0</v>
      </c>
      <c r="D525">
        <f t="shared" si="8"/>
        <v>0</v>
      </c>
      <c r="E525" t="s">
        <v>1765</v>
      </c>
      <c r="F525" t="s">
        <v>11333</v>
      </c>
      <c r="G525" s="6" t="s">
        <v>7844</v>
      </c>
      <c r="H525" s="4" t="s">
        <v>7845</v>
      </c>
      <c r="I525" s="6" t="s">
        <v>13900</v>
      </c>
      <c r="J525" t="s">
        <v>7843</v>
      </c>
    </row>
    <row r="526" spans="1:10">
      <c r="A526">
        <v>0</v>
      </c>
      <c r="B526">
        <v>0</v>
      </c>
      <c r="C526">
        <v>0</v>
      </c>
      <c r="D526">
        <f t="shared" si="8"/>
        <v>0</v>
      </c>
      <c r="E526" t="s">
        <v>1766</v>
      </c>
      <c r="F526" t="s">
        <v>11334</v>
      </c>
      <c r="G526" s="6" t="s">
        <v>7848</v>
      </c>
      <c r="H526" s="4" t="s">
        <v>7849</v>
      </c>
      <c r="I526" s="4" t="s">
        <v>13901</v>
      </c>
      <c r="J526" t="s">
        <v>7846</v>
      </c>
    </row>
    <row r="527" spans="1:10">
      <c r="A527">
        <v>0</v>
      </c>
      <c r="B527">
        <v>12801000</v>
      </c>
      <c r="C527">
        <v>15612000</v>
      </c>
      <c r="D527">
        <f t="shared" si="8"/>
        <v>12801000</v>
      </c>
      <c r="E527" t="s">
        <v>1767</v>
      </c>
      <c r="F527" t="s">
        <v>11335</v>
      </c>
      <c r="G527" t="s">
        <v>3042</v>
      </c>
      <c r="H527" s="4" t="s">
        <v>2570</v>
      </c>
      <c r="I527" t="s">
        <v>13902</v>
      </c>
      <c r="J527" t="s">
        <v>7850</v>
      </c>
    </row>
    <row r="528" spans="1:10">
      <c r="A528">
        <v>0</v>
      </c>
      <c r="B528">
        <v>0</v>
      </c>
      <c r="C528">
        <v>0</v>
      </c>
      <c r="D528">
        <f t="shared" si="8"/>
        <v>0</v>
      </c>
      <c r="E528" t="s">
        <v>1769</v>
      </c>
      <c r="F528" t="s">
        <v>11337</v>
      </c>
      <c r="G528" s="4" t="s">
        <v>3286</v>
      </c>
      <c r="H528" s="4" t="s">
        <v>3287</v>
      </c>
      <c r="I528" s="4" t="s">
        <v>13904</v>
      </c>
      <c r="J528" t="s">
        <v>7856</v>
      </c>
    </row>
    <row r="529" spans="1:10">
      <c r="A529">
        <v>0</v>
      </c>
      <c r="B529">
        <v>0</v>
      </c>
      <c r="C529">
        <v>0</v>
      </c>
      <c r="D529">
        <f t="shared" si="8"/>
        <v>0</v>
      </c>
      <c r="E529" t="s">
        <v>1778</v>
      </c>
      <c r="F529" t="s">
        <v>11346</v>
      </c>
      <c r="G529" s="4" t="s">
        <v>7877</v>
      </c>
      <c r="H529" s="4" t="s">
        <v>2678</v>
      </c>
      <c r="I529" s="4" t="s">
        <v>13916</v>
      </c>
      <c r="J529" t="s">
        <v>7875</v>
      </c>
    </row>
    <row r="530" spans="1:10">
      <c r="A530">
        <v>0</v>
      </c>
      <c r="B530">
        <v>0</v>
      </c>
      <c r="C530">
        <v>0</v>
      </c>
      <c r="D530">
        <f t="shared" si="8"/>
        <v>0</v>
      </c>
      <c r="E530" t="s">
        <v>1794</v>
      </c>
      <c r="F530" t="s">
        <v>11361</v>
      </c>
      <c r="G530" t="s">
        <v>7915</v>
      </c>
      <c r="H530" s="4" t="s">
        <v>7916</v>
      </c>
      <c r="I530" t="s">
        <v>13933</v>
      </c>
      <c r="J530" t="s">
        <v>7913</v>
      </c>
    </row>
    <row r="531" spans="1:10">
      <c r="A531">
        <v>0</v>
      </c>
      <c r="B531">
        <v>0</v>
      </c>
      <c r="C531">
        <v>0</v>
      </c>
      <c r="D531">
        <f t="shared" si="8"/>
        <v>0</v>
      </c>
      <c r="E531" t="s">
        <v>1798</v>
      </c>
      <c r="F531" t="s">
        <v>11365</v>
      </c>
      <c r="G531" t="s">
        <v>7928</v>
      </c>
      <c r="H531" s="4" t="s">
        <v>7929</v>
      </c>
      <c r="I531" t="s">
        <v>13938</v>
      </c>
      <c r="J531" t="s">
        <v>7926</v>
      </c>
    </row>
    <row r="532" spans="1:10">
      <c r="A532">
        <v>0</v>
      </c>
      <c r="B532">
        <v>0</v>
      </c>
      <c r="C532">
        <v>0</v>
      </c>
      <c r="D532">
        <f t="shared" si="8"/>
        <v>0</v>
      </c>
      <c r="E532" t="s">
        <v>1800</v>
      </c>
      <c r="F532" t="s">
        <v>11367</v>
      </c>
      <c r="G532" s="4" t="s">
        <v>7934</v>
      </c>
      <c r="H532" s="4" t="s">
        <v>2870</v>
      </c>
      <c r="I532" s="4" t="s">
        <v>13940</v>
      </c>
      <c r="J532" t="s">
        <v>7932</v>
      </c>
    </row>
    <row r="533" spans="1:10">
      <c r="A533">
        <v>0</v>
      </c>
      <c r="B533">
        <v>0</v>
      </c>
      <c r="C533">
        <v>0</v>
      </c>
      <c r="D533">
        <f t="shared" si="8"/>
        <v>0</v>
      </c>
      <c r="E533" t="s">
        <v>1802</v>
      </c>
      <c r="F533" t="s">
        <v>1802</v>
      </c>
      <c r="G533" s="4" t="s">
        <v>2538</v>
      </c>
      <c r="H533" s="4" t="s">
        <v>2743</v>
      </c>
      <c r="I533" s="4" t="s">
        <v>13942</v>
      </c>
      <c r="J533" t="s">
        <v>7935</v>
      </c>
    </row>
    <row r="534" spans="1:10">
      <c r="A534">
        <v>0</v>
      </c>
      <c r="B534">
        <v>0</v>
      </c>
      <c r="C534">
        <v>0</v>
      </c>
      <c r="D534">
        <f t="shared" si="8"/>
        <v>0</v>
      </c>
      <c r="E534" t="s">
        <v>1803</v>
      </c>
      <c r="F534" t="s">
        <v>11369</v>
      </c>
      <c r="G534" s="4" t="s">
        <v>3366</v>
      </c>
      <c r="H534" s="4" t="s">
        <v>2678</v>
      </c>
      <c r="I534" s="4" t="s">
        <v>13943</v>
      </c>
      <c r="J534" t="s">
        <v>7936</v>
      </c>
    </row>
    <row r="535" spans="1:10">
      <c r="A535">
        <v>71527000</v>
      </c>
      <c r="B535">
        <v>89410000</v>
      </c>
      <c r="C535">
        <v>107390000</v>
      </c>
      <c r="D535">
        <f t="shared" si="8"/>
        <v>89410000</v>
      </c>
      <c r="E535" t="s">
        <v>1805</v>
      </c>
      <c r="F535" t="s">
        <v>11371</v>
      </c>
      <c r="G535" t="s">
        <v>5102</v>
      </c>
      <c r="H535" s="4" t="s">
        <v>7943</v>
      </c>
      <c r="I535" t="s">
        <v>13945</v>
      </c>
      <c r="J535" t="s">
        <v>7941</v>
      </c>
    </row>
    <row r="536" spans="1:10">
      <c r="A536">
        <v>0</v>
      </c>
      <c r="B536">
        <v>10530000</v>
      </c>
      <c r="C536">
        <v>11896000</v>
      </c>
      <c r="D536">
        <f t="shared" si="8"/>
        <v>10530000</v>
      </c>
      <c r="E536" t="s">
        <v>1810</v>
      </c>
      <c r="F536" t="s">
        <v>11377</v>
      </c>
      <c r="G536" s="4" t="s">
        <v>7958</v>
      </c>
      <c r="H536" s="4" t="s">
        <v>2870</v>
      </c>
      <c r="I536" s="4" t="s">
        <v>13953</v>
      </c>
      <c r="J536" t="s">
        <v>7957</v>
      </c>
    </row>
    <row r="537" spans="1:10">
      <c r="A537">
        <v>0</v>
      </c>
      <c r="B537">
        <v>2467300</v>
      </c>
      <c r="C537">
        <v>5465900</v>
      </c>
      <c r="D537">
        <f t="shared" si="8"/>
        <v>2467300</v>
      </c>
      <c r="E537" t="s">
        <v>1814</v>
      </c>
      <c r="F537" t="s">
        <v>11382</v>
      </c>
      <c r="G537" s="4" t="s">
        <v>7972</v>
      </c>
      <c r="H537" s="4" t="s">
        <v>7973</v>
      </c>
      <c r="I537" s="4" t="s">
        <v>13959</v>
      </c>
      <c r="J537" t="s">
        <v>7970</v>
      </c>
    </row>
    <row r="538" spans="1:10">
      <c r="A538">
        <v>18206000</v>
      </c>
      <c r="B538">
        <v>34770000</v>
      </c>
      <c r="C538">
        <v>50305000</v>
      </c>
      <c r="D538">
        <f t="shared" si="8"/>
        <v>34770000</v>
      </c>
      <c r="E538" t="s">
        <v>1822</v>
      </c>
      <c r="F538" t="s">
        <v>11390</v>
      </c>
      <c r="G538" s="4" t="s">
        <v>2538</v>
      </c>
      <c r="H538" s="4" t="s">
        <v>2570</v>
      </c>
      <c r="I538" s="4" t="s">
        <v>13967</v>
      </c>
      <c r="J538" t="s">
        <v>7987</v>
      </c>
    </row>
    <row r="539" spans="1:10">
      <c r="A539">
        <v>3336500</v>
      </c>
      <c r="B539">
        <v>12641000</v>
      </c>
      <c r="C539">
        <v>19772000</v>
      </c>
      <c r="D539">
        <f t="shared" si="8"/>
        <v>12641000</v>
      </c>
      <c r="E539" t="s">
        <v>1827</v>
      </c>
      <c r="F539" t="s">
        <v>11395</v>
      </c>
      <c r="G539" s="4" t="s">
        <v>7998</v>
      </c>
      <c r="H539" s="4" t="s">
        <v>3198</v>
      </c>
      <c r="I539" s="4" t="s">
        <v>13972</v>
      </c>
      <c r="J539" t="s">
        <v>7997</v>
      </c>
    </row>
    <row r="540" spans="1:10">
      <c r="A540">
        <v>39117000</v>
      </c>
      <c r="B540">
        <v>34542000</v>
      </c>
      <c r="C540">
        <v>41448000</v>
      </c>
      <c r="D540">
        <f t="shared" si="8"/>
        <v>39117000</v>
      </c>
      <c r="E540" t="s">
        <v>1828</v>
      </c>
      <c r="F540" t="s">
        <v>11396</v>
      </c>
      <c r="G540" t="s">
        <v>8001</v>
      </c>
      <c r="H540" s="4" t="s">
        <v>8002</v>
      </c>
      <c r="I540" t="s">
        <v>13973</v>
      </c>
      <c r="J540" t="s">
        <v>7999</v>
      </c>
    </row>
    <row r="541" spans="1:10">
      <c r="A541">
        <v>0</v>
      </c>
      <c r="B541">
        <v>0</v>
      </c>
      <c r="C541">
        <v>0</v>
      </c>
      <c r="D541">
        <f t="shared" si="8"/>
        <v>0</v>
      </c>
      <c r="E541" t="s">
        <v>1837</v>
      </c>
      <c r="F541" t="s">
        <v>11404</v>
      </c>
      <c r="G541" s="4" t="s">
        <v>2538</v>
      </c>
      <c r="H541" s="4" t="s">
        <v>8029</v>
      </c>
      <c r="I541" s="4" t="s">
        <v>13981</v>
      </c>
      <c r="J541" t="s">
        <v>8027</v>
      </c>
    </row>
    <row r="542" spans="1:10">
      <c r="A542">
        <v>0</v>
      </c>
      <c r="B542">
        <v>0</v>
      </c>
      <c r="C542">
        <v>0</v>
      </c>
      <c r="D542">
        <f t="shared" si="8"/>
        <v>0</v>
      </c>
      <c r="E542" t="s">
        <v>1839</v>
      </c>
      <c r="F542" t="s">
        <v>1839</v>
      </c>
      <c r="G542" s="4" t="s">
        <v>2869</v>
      </c>
      <c r="H542" s="4" t="s">
        <v>2678</v>
      </c>
      <c r="I542" s="4" t="s">
        <v>13983</v>
      </c>
      <c r="J542" t="s">
        <v>8034</v>
      </c>
    </row>
    <row r="543" spans="1:10">
      <c r="A543">
        <v>29082000</v>
      </c>
      <c r="B543">
        <v>25191000</v>
      </c>
      <c r="C543">
        <v>17272000</v>
      </c>
      <c r="D543">
        <f t="shared" si="8"/>
        <v>25191000</v>
      </c>
      <c r="E543" t="s">
        <v>1841</v>
      </c>
      <c r="F543" t="s">
        <v>11407</v>
      </c>
      <c r="G543" s="4" t="s">
        <v>7662</v>
      </c>
      <c r="H543" s="4" t="s">
        <v>2725</v>
      </c>
      <c r="I543" s="4" t="s">
        <v>13830</v>
      </c>
      <c r="J543" t="s">
        <v>8038</v>
      </c>
    </row>
    <row r="544" spans="1:10">
      <c r="A544">
        <v>21089000</v>
      </c>
      <c r="B544">
        <v>22974000</v>
      </c>
      <c r="C544">
        <v>20617000</v>
      </c>
      <c r="D544">
        <f t="shared" si="8"/>
        <v>21089000</v>
      </c>
      <c r="E544" t="s">
        <v>1845</v>
      </c>
      <c r="F544" t="s">
        <v>11410</v>
      </c>
      <c r="G544" t="s">
        <v>8047</v>
      </c>
      <c r="H544" s="4" t="s">
        <v>8048</v>
      </c>
      <c r="I544" t="s">
        <v>13989</v>
      </c>
      <c r="J544" t="s">
        <v>8045</v>
      </c>
    </row>
    <row r="545" spans="1:10">
      <c r="A545">
        <v>0</v>
      </c>
      <c r="B545">
        <v>14739000</v>
      </c>
      <c r="C545">
        <v>13865000</v>
      </c>
      <c r="D545">
        <f t="shared" si="8"/>
        <v>13865000</v>
      </c>
      <c r="E545" t="s">
        <v>1847</v>
      </c>
      <c r="F545" t="s">
        <v>11412</v>
      </c>
      <c r="G545" s="4" t="s">
        <v>8053</v>
      </c>
      <c r="H545" s="4" t="s">
        <v>8054</v>
      </c>
      <c r="I545" s="4" t="s">
        <v>13991</v>
      </c>
      <c r="J545" t="s">
        <v>8051</v>
      </c>
    </row>
    <row r="546" spans="1:10">
      <c r="A546">
        <v>0</v>
      </c>
      <c r="B546">
        <v>0</v>
      </c>
      <c r="C546">
        <v>0</v>
      </c>
      <c r="D546">
        <f t="shared" si="8"/>
        <v>0</v>
      </c>
      <c r="E546" t="s">
        <v>1850</v>
      </c>
      <c r="F546" t="s">
        <v>11415</v>
      </c>
      <c r="G546" s="4" t="s">
        <v>8061</v>
      </c>
      <c r="H546" s="4" t="s">
        <v>8062</v>
      </c>
      <c r="I546" s="4" t="s">
        <v>13994</v>
      </c>
      <c r="J546" t="s">
        <v>8059</v>
      </c>
    </row>
    <row r="547" spans="1:10">
      <c r="A547">
        <v>0</v>
      </c>
      <c r="B547">
        <v>0</v>
      </c>
      <c r="C547">
        <v>0</v>
      </c>
      <c r="D547">
        <f t="shared" si="8"/>
        <v>0</v>
      </c>
      <c r="E547" t="s">
        <v>1851</v>
      </c>
      <c r="F547" t="s">
        <v>11416</v>
      </c>
      <c r="G547" t="s">
        <v>7836</v>
      </c>
      <c r="H547" s="4" t="s">
        <v>8064</v>
      </c>
      <c r="I547" t="s">
        <v>13897</v>
      </c>
      <c r="J547" t="s">
        <v>8063</v>
      </c>
    </row>
    <row r="548" spans="1:10">
      <c r="A548">
        <v>0</v>
      </c>
      <c r="B548">
        <v>0</v>
      </c>
      <c r="C548">
        <v>10451000</v>
      </c>
      <c r="D548">
        <f t="shared" si="8"/>
        <v>0</v>
      </c>
      <c r="E548" t="s">
        <v>1853</v>
      </c>
      <c r="F548" t="s">
        <v>11419</v>
      </c>
      <c r="G548" s="4" t="s">
        <v>8053</v>
      </c>
      <c r="H548" s="4" t="s">
        <v>8072</v>
      </c>
      <c r="I548" s="4" t="s">
        <v>13997</v>
      </c>
      <c r="J548" t="s">
        <v>8070</v>
      </c>
    </row>
    <row r="549" spans="1:10">
      <c r="A549">
        <v>0</v>
      </c>
      <c r="B549">
        <v>0</v>
      </c>
      <c r="C549">
        <v>0</v>
      </c>
      <c r="D549">
        <f t="shared" si="8"/>
        <v>0</v>
      </c>
      <c r="E549" t="s">
        <v>1854</v>
      </c>
      <c r="F549" t="s">
        <v>11420</v>
      </c>
      <c r="G549" t="s">
        <v>8074</v>
      </c>
      <c r="H549" s="4" t="s">
        <v>2570</v>
      </c>
      <c r="I549" t="s">
        <v>13999</v>
      </c>
      <c r="J549" t="s">
        <v>8073</v>
      </c>
    </row>
    <row r="550" spans="1:10">
      <c r="A550">
        <v>14269000</v>
      </c>
      <c r="B550">
        <v>15605000</v>
      </c>
      <c r="C550">
        <v>15523000</v>
      </c>
      <c r="D550">
        <f t="shared" si="8"/>
        <v>15523000</v>
      </c>
      <c r="E550" t="s">
        <v>1855</v>
      </c>
      <c r="F550" t="s">
        <v>11421</v>
      </c>
      <c r="G550" s="4" t="s">
        <v>5529</v>
      </c>
      <c r="H550" s="4" t="s">
        <v>8076</v>
      </c>
      <c r="I550" s="4" t="s">
        <v>14000</v>
      </c>
      <c r="J550" t="s">
        <v>8075</v>
      </c>
    </row>
    <row r="551" spans="1:10">
      <c r="A551">
        <v>0</v>
      </c>
      <c r="B551">
        <v>0</v>
      </c>
      <c r="C551">
        <v>0</v>
      </c>
      <c r="D551">
        <f t="shared" si="8"/>
        <v>0</v>
      </c>
      <c r="E551" t="s">
        <v>1856</v>
      </c>
      <c r="F551" t="s">
        <v>11422</v>
      </c>
      <c r="G551" s="4" t="s">
        <v>2538</v>
      </c>
      <c r="H551" s="4" t="s">
        <v>8079</v>
      </c>
      <c r="I551" s="4" t="s">
        <v>14001</v>
      </c>
      <c r="J551" t="s">
        <v>8077</v>
      </c>
    </row>
    <row r="552" spans="1:10">
      <c r="A552">
        <v>0</v>
      </c>
      <c r="B552">
        <v>0</v>
      </c>
      <c r="C552">
        <v>0</v>
      </c>
      <c r="D552">
        <f t="shared" si="8"/>
        <v>0</v>
      </c>
      <c r="E552" t="s">
        <v>1861</v>
      </c>
      <c r="F552" t="s">
        <v>11426</v>
      </c>
      <c r="G552" s="4" t="s">
        <v>2550</v>
      </c>
      <c r="H552" s="4" t="s">
        <v>2743</v>
      </c>
      <c r="I552" s="4" t="s">
        <v>14006</v>
      </c>
      <c r="J552" t="s">
        <v>8089</v>
      </c>
    </row>
    <row r="553" spans="1:10">
      <c r="A553">
        <v>0</v>
      </c>
      <c r="B553">
        <v>0</v>
      </c>
      <c r="C553">
        <v>0</v>
      </c>
      <c r="D553">
        <f t="shared" si="8"/>
        <v>0</v>
      </c>
      <c r="E553" t="s">
        <v>1869</v>
      </c>
      <c r="F553" t="s">
        <v>11434</v>
      </c>
      <c r="G553" s="4" t="s">
        <v>8105</v>
      </c>
      <c r="H553" s="4" t="s">
        <v>2570</v>
      </c>
      <c r="I553" s="4" t="s">
        <v>14015</v>
      </c>
      <c r="J553" t="s">
        <v>8104</v>
      </c>
    </row>
    <row r="554" spans="1:10">
      <c r="A554">
        <v>37571000</v>
      </c>
      <c r="B554">
        <v>44512000</v>
      </c>
      <c r="C554">
        <v>48743000</v>
      </c>
      <c r="D554">
        <f t="shared" si="8"/>
        <v>44512000</v>
      </c>
      <c r="E554" t="s">
        <v>1870</v>
      </c>
      <c r="F554" t="s">
        <v>11435</v>
      </c>
      <c r="G554" s="4" t="s">
        <v>8108</v>
      </c>
      <c r="H554" s="4" t="s">
        <v>3835</v>
      </c>
      <c r="I554" s="4" t="s">
        <v>14016</v>
      </c>
      <c r="J554" t="s">
        <v>8106</v>
      </c>
    </row>
    <row r="555" spans="1:10">
      <c r="A555">
        <v>50151000</v>
      </c>
      <c r="B555">
        <v>63469000</v>
      </c>
      <c r="C555">
        <v>120400000</v>
      </c>
      <c r="D555">
        <f t="shared" si="8"/>
        <v>63469000</v>
      </c>
      <c r="E555" t="s">
        <v>1871</v>
      </c>
      <c r="F555" t="s">
        <v>11436</v>
      </c>
      <c r="G555" s="4" t="s">
        <v>6318</v>
      </c>
      <c r="H555" s="4" t="s">
        <v>6319</v>
      </c>
      <c r="I555" s="4" t="s">
        <v>14017</v>
      </c>
      <c r="J555" t="s">
        <v>8109</v>
      </c>
    </row>
    <row r="556" spans="1:10">
      <c r="A556">
        <v>12109000</v>
      </c>
      <c r="B556">
        <v>11415000</v>
      </c>
      <c r="C556">
        <v>10695000</v>
      </c>
      <c r="D556">
        <f t="shared" si="8"/>
        <v>11415000</v>
      </c>
      <c r="E556" t="s">
        <v>1878</v>
      </c>
      <c r="F556" t="s">
        <v>11443</v>
      </c>
      <c r="G556" t="s">
        <v>8124</v>
      </c>
      <c r="H556" s="4" t="s">
        <v>5832</v>
      </c>
      <c r="I556" t="s">
        <v>14024</v>
      </c>
      <c r="J556" t="s">
        <v>8123</v>
      </c>
    </row>
    <row r="557" spans="1:10">
      <c r="A557">
        <v>0</v>
      </c>
      <c r="B557">
        <v>0</v>
      </c>
      <c r="C557">
        <v>0</v>
      </c>
      <c r="D557">
        <f t="shared" si="8"/>
        <v>0</v>
      </c>
      <c r="E557" t="s">
        <v>1879</v>
      </c>
      <c r="F557" t="s">
        <v>11444</v>
      </c>
      <c r="G557" s="4" t="s">
        <v>8127</v>
      </c>
      <c r="H557" s="4" t="s">
        <v>2743</v>
      </c>
      <c r="I557" s="4" t="s">
        <v>14025</v>
      </c>
      <c r="J557" t="s">
        <v>8125</v>
      </c>
    </row>
    <row r="558" spans="1:10">
      <c r="A558">
        <v>5719900</v>
      </c>
      <c r="B558">
        <v>12819000</v>
      </c>
      <c r="C558">
        <v>14729000</v>
      </c>
      <c r="D558">
        <f t="shared" si="8"/>
        <v>12819000</v>
      </c>
      <c r="E558" t="s">
        <v>1883</v>
      </c>
      <c r="F558" t="s">
        <v>11448</v>
      </c>
      <c r="G558" t="s">
        <v>8136</v>
      </c>
      <c r="H558" s="4" t="s">
        <v>8137</v>
      </c>
      <c r="I558" t="s">
        <v>14030</v>
      </c>
      <c r="J558" t="s">
        <v>8135</v>
      </c>
    </row>
    <row r="559" spans="1:10">
      <c r="A559">
        <v>12589000</v>
      </c>
      <c r="B559">
        <v>18327000</v>
      </c>
      <c r="C559">
        <v>25326000</v>
      </c>
      <c r="D559">
        <f t="shared" si="8"/>
        <v>18327000</v>
      </c>
      <c r="E559" t="s">
        <v>1884</v>
      </c>
      <c r="F559" t="s">
        <v>11449</v>
      </c>
      <c r="G559" s="4" t="s">
        <v>8140</v>
      </c>
      <c r="H559" s="4" t="s">
        <v>2570</v>
      </c>
      <c r="I559" s="4" t="s">
        <v>14031</v>
      </c>
      <c r="J559" t="s">
        <v>8138</v>
      </c>
    </row>
    <row r="560" spans="1:10">
      <c r="A560">
        <v>95748000</v>
      </c>
      <c r="B560">
        <v>82558000</v>
      </c>
      <c r="C560">
        <v>73922000</v>
      </c>
      <c r="D560">
        <f t="shared" si="8"/>
        <v>82558000</v>
      </c>
      <c r="E560" t="s">
        <v>1886</v>
      </c>
      <c r="F560" t="s">
        <v>11451</v>
      </c>
      <c r="G560" t="s">
        <v>8144</v>
      </c>
      <c r="H560" s="4" t="s">
        <v>3085</v>
      </c>
      <c r="I560" t="s">
        <v>14033</v>
      </c>
      <c r="J560" t="s">
        <v>14034</v>
      </c>
    </row>
    <row r="561" spans="1:10">
      <c r="A561">
        <v>0</v>
      </c>
      <c r="B561">
        <v>0</v>
      </c>
      <c r="C561">
        <v>2707800</v>
      </c>
      <c r="D561">
        <f t="shared" si="8"/>
        <v>0</v>
      </c>
      <c r="E561" t="s">
        <v>1890</v>
      </c>
      <c r="F561" t="s">
        <v>11455</v>
      </c>
      <c r="G561" s="6" t="s">
        <v>8155</v>
      </c>
      <c r="H561" s="4" t="s">
        <v>2570</v>
      </c>
      <c r="I561" s="6" t="s">
        <v>14039</v>
      </c>
      <c r="J561" t="s">
        <v>8153</v>
      </c>
    </row>
    <row r="562" spans="1:10">
      <c r="A562">
        <v>0</v>
      </c>
      <c r="B562">
        <v>0</v>
      </c>
      <c r="C562">
        <v>0</v>
      </c>
      <c r="D562">
        <f t="shared" si="8"/>
        <v>0</v>
      </c>
      <c r="E562" t="s">
        <v>1891</v>
      </c>
      <c r="F562" t="s">
        <v>11457</v>
      </c>
      <c r="G562" s="4" t="s">
        <v>8161</v>
      </c>
      <c r="H562" s="4" t="s">
        <v>2725</v>
      </c>
      <c r="I562" s="4" t="s">
        <v>14041</v>
      </c>
      <c r="J562" t="s">
        <v>8159</v>
      </c>
    </row>
    <row r="563" spans="1:10">
      <c r="A563">
        <v>16504000</v>
      </c>
      <c r="B563">
        <v>13401000</v>
      </c>
      <c r="C563">
        <v>0</v>
      </c>
      <c r="D563">
        <f t="shared" si="8"/>
        <v>13401000</v>
      </c>
      <c r="E563" t="s">
        <v>1892</v>
      </c>
      <c r="F563" t="s">
        <v>11458</v>
      </c>
      <c r="G563" s="4" t="s">
        <v>8164</v>
      </c>
      <c r="H563" s="4" t="s">
        <v>8165</v>
      </c>
      <c r="I563" s="4" t="s">
        <v>14042</v>
      </c>
      <c r="J563" t="s">
        <v>8162</v>
      </c>
    </row>
    <row r="564" spans="1:10">
      <c r="A564">
        <v>7195200</v>
      </c>
      <c r="B564">
        <v>10567000</v>
      </c>
      <c r="C564">
        <v>15489000</v>
      </c>
      <c r="D564">
        <f t="shared" si="8"/>
        <v>10567000</v>
      </c>
      <c r="E564" t="s">
        <v>1893</v>
      </c>
      <c r="F564" t="s">
        <v>11459</v>
      </c>
      <c r="G564" s="4" t="s">
        <v>8168</v>
      </c>
      <c r="H564" s="4" t="s">
        <v>8169</v>
      </c>
      <c r="I564" s="4" t="s">
        <v>14043</v>
      </c>
      <c r="J564" t="s">
        <v>8166</v>
      </c>
    </row>
    <row r="565" spans="1:10">
      <c r="A565">
        <v>0</v>
      </c>
      <c r="B565">
        <v>0</v>
      </c>
      <c r="C565">
        <v>0</v>
      </c>
      <c r="D565">
        <f t="shared" si="8"/>
        <v>0</v>
      </c>
      <c r="E565" t="s">
        <v>1894</v>
      </c>
      <c r="F565" t="s">
        <v>11460</v>
      </c>
      <c r="G565" s="4" t="s">
        <v>8172</v>
      </c>
      <c r="H565" s="4" t="s">
        <v>3273</v>
      </c>
      <c r="I565" s="4" t="s">
        <v>14044</v>
      </c>
      <c r="J565" t="s">
        <v>8170</v>
      </c>
    </row>
    <row r="566" spans="1:10">
      <c r="A566">
        <v>32102000</v>
      </c>
      <c r="B566">
        <v>50328000</v>
      </c>
      <c r="C566">
        <v>44897000</v>
      </c>
      <c r="D566">
        <f t="shared" si="8"/>
        <v>44897000</v>
      </c>
      <c r="E566" t="s">
        <v>1902</v>
      </c>
      <c r="F566" t="s">
        <v>11468</v>
      </c>
      <c r="G566" t="s">
        <v>8197</v>
      </c>
      <c r="H566" s="4" t="s">
        <v>8198</v>
      </c>
      <c r="I566" t="s">
        <v>14051</v>
      </c>
      <c r="J566" t="s">
        <v>8195</v>
      </c>
    </row>
    <row r="567" spans="1:10">
      <c r="A567">
        <v>0</v>
      </c>
      <c r="B567">
        <v>0</v>
      </c>
      <c r="C567">
        <v>0</v>
      </c>
      <c r="D567">
        <f t="shared" si="8"/>
        <v>0</v>
      </c>
      <c r="E567" t="s">
        <v>1906</v>
      </c>
      <c r="F567" t="s">
        <v>11472</v>
      </c>
      <c r="G567" s="4" t="s">
        <v>8210</v>
      </c>
      <c r="H567" s="4" t="s">
        <v>3887</v>
      </c>
      <c r="I567" s="4" t="s">
        <v>14056</v>
      </c>
      <c r="J567" t="s">
        <v>8208</v>
      </c>
    </row>
    <row r="568" spans="1:10">
      <c r="A568">
        <v>0</v>
      </c>
      <c r="B568">
        <v>0</v>
      </c>
      <c r="C568">
        <v>0</v>
      </c>
      <c r="D568">
        <f t="shared" si="8"/>
        <v>0</v>
      </c>
      <c r="E568" t="s">
        <v>1907</v>
      </c>
      <c r="F568" t="s">
        <v>11473</v>
      </c>
      <c r="G568" s="4" t="s">
        <v>2538</v>
      </c>
      <c r="H568" s="4" t="s">
        <v>8213</v>
      </c>
      <c r="I568" s="4" t="s">
        <v>14057</v>
      </c>
      <c r="J568" t="s">
        <v>8211</v>
      </c>
    </row>
    <row r="569" spans="1:10">
      <c r="A569">
        <v>0</v>
      </c>
      <c r="B569">
        <v>0</v>
      </c>
      <c r="C569">
        <v>0</v>
      </c>
      <c r="D569">
        <f t="shared" si="8"/>
        <v>0</v>
      </c>
      <c r="E569" t="s">
        <v>1912</v>
      </c>
      <c r="F569" t="s">
        <v>11478</v>
      </c>
      <c r="G569" s="4" t="s">
        <v>8231</v>
      </c>
      <c r="H569" s="4" t="s">
        <v>8232</v>
      </c>
      <c r="I569" s="4" t="s">
        <v>14062</v>
      </c>
      <c r="J569" t="s">
        <v>8229</v>
      </c>
    </row>
    <row r="570" spans="1:10">
      <c r="A570">
        <v>0</v>
      </c>
      <c r="B570">
        <v>0</v>
      </c>
      <c r="C570">
        <v>0</v>
      </c>
      <c r="D570">
        <f t="shared" si="8"/>
        <v>0</v>
      </c>
      <c r="E570" t="s">
        <v>1913</v>
      </c>
      <c r="F570" t="s">
        <v>11479</v>
      </c>
      <c r="G570" s="4" t="s">
        <v>8234</v>
      </c>
      <c r="H570" s="4" t="s">
        <v>8235</v>
      </c>
      <c r="I570" s="4" t="s">
        <v>14063</v>
      </c>
      <c r="J570" t="s">
        <v>8233</v>
      </c>
    </row>
    <row r="571" spans="1:10">
      <c r="A571">
        <v>24892000</v>
      </c>
      <c r="B571">
        <v>27461000</v>
      </c>
      <c r="C571">
        <v>28174000</v>
      </c>
      <c r="D571">
        <f t="shared" si="8"/>
        <v>27461000</v>
      </c>
      <c r="E571" t="s">
        <v>1916</v>
      </c>
      <c r="F571" t="s">
        <v>11482</v>
      </c>
      <c r="G571" s="4" t="s">
        <v>8241</v>
      </c>
      <c r="H571" s="4" t="s">
        <v>8242</v>
      </c>
      <c r="I571" s="4" t="s">
        <v>14068</v>
      </c>
      <c r="J571" t="s">
        <v>8239</v>
      </c>
    </row>
    <row r="572" spans="1:10">
      <c r="A572">
        <v>0</v>
      </c>
      <c r="B572">
        <v>0</v>
      </c>
      <c r="C572">
        <v>0</v>
      </c>
      <c r="D572">
        <f t="shared" si="8"/>
        <v>0</v>
      </c>
      <c r="E572" t="s">
        <v>1919</v>
      </c>
      <c r="F572" t="s">
        <v>11485</v>
      </c>
      <c r="G572" s="4" t="s">
        <v>8248</v>
      </c>
      <c r="H572" s="4" t="s">
        <v>8249</v>
      </c>
      <c r="I572" s="4" t="s">
        <v>14073</v>
      </c>
      <c r="J572" t="s">
        <v>8246</v>
      </c>
    </row>
    <row r="573" spans="1:10">
      <c r="A573">
        <v>0</v>
      </c>
      <c r="B573">
        <v>0</v>
      </c>
      <c r="C573">
        <v>0</v>
      </c>
      <c r="D573">
        <f t="shared" si="8"/>
        <v>0</v>
      </c>
      <c r="E573" t="s">
        <v>1924</v>
      </c>
      <c r="F573" t="s">
        <v>11489</v>
      </c>
      <c r="G573" s="4" t="s">
        <v>8262</v>
      </c>
      <c r="H573" s="4" t="s">
        <v>2678</v>
      </c>
      <c r="I573" s="4" t="s">
        <v>14077</v>
      </c>
      <c r="J573" t="s">
        <v>8260</v>
      </c>
    </row>
    <row r="574" spans="1:10">
      <c r="A574">
        <v>0</v>
      </c>
      <c r="B574">
        <v>0</v>
      </c>
      <c r="C574">
        <v>0</v>
      </c>
      <c r="D574">
        <f t="shared" si="8"/>
        <v>0</v>
      </c>
      <c r="E574" t="s">
        <v>1925</v>
      </c>
      <c r="F574" t="s">
        <v>11490</v>
      </c>
      <c r="G574" s="4" t="s">
        <v>8265</v>
      </c>
      <c r="H574" s="4" t="s">
        <v>8266</v>
      </c>
      <c r="I574" s="4" t="s">
        <v>14078</v>
      </c>
      <c r="J574" t="s">
        <v>8263</v>
      </c>
    </row>
    <row r="575" spans="1:10">
      <c r="A575">
        <v>0</v>
      </c>
      <c r="B575">
        <v>0</v>
      </c>
      <c r="C575">
        <v>0</v>
      </c>
      <c r="D575">
        <f t="shared" si="8"/>
        <v>0</v>
      </c>
      <c r="E575" t="s">
        <v>1932</v>
      </c>
      <c r="F575" t="s">
        <v>11496</v>
      </c>
      <c r="G575" s="4" t="s">
        <v>6868</v>
      </c>
      <c r="H575" s="4" t="s">
        <v>8285</v>
      </c>
      <c r="I575" s="4" t="s">
        <v>14083</v>
      </c>
      <c r="J575" t="s">
        <v>8283</v>
      </c>
    </row>
    <row r="576" spans="1:10">
      <c r="A576">
        <v>0</v>
      </c>
      <c r="B576">
        <v>0</v>
      </c>
      <c r="C576">
        <v>0</v>
      </c>
      <c r="D576">
        <f t="shared" si="8"/>
        <v>0</v>
      </c>
      <c r="E576" t="s">
        <v>1933</v>
      </c>
      <c r="F576" t="s">
        <v>11497</v>
      </c>
      <c r="G576" s="4" t="s">
        <v>8288</v>
      </c>
      <c r="H576" s="4" t="s">
        <v>8289</v>
      </c>
      <c r="I576" s="4" t="s">
        <v>14084</v>
      </c>
      <c r="J576" t="s">
        <v>8286</v>
      </c>
    </row>
    <row r="577" spans="1:10">
      <c r="A577">
        <v>0</v>
      </c>
      <c r="B577">
        <v>8128800</v>
      </c>
      <c r="C577">
        <v>0</v>
      </c>
      <c r="D577">
        <f t="shared" si="8"/>
        <v>0</v>
      </c>
      <c r="E577" t="s">
        <v>1934</v>
      </c>
      <c r="F577" t="s">
        <v>11498</v>
      </c>
      <c r="G577" s="4" t="s">
        <v>8291</v>
      </c>
      <c r="H577" s="4" t="s">
        <v>2743</v>
      </c>
      <c r="I577" s="4" t="s">
        <v>14086</v>
      </c>
      <c r="J577" t="s">
        <v>8290</v>
      </c>
    </row>
    <row r="578" spans="1:10">
      <c r="A578">
        <v>0</v>
      </c>
      <c r="B578">
        <v>0</v>
      </c>
      <c r="C578">
        <v>0</v>
      </c>
      <c r="D578">
        <f t="shared" ref="D578:D641" si="9">MEDIAN(A578:C578)</f>
        <v>0</v>
      </c>
      <c r="E578" t="s">
        <v>1935</v>
      </c>
      <c r="F578" t="s">
        <v>11499</v>
      </c>
      <c r="G578" s="6" t="s">
        <v>8294</v>
      </c>
      <c r="H578" s="4" t="s">
        <v>2870</v>
      </c>
      <c r="I578" s="4" t="s">
        <v>14087</v>
      </c>
      <c r="J578" t="s">
        <v>8292</v>
      </c>
    </row>
    <row r="579" spans="1:10">
      <c r="A579">
        <v>0</v>
      </c>
      <c r="B579">
        <v>0</v>
      </c>
      <c r="C579">
        <v>5174500</v>
      </c>
      <c r="D579">
        <f t="shared" si="9"/>
        <v>0</v>
      </c>
      <c r="E579" t="s">
        <v>1937</v>
      </c>
      <c r="F579" t="s">
        <v>11501</v>
      </c>
      <c r="G579" s="4" t="s">
        <v>4524</v>
      </c>
      <c r="H579" s="4" t="s">
        <v>2678</v>
      </c>
      <c r="I579" s="4" t="s">
        <v>14090</v>
      </c>
      <c r="J579" t="s">
        <v>8297</v>
      </c>
    </row>
    <row r="580" spans="1:10">
      <c r="A580">
        <v>39982000</v>
      </c>
      <c r="B580">
        <v>27872000</v>
      </c>
      <c r="C580">
        <v>27569000</v>
      </c>
      <c r="D580">
        <f t="shared" si="9"/>
        <v>27872000</v>
      </c>
      <c r="E580" t="s">
        <v>1941</v>
      </c>
      <c r="F580" t="s">
        <v>11505</v>
      </c>
      <c r="G580" s="4" t="s">
        <v>8310</v>
      </c>
      <c r="H580" s="4" t="s">
        <v>3273</v>
      </c>
      <c r="I580" s="4" t="s">
        <v>14094</v>
      </c>
      <c r="J580" t="s">
        <v>8308</v>
      </c>
    </row>
    <row r="581" spans="1:10">
      <c r="A581">
        <v>0</v>
      </c>
      <c r="B581">
        <v>0</v>
      </c>
      <c r="C581">
        <v>0</v>
      </c>
      <c r="D581">
        <f t="shared" si="9"/>
        <v>0</v>
      </c>
      <c r="E581" t="s">
        <v>1944</v>
      </c>
      <c r="F581" t="s">
        <v>11508</v>
      </c>
      <c r="G581" s="4" t="s">
        <v>8317</v>
      </c>
      <c r="H581" s="4" t="s">
        <v>2870</v>
      </c>
      <c r="I581" s="4" t="s">
        <v>14098</v>
      </c>
      <c r="J581" t="s">
        <v>8315</v>
      </c>
    </row>
    <row r="582" spans="1:10">
      <c r="A582">
        <v>0</v>
      </c>
      <c r="B582">
        <v>0</v>
      </c>
      <c r="C582">
        <v>0</v>
      </c>
      <c r="D582">
        <f t="shared" si="9"/>
        <v>0</v>
      </c>
      <c r="E582" t="s">
        <v>1946</v>
      </c>
      <c r="F582" t="s">
        <v>11510</v>
      </c>
      <c r="G582" t="s">
        <v>8320</v>
      </c>
      <c r="H582" s="4" t="s">
        <v>2870</v>
      </c>
      <c r="I582" s="4" t="s">
        <v>14100</v>
      </c>
      <c r="J582" t="s">
        <v>8318</v>
      </c>
    </row>
    <row r="583" spans="1:10">
      <c r="A583">
        <v>0</v>
      </c>
      <c r="B583">
        <v>0</v>
      </c>
      <c r="C583">
        <v>0</v>
      </c>
      <c r="D583">
        <f t="shared" si="9"/>
        <v>0</v>
      </c>
      <c r="E583" t="s">
        <v>1949</v>
      </c>
      <c r="F583" t="s">
        <v>11513</v>
      </c>
      <c r="G583" s="4" t="s">
        <v>8330</v>
      </c>
      <c r="H583" s="4" t="s">
        <v>2570</v>
      </c>
      <c r="I583" s="4" t="s">
        <v>14103</v>
      </c>
      <c r="J583" t="s">
        <v>8328</v>
      </c>
    </row>
    <row r="584" spans="1:10">
      <c r="A584">
        <v>0</v>
      </c>
      <c r="B584">
        <v>0</v>
      </c>
      <c r="C584">
        <v>22432000</v>
      </c>
      <c r="D584">
        <f t="shared" si="9"/>
        <v>0</v>
      </c>
      <c r="E584" t="s">
        <v>1950</v>
      </c>
      <c r="F584" t="s">
        <v>11514</v>
      </c>
      <c r="G584" s="4" t="s">
        <v>8333</v>
      </c>
      <c r="H584" s="4" t="s">
        <v>2570</v>
      </c>
      <c r="I584" s="4" t="s">
        <v>14104</v>
      </c>
      <c r="J584" t="s">
        <v>8331</v>
      </c>
    </row>
    <row r="585" spans="1:10">
      <c r="A585">
        <v>0</v>
      </c>
      <c r="B585">
        <v>0</v>
      </c>
      <c r="C585">
        <v>0</v>
      </c>
      <c r="D585">
        <f t="shared" si="9"/>
        <v>0</v>
      </c>
      <c r="E585" t="s">
        <v>1953</v>
      </c>
      <c r="F585" t="s">
        <v>11518</v>
      </c>
      <c r="G585" s="4" t="s">
        <v>8345</v>
      </c>
      <c r="H585" s="4" t="s">
        <v>8346</v>
      </c>
      <c r="I585" s="4" t="s">
        <v>14108</v>
      </c>
      <c r="J585" t="s">
        <v>8343</v>
      </c>
    </row>
    <row r="586" spans="1:10">
      <c r="A586">
        <v>0</v>
      </c>
      <c r="B586">
        <v>0</v>
      </c>
      <c r="C586">
        <v>0</v>
      </c>
      <c r="D586">
        <f t="shared" si="9"/>
        <v>0</v>
      </c>
      <c r="E586" t="s">
        <v>1954</v>
      </c>
      <c r="F586" t="s">
        <v>11519</v>
      </c>
      <c r="G586" s="4" t="s">
        <v>8349</v>
      </c>
      <c r="H586" s="4" t="s">
        <v>8350</v>
      </c>
      <c r="I586" s="4" t="s">
        <v>14109</v>
      </c>
      <c r="J586" t="s">
        <v>8347</v>
      </c>
    </row>
    <row r="587" spans="1:10">
      <c r="A587">
        <v>0</v>
      </c>
      <c r="B587">
        <v>0</v>
      </c>
      <c r="C587">
        <v>0</v>
      </c>
      <c r="D587">
        <f t="shared" si="9"/>
        <v>0</v>
      </c>
      <c r="E587" t="s">
        <v>1956</v>
      </c>
      <c r="F587" t="s">
        <v>11521</v>
      </c>
      <c r="G587" s="4" t="s">
        <v>2550</v>
      </c>
      <c r="H587" s="4" t="s">
        <v>2743</v>
      </c>
      <c r="I587" s="4" t="s">
        <v>14111</v>
      </c>
      <c r="J587" t="s">
        <v>8354</v>
      </c>
    </row>
    <row r="588" spans="1:10">
      <c r="A588">
        <v>16123000</v>
      </c>
      <c r="B588">
        <v>14751000</v>
      </c>
      <c r="C588">
        <v>10345000</v>
      </c>
      <c r="D588">
        <f t="shared" si="9"/>
        <v>14751000</v>
      </c>
      <c r="E588" t="s">
        <v>1959</v>
      </c>
      <c r="F588" t="s">
        <v>11524</v>
      </c>
      <c r="G588" s="4" t="s">
        <v>8361</v>
      </c>
      <c r="H588" s="4" t="s">
        <v>3416</v>
      </c>
      <c r="I588" s="4" t="s">
        <v>14114</v>
      </c>
      <c r="J588" t="s">
        <v>8359</v>
      </c>
    </row>
    <row r="589" spans="1:10">
      <c r="A589">
        <v>63311000</v>
      </c>
      <c r="B589">
        <v>70095000</v>
      </c>
      <c r="C589">
        <v>62851000</v>
      </c>
      <c r="D589">
        <f t="shared" si="9"/>
        <v>63311000</v>
      </c>
      <c r="E589" t="s">
        <v>1960</v>
      </c>
      <c r="F589" t="s">
        <v>11525</v>
      </c>
      <c r="G589" s="4" t="s">
        <v>8364</v>
      </c>
      <c r="H589" s="4" t="s">
        <v>2870</v>
      </c>
      <c r="I589" s="4" t="s">
        <v>14115</v>
      </c>
      <c r="J589" t="s">
        <v>8362</v>
      </c>
    </row>
    <row r="590" spans="1:10">
      <c r="A590">
        <v>0</v>
      </c>
      <c r="B590">
        <v>0</v>
      </c>
      <c r="C590">
        <v>0</v>
      </c>
      <c r="D590">
        <f t="shared" si="9"/>
        <v>0</v>
      </c>
      <c r="E590" t="s">
        <v>1965</v>
      </c>
      <c r="F590" t="s">
        <v>11530</v>
      </c>
      <c r="G590" t="s">
        <v>8380</v>
      </c>
      <c r="H590" s="4" t="s">
        <v>3273</v>
      </c>
      <c r="I590" t="s">
        <v>14121</v>
      </c>
      <c r="J590" t="s">
        <v>8378</v>
      </c>
    </row>
    <row r="591" spans="1:10">
      <c r="A591">
        <v>0</v>
      </c>
      <c r="B591">
        <v>16050000</v>
      </c>
      <c r="C591">
        <v>18208000</v>
      </c>
      <c r="D591">
        <f t="shared" si="9"/>
        <v>16050000</v>
      </c>
      <c r="E591" t="s">
        <v>1968</v>
      </c>
      <c r="F591" t="s">
        <v>11535</v>
      </c>
      <c r="G591" t="s">
        <v>8387</v>
      </c>
      <c r="H591" s="4" t="s">
        <v>8388</v>
      </c>
      <c r="I591" t="s">
        <v>14128</v>
      </c>
      <c r="J591" t="s">
        <v>8385</v>
      </c>
    </row>
    <row r="592" spans="1:10">
      <c r="A592">
        <v>0</v>
      </c>
      <c r="B592">
        <v>0</v>
      </c>
      <c r="C592">
        <v>0</v>
      </c>
      <c r="D592">
        <f t="shared" si="9"/>
        <v>0</v>
      </c>
      <c r="E592" t="s">
        <v>1969</v>
      </c>
      <c r="F592" t="s">
        <v>11536</v>
      </c>
      <c r="G592" t="s">
        <v>8390</v>
      </c>
      <c r="H592" s="4" t="s">
        <v>2570</v>
      </c>
      <c r="I592" t="s">
        <v>14129</v>
      </c>
      <c r="J592" t="s">
        <v>8389</v>
      </c>
    </row>
    <row r="593" spans="1:10">
      <c r="A593">
        <v>0</v>
      </c>
      <c r="B593">
        <v>0</v>
      </c>
      <c r="C593">
        <v>2701100</v>
      </c>
      <c r="D593">
        <f t="shared" si="9"/>
        <v>0</v>
      </c>
      <c r="E593" t="s">
        <v>1970</v>
      </c>
      <c r="F593" t="s">
        <v>11537</v>
      </c>
      <c r="G593" s="4" t="s">
        <v>2538</v>
      </c>
      <c r="H593" s="4" t="s">
        <v>8392</v>
      </c>
      <c r="I593" s="4" t="s">
        <v>14130</v>
      </c>
      <c r="J593" t="s">
        <v>8391</v>
      </c>
    </row>
    <row r="594" spans="1:10">
      <c r="A594">
        <v>0</v>
      </c>
      <c r="B594">
        <v>0</v>
      </c>
      <c r="C594">
        <v>0</v>
      </c>
      <c r="D594">
        <f t="shared" si="9"/>
        <v>0</v>
      </c>
      <c r="E594" t="s">
        <v>1974</v>
      </c>
      <c r="F594" t="s">
        <v>11541</v>
      </c>
      <c r="G594" s="4" t="s">
        <v>8403</v>
      </c>
      <c r="H594" s="4" t="s">
        <v>2743</v>
      </c>
      <c r="I594" s="4" t="s">
        <v>14133</v>
      </c>
      <c r="J594" t="s">
        <v>8401</v>
      </c>
    </row>
    <row r="595" spans="1:10">
      <c r="A595">
        <v>0</v>
      </c>
      <c r="B595">
        <v>0</v>
      </c>
      <c r="C595">
        <v>0</v>
      </c>
      <c r="D595">
        <f t="shared" si="9"/>
        <v>0</v>
      </c>
      <c r="E595" t="s">
        <v>1975</v>
      </c>
      <c r="F595" t="s">
        <v>11543</v>
      </c>
      <c r="G595" s="4" t="s">
        <v>8409</v>
      </c>
      <c r="H595" s="4" t="s">
        <v>2570</v>
      </c>
      <c r="I595" s="4" t="s">
        <v>14135</v>
      </c>
      <c r="J595" t="s">
        <v>8408</v>
      </c>
    </row>
    <row r="596" spans="1:10">
      <c r="A596">
        <v>0</v>
      </c>
      <c r="B596">
        <v>0</v>
      </c>
      <c r="C596">
        <v>0</v>
      </c>
      <c r="D596">
        <f t="shared" si="9"/>
        <v>0</v>
      </c>
      <c r="E596" t="s">
        <v>1976</v>
      </c>
      <c r="F596" t="s">
        <v>11544</v>
      </c>
      <c r="G596" t="s">
        <v>8412</v>
      </c>
      <c r="H596" s="4" t="s">
        <v>8413</v>
      </c>
      <c r="I596" t="s">
        <v>14136</v>
      </c>
      <c r="J596" t="s">
        <v>8410</v>
      </c>
    </row>
    <row r="597" spans="1:10">
      <c r="A597">
        <v>0</v>
      </c>
      <c r="B597">
        <v>0</v>
      </c>
      <c r="C597">
        <v>0</v>
      </c>
      <c r="D597">
        <f t="shared" si="9"/>
        <v>0</v>
      </c>
      <c r="E597" t="s">
        <v>1977</v>
      </c>
      <c r="F597" t="s">
        <v>11545</v>
      </c>
      <c r="G597" s="4" t="s">
        <v>2538</v>
      </c>
      <c r="H597" s="4" t="s">
        <v>2743</v>
      </c>
      <c r="I597" s="4" t="s">
        <v>14137</v>
      </c>
      <c r="J597" t="s">
        <v>8414</v>
      </c>
    </row>
    <row r="598" spans="1:10">
      <c r="A598">
        <v>0</v>
      </c>
      <c r="B598">
        <v>0</v>
      </c>
      <c r="C598">
        <v>0</v>
      </c>
      <c r="D598">
        <f t="shared" si="9"/>
        <v>0</v>
      </c>
      <c r="E598" t="s">
        <v>1984</v>
      </c>
      <c r="F598" t="s">
        <v>11552</v>
      </c>
      <c r="G598" s="4" t="s">
        <v>6371</v>
      </c>
      <c r="H598" s="4" t="s">
        <v>2570</v>
      </c>
      <c r="I598" s="4" t="s">
        <v>14146</v>
      </c>
      <c r="J598" t="s">
        <v>8433</v>
      </c>
    </row>
    <row r="599" spans="1:10">
      <c r="A599">
        <v>7914900</v>
      </c>
      <c r="B599">
        <v>10725000</v>
      </c>
      <c r="C599">
        <v>14676000</v>
      </c>
      <c r="D599">
        <f t="shared" si="9"/>
        <v>10725000</v>
      </c>
      <c r="E599" t="s">
        <v>1990</v>
      </c>
      <c r="F599" t="s">
        <v>11558</v>
      </c>
      <c r="G599" s="4" t="s">
        <v>3315</v>
      </c>
      <c r="H599" s="4" t="s">
        <v>8447</v>
      </c>
      <c r="I599" s="4" t="s">
        <v>14154</v>
      </c>
      <c r="J599" t="s">
        <v>8446</v>
      </c>
    </row>
    <row r="600" spans="1:10">
      <c r="A600">
        <v>9513600</v>
      </c>
      <c r="B600">
        <v>7136900</v>
      </c>
      <c r="C600">
        <v>8758200</v>
      </c>
      <c r="D600">
        <f t="shared" si="9"/>
        <v>8758200</v>
      </c>
      <c r="E600" t="s">
        <v>1997</v>
      </c>
      <c r="F600" t="s">
        <v>11564</v>
      </c>
      <c r="G600" s="4" t="s">
        <v>8466</v>
      </c>
      <c r="H600" s="4" t="s">
        <v>2558</v>
      </c>
      <c r="I600" s="4" t="s">
        <v>14161</v>
      </c>
      <c r="J600" t="s">
        <v>8464</v>
      </c>
    </row>
    <row r="601" spans="1:10">
      <c r="A601">
        <v>34598000</v>
      </c>
      <c r="B601">
        <v>35697000</v>
      </c>
      <c r="C601">
        <v>35793000</v>
      </c>
      <c r="D601">
        <f t="shared" si="9"/>
        <v>35697000</v>
      </c>
      <c r="E601" t="s">
        <v>1998</v>
      </c>
      <c r="F601" t="s">
        <v>11565</v>
      </c>
      <c r="G601" s="4" t="s">
        <v>8108</v>
      </c>
      <c r="H601" s="4" t="s">
        <v>8469</v>
      </c>
      <c r="I601" s="4" t="s">
        <v>14162</v>
      </c>
      <c r="J601" t="s">
        <v>8467</v>
      </c>
    </row>
    <row r="602" spans="1:10">
      <c r="A602">
        <v>0</v>
      </c>
      <c r="B602">
        <v>0</v>
      </c>
      <c r="C602">
        <v>0</v>
      </c>
      <c r="D602">
        <f t="shared" si="9"/>
        <v>0</v>
      </c>
      <c r="E602" t="s">
        <v>2000</v>
      </c>
      <c r="F602" t="s">
        <v>11566</v>
      </c>
      <c r="G602" s="4" t="s">
        <v>8475</v>
      </c>
      <c r="H602" s="4" t="s">
        <v>2570</v>
      </c>
      <c r="I602" s="4" t="s">
        <v>14164</v>
      </c>
      <c r="J602" t="s">
        <v>8473</v>
      </c>
    </row>
    <row r="603" spans="1:10">
      <c r="A603">
        <v>0</v>
      </c>
      <c r="B603">
        <v>0</v>
      </c>
      <c r="C603">
        <v>0</v>
      </c>
      <c r="D603">
        <f t="shared" si="9"/>
        <v>0</v>
      </c>
      <c r="E603" t="s">
        <v>2001</v>
      </c>
      <c r="F603" t="s">
        <v>11567</v>
      </c>
      <c r="G603" s="4" t="s">
        <v>8477</v>
      </c>
      <c r="H603" s="4" t="s">
        <v>2570</v>
      </c>
      <c r="I603" s="4" t="s">
        <v>14165</v>
      </c>
      <c r="J603" t="s">
        <v>8476</v>
      </c>
    </row>
    <row r="604" spans="1:10">
      <c r="A604">
        <v>11994000</v>
      </c>
      <c r="B604">
        <v>13232000</v>
      </c>
      <c r="C604">
        <v>10230000</v>
      </c>
      <c r="D604">
        <f t="shared" si="9"/>
        <v>11994000</v>
      </c>
      <c r="E604" t="s">
        <v>2003</v>
      </c>
      <c r="F604" t="s">
        <v>11569</v>
      </c>
      <c r="G604" t="s">
        <v>5102</v>
      </c>
      <c r="H604" s="4" t="s">
        <v>3835</v>
      </c>
      <c r="I604" t="s">
        <v>14167</v>
      </c>
      <c r="J604" t="s">
        <v>8481</v>
      </c>
    </row>
    <row r="605" spans="1:10">
      <c r="A605">
        <v>0</v>
      </c>
      <c r="B605">
        <v>0</v>
      </c>
      <c r="C605">
        <v>0</v>
      </c>
      <c r="D605">
        <f t="shared" si="9"/>
        <v>0</v>
      </c>
      <c r="E605" t="s">
        <v>2004</v>
      </c>
      <c r="F605" t="s">
        <v>11570</v>
      </c>
      <c r="G605" s="4" t="s">
        <v>8485</v>
      </c>
      <c r="H605" s="4" t="s">
        <v>8486</v>
      </c>
      <c r="I605" s="4" t="s">
        <v>14168</v>
      </c>
      <c r="J605" t="s">
        <v>8483</v>
      </c>
    </row>
    <row r="606" spans="1:10">
      <c r="A606">
        <v>0</v>
      </c>
      <c r="B606">
        <v>0</v>
      </c>
      <c r="C606">
        <v>0</v>
      </c>
      <c r="D606">
        <f t="shared" si="9"/>
        <v>0</v>
      </c>
      <c r="E606" t="s">
        <v>2009</v>
      </c>
      <c r="F606" t="s">
        <v>11575</v>
      </c>
      <c r="G606" s="4" t="s">
        <v>8501</v>
      </c>
      <c r="H606" s="4" t="s">
        <v>8502</v>
      </c>
      <c r="I606" s="4" t="s">
        <v>14173</v>
      </c>
      <c r="J606" t="s">
        <v>8499</v>
      </c>
    </row>
    <row r="607" spans="1:10">
      <c r="A607">
        <v>0</v>
      </c>
      <c r="B607">
        <v>0</v>
      </c>
      <c r="C607">
        <v>0</v>
      </c>
      <c r="D607">
        <f t="shared" si="9"/>
        <v>0</v>
      </c>
      <c r="E607" t="s">
        <v>2014</v>
      </c>
      <c r="F607" t="s">
        <v>11580</v>
      </c>
      <c r="G607" s="4" t="s">
        <v>7037</v>
      </c>
      <c r="H607" s="4" t="s">
        <v>5804</v>
      </c>
      <c r="I607" s="4" t="s">
        <v>14178</v>
      </c>
      <c r="J607" t="s">
        <v>8515</v>
      </c>
    </row>
    <row r="608" spans="1:10">
      <c r="A608">
        <v>29716000</v>
      </c>
      <c r="B608">
        <v>33929000</v>
      </c>
      <c r="C608">
        <v>21488000</v>
      </c>
      <c r="D608">
        <f t="shared" si="9"/>
        <v>29716000</v>
      </c>
      <c r="E608" t="s">
        <v>2015</v>
      </c>
      <c r="F608" t="s">
        <v>11581</v>
      </c>
      <c r="G608" s="4" t="s">
        <v>8518</v>
      </c>
      <c r="H608" s="4" t="s">
        <v>2743</v>
      </c>
      <c r="I608" s="4" t="s">
        <v>14179</v>
      </c>
      <c r="J608" t="s">
        <v>8517</v>
      </c>
    </row>
    <row r="609" spans="1:10">
      <c r="A609">
        <v>26180000</v>
      </c>
      <c r="B609">
        <v>37338000</v>
      </c>
      <c r="C609">
        <v>45460000</v>
      </c>
      <c r="D609">
        <f t="shared" si="9"/>
        <v>37338000</v>
      </c>
      <c r="E609" t="s">
        <v>2018</v>
      </c>
      <c r="F609" t="s">
        <v>11584</v>
      </c>
      <c r="G609" t="s">
        <v>8522</v>
      </c>
      <c r="H609" s="4" t="s">
        <v>8523</v>
      </c>
      <c r="I609" t="s">
        <v>14184</v>
      </c>
      <c r="J609" t="s">
        <v>8521</v>
      </c>
    </row>
    <row r="610" spans="1:10">
      <c r="A610">
        <v>0</v>
      </c>
      <c r="B610">
        <v>0</v>
      </c>
      <c r="C610">
        <v>0</v>
      </c>
      <c r="D610">
        <f t="shared" si="9"/>
        <v>0</v>
      </c>
      <c r="E610" t="s">
        <v>2026</v>
      </c>
      <c r="F610" t="s">
        <v>11592</v>
      </c>
      <c r="G610" s="4" t="s">
        <v>8545</v>
      </c>
      <c r="H610" s="4" t="s">
        <v>8546</v>
      </c>
      <c r="I610" s="4" t="s">
        <v>14189</v>
      </c>
      <c r="J610" t="s">
        <v>8543</v>
      </c>
    </row>
    <row r="611" spans="1:10">
      <c r="A611">
        <v>0</v>
      </c>
      <c r="B611">
        <v>0</v>
      </c>
      <c r="C611">
        <v>0</v>
      </c>
      <c r="D611">
        <f t="shared" si="9"/>
        <v>0</v>
      </c>
      <c r="E611" t="s">
        <v>2027</v>
      </c>
      <c r="F611" t="s">
        <v>11593</v>
      </c>
      <c r="G611" s="4" t="s">
        <v>8549</v>
      </c>
      <c r="H611" s="4" t="s">
        <v>7418</v>
      </c>
      <c r="I611" s="4" t="s">
        <v>14190</v>
      </c>
      <c r="J611" t="s">
        <v>8547</v>
      </c>
    </row>
    <row r="612" spans="1:10">
      <c r="A612">
        <v>31920000</v>
      </c>
      <c r="B612">
        <v>31202000</v>
      </c>
      <c r="C612">
        <v>30943000</v>
      </c>
      <c r="D612">
        <f t="shared" si="9"/>
        <v>31202000</v>
      </c>
      <c r="E612" t="s">
        <v>2029</v>
      </c>
      <c r="F612" t="s">
        <v>11595</v>
      </c>
      <c r="G612" t="s">
        <v>2569</v>
      </c>
      <c r="H612" s="4" t="s">
        <v>8555</v>
      </c>
      <c r="I612" t="s">
        <v>14192</v>
      </c>
      <c r="J612" t="s">
        <v>8553</v>
      </c>
    </row>
    <row r="613" spans="1:10">
      <c r="A613">
        <v>0</v>
      </c>
      <c r="B613">
        <v>0</v>
      </c>
      <c r="C613">
        <v>0</v>
      </c>
      <c r="D613">
        <f t="shared" si="9"/>
        <v>0</v>
      </c>
      <c r="E613" t="s">
        <v>2037</v>
      </c>
      <c r="F613" t="s">
        <v>11603</v>
      </c>
      <c r="G613" s="4" t="s">
        <v>2543</v>
      </c>
      <c r="H613" s="4" t="s">
        <v>8576</v>
      </c>
      <c r="I613" s="4" t="s">
        <v>14200</v>
      </c>
      <c r="J613" t="s">
        <v>8574</v>
      </c>
    </row>
    <row r="614" spans="1:10">
      <c r="A614">
        <v>0</v>
      </c>
      <c r="B614">
        <v>13095000</v>
      </c>
      <c r="C614">
        <v>9688000</v>
      </c>
      <c r="D614">
        <f t="shared" si="9"/>
        <v>9688000</v>
      </c>
      <c r="E614" t="s">
        <v>2038</v>
      </c>
      <c r="F614" t="s">
        <v>11604</v>
      </c>
      <c r="G614" s="4" t="s">
        <v>8579</v>
      </c>
      <c r="H614" s="4" t="s">
        <v>2678</v>
      </c>
      <c r="I614" s="4" t="s">
        <v>14201</v>
      </c>
      <c r="J614" t="s">
        <v>8577</v>
      </c>
    </row>
    <row r="615" spans="1:10">
      <c r="A615">
        <v>19482000</v>
      </c>
      <c r="B615">
        <v>20418000</v>
      </c>
      <c r="C615">
        <v>18584000</v>
      </c>
      <c r="D615">
        <f t="shared" si="9"/>
        <v>19482000</v>
      </c>
      <c r="E615" t="s">
        <v>2040</v>
      </c>
      <c r="F615" t="s">
        <v>11606</v>
      </c>
      <c r="G615" s="4" t="s">
        <v>8364</v>
      </c>
      <c r="H615" s="4" t="s">
        <v>2870</v>
      </c>
      <c r="I615" s="4" t="s">
        <v>14203</v>
      </c>
      <c r="J615" t="s">
        <v>8581</v>
      </c>
    </row>
    <row r="616" spans="1:10">
      <c r="A616">
        <v>0</v>
      </c>
      <c r="B616">
        <v>0</v>
      </c>
      <c r="C616">
        <v>3896200</v>
      </c>
      <c r="D616">
        <f t="shared" si="9"/>
        <v>0</v>
      </c>
      <c r="E616" t="s">
        <v>2044</v>
      </c>
      <c r="F616" t="s">
        <v>11609</v>
      </c>
      <c r="G616" s="4" t="s">
        <v>8590</v>
      </c>
      <c r="H616" s="4" t="s">
        <v>8591</v>
      </c>
      <c r="I616" s="4" t="s">
        <v>14208</v>
      </c>
      <c r="J616" t="s">
        <v>8589</v>
      </c>
    </row>
    <row r="617" spans="1:10">
      <c r="A617">
        <v>0</v>
      </c>
      <c r="B617">
        <v>0</v>
      </c>
      <c r="C617">
        <v>0</v>
      </c>
      <c r="D617">
        <f t="shared" si="9"/>
        <v>0</v>
      </c>
      <c r="E617" t="s">
        <v>2049</v>
      </c>
      <c r="F617" t="s">
        <v>11613</v>
      </c>
      <c r="G617" s="4" t="s">
        <v>8602</v>
      </c>
      <c r="H617" s="4" t="s">
        <v>8603</v>
      </c>
      <c r="I617" s="4" t="s">
        <v>14213</v>
      </c>
      <c r="J617" t="s">
        <v>8600</v>
      </c>
    </row>
    <row r="618" spans="1:10">
      <c r="A618">
        <v>0</v>
      </c>
      <c r="B618">
        <v>0</v>
      </c>
      <c r="C618">
        <v>0</v>
      </c>
      <c r="D618">
        <f t="shared" si="9"/>
        <v>0</v>
      </c>
      <c r="E618" t="s">
        <v>2050</v>
      </c>
      <c r="F618" t="s">
        <v>11614</v>
      </c>
      <c r="G618" s="4" t="s">
        <v>8606</v>
      </c>
      <c r="H618" s="4" t="s">
        <v>8607</v>
      </c>
      <c r="I618" s="4" t="s">
        <v>14214</v>
      </c>
      <c r="J618" t="s">
        <v>8604</v>
      </c>
    </row>
    <row r="619" spans="1:10">
      <c r="A619">
        <v>0</v>
      </c>
      <c r="B619">
        <v>0</v>
      </c>
      <c r="C619">
        <v>0</v>
      </c>
      <c r="D619">
        <f t="shared" si="9"/>
        <v>0</v>
      </c>
      <c r="E619" t="s">
        <v>2053</v>
      </c>
      <c r="F619" t="s">
        <v>11617</v>
      </c>
      <c r="G619" s="4" t="s">
        <v>8614</v>
      </c>
      <c r="H619" s="4" t="s">
        <v>8615</v>
      </c>
      <c r="I619" s="4" t="s">
        <v>14218</v>
      </c>
      <c r="J619" t="s">
        <v>8612</v>
      </c>
    </row>
    <row r="620" spans="1:10">
      <c r="A620">
        <v>0</v>
      </c>
      <c r="B620">
        <v>0</v>
      </c>
      <c r="C620">
        <v>0</v>
      </c>
      <c r="D620">
        <f t="shared" si="9"/>
        <v>0</v>
      </c>
      <c r="E620" t="s">
        <v>2057</v>
      </c>
      <c r="F620" t="s">
        <v>11621</v>
      </c>
      <c r="G620" s="4" t="s">
        <v>3563</v>
      </c>
      <c r="H620" s="4" t="s">
        <v>3564</v>
      </c>
      <c r="I620" s="4" t="s">
        <v>14222</v>
      </c>
      <c r="J620" t="s">
        <v>8625</v>
      </c>
    </row>
    <row r="621" spans="1:10">
      <c r="A621">
        <v>9591500</v>
      </c>
      <c r="B621">
        <v>8126500</v>
      </c>
      <c r="C621">
        <v>9762900</v>
      </c>
      <c r="D621">
        <f t="shared" si="9"/>
        <v>9591500</v>
      </c>
      <c r="E621" t="s">
        <v>2058</v>
      </c>
      <c r="F621" t="s">
        <v>11622</v>
      </c>
      <c r="G621" s="4" t="s">
        <v>5529</v>
      </c>
      <c r="H621" s="4" t="s">
        <v>8628</v>
      </c>
      <c r="I621" s="4" t="s">
        <v>14223</v>
      </c>
      <c r="J621" t="s">
        <v>8627</v>
      </c>
    </row>
    <row r="622" spans="1:10">
      <c r="A622">
        <v>0</v>
      </c>
      <c r="B622">
        <v>0</v>
      </c>
      <c r="C622">
        <v>0</v>
      </c>
      <c r="D622">
        <f t="shared" si="9"/>
        <v>0</v>
      </c>
      <c r="E622" t="s">
        <v>2059</v>
      </c>
      <c r="F622" t="s">
        <v>11623</v>
      </c>
      <c r="G622" s="4" t="s">
        <v>3211</v>
      </c>
      <c r="H622" s="4" t="s">
        <v>8631</v>
      </c>
      <c r="I622" s="4" t="s">
        <v>14224</v>
      </c>
      <c r="J622" t="s">
        <v>8629</v>
      </c>
    </row>
    <row r="623" spans="1:10">
      <c r="A623">
        <v>0</v>
      </c>
      <c r="B623">
        <v>0</v>
      </c>
      <c r="C623">
        <v>0</v>
      </c>
      <c r="D623">
        <f t="shared" si="9"/>
        <v>0</v>
      </c>
      <c r="E623" t="s">
        <v>2061</v>
      </c>
      <c r="F623" t="s">
        <v>11625</v>
      </c>
      <c r="G623" s="4" t="s">
        <v>8638</v>
      </c>
      <c r="H623" s="4" t="s">
        <v>2870</v>
      </c>
      <c r="I623" s="4" t="s">
        <v>14226</v>
      </c>
      <c r="J623" t="s">
        <v>8636</v>
      </c>
    </row>
    <row r="624" spans="1:10">
      <c r="A624">
        <v>0</v>
      </c>
      <c r="B624">
        <v>0</v>
      </c>
      <c r="C624">
        <v>0</v>
      </c>
      <c r="D624">
        <f t="shared" si="9"/>
        <v>0</v>
      </c>
      <c r="E624" t="s">
        <v>2063</v>
      </c>
      <c r="F624" t="s">
        <v>11627</v>
      </c>
      <c r="G624" s="4" t="s">
        <v>8644</v>
      </c>
      <c r="H624" s="4" t="s">
        <v>8645</v>
      </c>
      <c r="I624" s="4" t="s">
        <v>14228</v>
      </c>
      <c r="J624" t="s">
        <v>8642</v>
      </c>
    </row>
    <row r="625" spans="1:10">
      <c r="A625">
        <v>0</v>
      </c>
      <c r="B625">
        <v>8121600</v>
      </c>
      <c r="C625">
        <v>11262000</v>
      </c>
      <c r="D625">
        <f t="shared" si="9"/>
        <v>8121600</v>
      </c>
      <c r="E625" t="s">
        <v>2065</v>
      </c>
      <c r="F625" t="s">
        <v>11629</v>
      </c>
      <c r="G625" s="6" t="s">
        <v>8650</v>
      </c>
      <c r="H625" s="4" t="s">
        <v>8651</v>
      </c>
      <c r="I625" s="6" t="s">
        <v>14230</v>
      </c>
      <c r="J625" t="s">
        <v>8649</v>
      </c>
    </row>
    <row r="626" spans="1:10">
      <c r="A626">
        <v>0</v>
      </c>
      <c r="B626">
        <v>7887500</v>
      </c>
      <c r="C626">
        <v>6684200</v>
      </c>
      <c r="D626">
        <f t="shared" si="9"/>
        <v>6684200</v>
      </c>
      <c r="E626" t="s">
        <v>2066</v>
      </c>
      <c r="F626" t="s">
        <v>11630</v>
      </c>
      <c r="G626" s="4" t="s">
        <v>8654</v>
      </c>
      <c r="H626" s="4" t="s">
        <v>8655</v>
      </c>
      <c r="I626" s="4" t="s">
        <v>14231</v>
      </c>
      <c r="J626" t="s">
        <v>8652</v>
      </c>
    </row>
    <row r="627" spans="1:10">
      <c r="A627">
        <v>0</v>
      </c>
      <c r="B627">
        <v>0</v>
      </c>
      <c r="C627">
        <v>0</v>
      </c>
      <c r="D627">
        <f t="shared" si="9"/>
        <v>0</v>
      </c>
      <c r="E627" t="s">
        <v>2069</v>
      </c>
      <c r="F627" t="s">
        <v>11633</v>
      </c>
      <c r="G627" s="4" t="s">
        <v>2538</v>
      </c>
      <c r="H627" s="4" t="s">
        <v>2870</v>
      </c>
      <c r="I627" s="4" t="s">
        <v>14234</v>
      </c>
      <c r="J627" t="s">
        <v>8663</v>
      </c>
    </row>
    <row r="628" spans="1:10">
      <c r="A628">
        <v>7537600</v>
      </c>
      <c r="B628">
        <v>13131000</v>
      </c>
      <c r="C628">
        <v>13547000</v>
      </c>
      <c r="D628">
        <f t="shared" si="9"/>
        <v>13131000</v>
      </c>
      <c r="E628" t="s">
        <v>2072</v>
      </c>
      <c r="F628" t="s">
        <v>11636</v>
      </c>
      <c r="G628" s="4" t="s">
        <v>8672</v>
      </c>
      <c r="H628" s="4" t="s">
        <v>8673</v>
      </c>
      <c r="I628" s="4" t="s">
        <v>14237</v>
      </c>
      <c r="J628" t="s">
        <v>8670</v>
      </c>
    </row>
    <row r="629" spans="1:10">
      <c r="A629">
        <v>15101000</v>
      </c>
      <c r="B629">
        <v>12092000</v>
      </c>
      <c r="C629">
        <v>10912000</v>
      </c>
      <c r="D629">
        <f t="shared" si="9"/>
        <v>12092000</v>
      </c>
      <c r="E629" t="s">
        <v>2075</v>
      </c>
      <c r="F629" t="s">
        <v>11639</v>
      </c>
      <c r="G629" s="4" t="s">
        <v>2869</v>
      </c>
      <c r="H629" s="4" t="s">
        <v>8680</v>
      </c>
      <c r="I629" s="4" t="s">
        <v>14239</v>
      </c>
      <c r="J629" t="s">
        <v>8678</v>
      </c>
    </row>
    <row r="630" spans="1:10">
      <c r="A630">
        <v>0</v>
      </c>
      <c r="B630">
        <v>0</v>
      </c>
      <c r="C630">
        <v>0</v>
      </c>
      <c r="D630">
        <f t="shared" si="9"/>
        <v>0</v>
      </c>
      <c r="E630" t="s">
        <v>2084</v>
      </c>
      <c r="F630" t="s">
        <v>11648</v>
      </c>
      <c r="G630" s="4" t="s">
        <v>8704</v>
      </c>
      <c r="H630" s="4" t="s">
        <v>2870</v>
      </c>
      <c r="I630" s="4" t="s">
        <v>14250</v>
      </c>
      <c r="J630" t="s">
        <v>8702</v>
      </c>
    </row>
    <row r="631" spans="1:10">
      <c r="A631">
        <v>63842000</v>
      </c>
      <c r="B631">
        <v>97343000</v>
      </c>
      <c r="C631">
        <v>93873000</v>
      </c>
      <c r="D631">
        <f t="shared" si="9"/>
        <v>93873000</v>
      </c>
      <c r="E631" t="s">
        <v>2087</v>
      </c>
      <c r="F631" t="s">
        <v>11651</v>
      </c>
      <c r="G631" s="6" t="s">
        <v>8713</v>
      </c>
      <c r="H631" s="4" t="s">
        <v>8714</v>
      </c>
      <c r="I631" s="6" t="s">
        <v>14253</v>
      </c>
      <c r="J631" t="s">
        <v>8712</v>
      </c>
    </row>
    <row r="632" spans="1:10">
      <c r="A632">
        <v>1145800000</v>
      </c>
      <c r="B632">
        <v>700990000</v>
      </c>
      <c r="C632">
        <v>507940000</v>
      </c>
      <c r="D632">
        <f t="shared" si="9"/>
        <v>700990000</v>
      </c>
      <c r="E632" t="s">
        <v>2093</v>
      </c>
      <c r="F632" t="s">
        <v>11656</v>
      </c>
      <c r="G632" t="s">
        <v>3084</v>
      </c>
      <c r="H632" s="4" t="s">
        <v>3085</v>
      </c>
      <c r="I632" t="s">
        <v>14259</v>
      </c>
      <c r="J632" t="s">
        <v>14260</v>
      </c>
    </row>
    <row r="633" spans="1:10">
      <c r="A633">
        <v>0</v>
      </c>
      <c r="B633">
        <v>0</v>
      </c>
      <c r="C633">
        <v>0</v>
      </c>
      <c r="D633">
        <f t="shared" si="9"/>
        <v>0</v>
      </c>
      <c r="E633" t="s">
        <v>2097</v>
      </c>
      <c r="F633" t="s">
        <v>11660</v>
      </c>
      <c r="G633" s="4" t="s">
        <v>8737</v>
      </c>
      <c r="H633" s="4" t="s">
        <v>2678</v>
      </c>
      <c r="I633" s="4" t="s">
        <v>14264</v>
      </c>
      <c r="J633" t="s">
        <v>8736</v>
      </c>
    </row>
    <row r="634" spans="1:10">
      <c r="A634">
        <v>0</v>
      </c>
      <c r="B634">
        <v>4567900</v>
      </c>
      <c r="C634">
        <v>13230000</v>
      </c>
      <c r="D634">
        <f t="shared" si="9"/>
        <v>4567900</v>
      </c>
      <c r="E634" t="s">
        <v>2100</v>
      </c>
      <c r="F634" t="s">
        <v>11663</v>
      </c>
      <c r="G634" s="4" t="s">
        <v>3630</v>
      </c>
      <c r="H634" s="4" t="s">
        <v>2678</v>
      </c>
      <c r="I634" s="4" t="s">
        <v>14267</v>
      </c>
      <c r="J634" t="s">
        <v>8744</v>
      </c>
    </row>
    <row r="635" spans="1:10">
      <c r="A635">
        <v>8441100</v>
      </c>
      <c r="B635">
        <v>7880800</v>
      </c>
      <c r="C635">
        <v>9873900</v>
      </c>
      <c r="D635">
        <f t="shared" si="9"/>
        <v>8441100</v>
      </c>
      <c r="E635" t="s">
        <v>2101</v>
      </c>
      <c r="F635" t="s">
        <v>11664</v>
      </c>
      <c r="G635" s="4" t="s">
        <v>3415</v>
      </c>
      <c r="H635" s="4" t="s">
        <v>3416</v>
      </c>
      <c r="I635" s="4" t="s">
        <v>14268</v>
      </c>
      <c r="J635" t="s">
        <v>8745</v>
      </c>
    </row>
    <row r="636" spans="1:10">
      <c r="A636">
        <v>0</v>
      </c>
      <c r="B636">
        <v>0</v>
      </c>
      <c r="C636">
        <v>0</v>
      </c>
      <c r="D636">
        <f t="shared" si="9"/>
        <v>0</v>
      </c>
      <c r="E636" t="s">
        <v>2104</v>
      </c>
      <c r="F636" t="s">
        <v>11668</v>
      </c>
      <c r="G636" s="4" t="s">
        <v>8757</v>
      </c>
      <c r="H636" s="4" t="s">
        <v>3212</v>
      </c>
      <c r="I636" s="4" t="s">
        <v>14272</v>
      </c>
      <c r="J636" t="s">
        <v>8755</v>
      </c>
    </row>
    <row r="637" spans="1:10">
      <c r="A637">
        <v>0</v>
      </c>
      <c r="B637">
        <v>0</v>
      </c>
      <c r="C637">
        <v>0</v>
      </c>
      <c r="D637">
        <f t="shared" si="9"/>
        <v>0</v>
      </c>
      <c r="E637" t="s">
        <v>2109</v>
      </c>
      <c r="F637" t="s">
        <v>11673</v>
      </c>
      <c r="G637" s="4" t="s">
        <v>8772</v>
      </c>
      <c r="H637" s="4" t="s">
        <v>8773</v>
      </c>
      <c r="I637" s="4" t="s">
        <v>14277</v>
      </c>
      <c r="J637" t="s">
        <v>8770</v>
      </c>
    </row>
    <row r="638" spans="1:10">
      <c r="A638">
        <v>0</v>
      </c>
      <c r="B638">
        <v>0</v>
      </c>
      <c r="C638">
        <v>0</v>
      </c>
      <c r="D638">
        <f t="shared" si="9"/>
        <v>0</v>
      </c>
      <c r="E638" t="s">
        <v>2111</v>
      </c>
      <c r="F638" t="s">
        <v>11675</v>
      </c>
      <c r="G638" s="4" t="s">
        <v>8779</v>
      </c>
      <c r="H638" s="4" t="s">
        <v>8780</v>
      </c>
      <c r="I638" s="4" t="s">
        <v>14280</v>
      </c>
      <c r="J638" t="s">
        <v>8778</v>
      </c>
    </row>
    <row r="639" spans="1:10">
      <c r="A639">
        <v>0</v>
      </c>
      <c r="B639">
        <v>0</v>
      </c>
      <c r="C639">
        <v>0</v>
      </c>
      <c r="D639">
        <f t="shared" si="9"/>
        <v>0</v>
      </c>
      <c r="E639" t="s">
        <v>2112</v>
      </c>
      <c r="F639" t="s">
        <v>11676</v>
      </c>
      <c r="G639" s="4" t="s">
        <v>8783</v>
      </c>
      <c r="H639" s="4" t="s">
        <v>8784</v>
      </c>
      <c r="I639" s="4" t="s">
        <v>14281</v>
      </c>
      <c r="J639" t="s">
        <v>8781</v>
      </c>
    </row>
    <row r="640" spans="1:10">
      <c r="A640">
        <v>3989000</v>
      </c>
      <c r="B640">
        <v>12554000</v>
      </c>
      <c r="C640">
        <v>18716000</v>
      </c>
      <c r="D640">
        <f t="shared" si="9"/>
        <v>12554000</v>
      </c>
      <c r="E640" t="s">
        <v>2115</v>
      </c>
      <c r="F640" t="s">
        <v>11679</v>
      </c>
      <c r="G640" s="4" t="s">
        <v>3606</v>
      </c>
      <c r="H640" s="4" t="s">
        <v>2570</v>
      </c>
      <c r="I640" s="4" t="s">
        <v>14285</v>
      </c>
      <c r="J640" t="s">
        <v>8789</v>
      </c>
    </row>
    <row r="641" spans="1:10">
      <c r="A641">
        <v>0</v>
      </c>
      <c r="B641">
        <v>0</v>
      </c>
      <c r="C641">
        <v>0</v>
      </c>
      <c r="D641">
        <f t="shared" si="9"/>
        <v>0</v>
      </c>
      <c r="E641" t="s">
        <v>2117</v>
      </c>
      <c r="F641" t="s">
        <v>11682</v>
      </c>
      <c r="G641" s="4" t="s">
        <v>8799</v>
      </c>
      <c r="H641" s="4" t="s">
        <v>2725</v>
      </c>
      <c r="I641" s="4" t="s">
        <v>14288</v>
      </c>
      <c r="J641" t="s">
        <v>8798</v>
      </c>
    </row>
    <row r="642" spans="1:10">
      <c r="A642">
        <v>0</v>
      </c>
      <c r="B642">
        <v>0</v>
      </c>
      <c r="C642">
        <v>0</v>
      </c>
      <c r="D642">
        <f t="shared" ref="D642:D705" si="10">MEDIAN(A642:C642)</f>
        <v>0</v>
      </c>
      <c r="E642" t="s">
        <v>2119</v>
      </c>
      <c r="F642" t="s">
        <v>11684</v>
      </c>
      <c r="G642" s="4" t="s">
        <v>8803</v>
      </c>
      <c r="H642" s="4" t="s">
        <v>2870</v>
      </c>
      <c r="I642" s="4" t="s">
        <v>14290</v>
      </c>
      <c r="J642" t="s">
        <v>8801</v>
      </c>
    </row>
    <row r="643" spans="1:10">
      <c r="A643">
        <v>0</v>
      </c>
      <c r="B643">
        <v>0</v>
      </c>
      <c r="C643">
        <v>9977800</v>
      </c>
      <c r="D643">
        <f t="shared" si="10"/>
        <v>0</v>
      </c>
      <c r="E643" t="s">
        <v>2120</v>
      </c>
      <c r="F643" t="s">
        <v>11685</v>
      </c>
      <c r="G643" s="4" t="s">
        <v>2538</v>
      </c>
      <c r="H643" s="4" t="s">
        <v>8576</v>
      </c>
      <c r="I643" s="4" t="s">
        <v>14291</v>
      </c>
      <c r="J643" t="s">
        <v>8804</v>
      </c>
    </row>
    <row r="644" spans="1:10">
      <c r="A644">
        <v>0</v>
      </c>
      <c r="B644">
        <v>0</v>
      </c>
      <c r="C644">
        <v>0</v>
      </c>
      <c r="D644">
        <f t="shared" si="10"/>
        <v>0</v>
      </c>
      <c r="E644" t="s">
        <v>2129</v>
      </c>
      <c r="F644" t="s">
        <v>11694</v>
      </c>
      <c r="G644" s="4" t="s">
        <v>2538</v>
      </c>
      <c r="H644" s="4" t="s">
        <v>2570</v>
      </c>
      <c r="I644" s="4" t="s">
        <v>14300</v>
      </c>
      <c r="J644" t="s">
        <v>8834</v>
      </c>
    </row>
    <row r="645" spans="1:10">
      <c r="A645">
        <v>0</v>
      </c>
      <c r="B645">
        <v>0</v>
      </c>
      <c r="C645">
        <v>0</v>
      </c>
      <c r="D645">
        <f t="shared" si="10"/>
        <v>0</v>
      </c>
      <c r="E645" t="s">
        <v>2132</v>
      </c>
      <c r="F645" t="s">
        <v>11697</v>
      </c>
      <c r="G645" s="4" t="s">
        <v>8842</v>
      </c>
      <c r="H645" s="4" t="s">
        <v>8843</v>
      </c>
      <c r="I645" s="4" t="s">
        <v>14303</v>
      </c>
      <c r="J645" t="s">
        <v>8840</v>
      </c>
    </row>
    <row r="646" spans="1:10">
      <c r="A646">
        <v>66247000</v>
      </c>
      <c r="B646">
        <v>117080000</v>
      </c>
      <c r="C646">
        <v>148130000</v>
      </c>
      <c r="D646">
        <f t="shared" si="10"/>
        <v>117080000</v>
      </c>
      <c r="E646" t="s">
        <v>2138</v>
      </c>
      <c r="F646" t="s">
        <v>11704</v>
      </c>
      <c r="G646" s="4" t="s">
        <v>8860</v>
      </c>
      <c r="H646" s="4" t="s">
        <v>3792</v>
      </c>
      <c r="I646" s="4" t="s">
        <v>14310</v>
      </c>
      <c r="J646" t="s">
        <v>8859</v>
      </c>
    </row>
    <row r="647" spans="1:10">
      <c r="A647">
        <v>13100000</v>
      </c>
      <c r="B647">
        <v>24414000</v>
      </c>
      <c r="C647">
        <v>25390000</v>
      </c>
      <c r="D647">
        <f t="shared" si="10"/>
        <v>24414000</v>
      </c>
      <c r="E647" t="s">
        <v>2139</v>
      </c>
      <c r="F647" t="s">
        <v>11705</v>
      </c>
      <c r="G647" s="4" t="s">
        <v>3630</v>
      </c>
      <c r="H647" s="4" t="s">
        <v>2678</v>
      </c>
      <c r="I647" s="4" t="s">
        <v>14311</v>
      </c>
      <c r="J647" t="s">
        <v>8861</v>
      </c>
    </row>
    <row r="648" spans="1:10">
      <c r="A648">
        <v>34093000</v>
      </c>
      <c r="B648">
        <v>0</v>
      </c>
      <c r="C648">
        <v>15371000</v>
      </c>
      <c r="D648">
        <f t="shared" si="10"/>
        <v>15371000</v>
      </c>
      <c r="E648" t="s">
        <v>2140</v>
      </c>
      <c r="F648" t="s">
        <v>11706</v>
      </c>
      <c r="G648" s="4" t="s">
        <v>3053</v>
      </c>
      <c r="H648" s="4" t="s">
        <v>3273</v>
      </c>
      <c r="I648" s="4" t="s">
        <v>14312</v>
      </c>
      <c r="J648" t="s">
        <v>8862</v>
      </c>
    </row>
    <row r="649" spans="1:10">
      <c r="A649">
        <v>20246000</v>
      </c>
      <c r="B649">
        <v>31676000</v>
      </c>
      <c r="C649">
        <v>31993000</v>
      </c>
      <c r="D649">
        <f t="shared" si="10"/>
        <v>31676000</v>
      </c>
      <c r="E649" t="s">
        <v>2142</v>
      </c>
      <c r="F649" t="s">
        <v>11708</v>
      </c>
      <c r="G649" s="4" t="s">
        <v>8869</v>
      </c>
      <c r="H649" s="4" t="s">
        <v>2870</v>
      </c>
      <c r="I649" s="4" t="s">
        <v>14314</v>
      </c>
      <c r="J649" t="s">
        <v>8867</v>
      </c>
    </row>
    <row r="650" spans="1:10">
      <c r="A650">
        <v>0</v>
      </c>
      <c r="B650">
        <v>0</v>
      </c>
      <c r="C650">
        <v>0</v>
      </c>
      <c r="D650">
        <f t="shared" si="10"/>
        <v>0</v>
      </c>
      <c r="E650" t="s">
        <v>2145</v>
      </c>
      <c r="F650" t="s">
        <v>11711</v>
      </c>
      <c r="G650" s="4" t="s">
        <v>3053</v>
      </c>
      <c r="H650" s="4" t="s">
        <v>2678</v>
      </c>
      <c r="I650" s="4" t="s">
        <v>12138</v>
      </c>
      <c r="J650" t="s">
        <v>8876</v>
      </c>
    </row>
    <row r="651" spans="1:10">
      <c r="A651">
        <v>0</v>
      </c>
      <c r="B651">
        <v>0</v>
      </c>
      <c r="C651">
        <v>0</v>
      </c>
      <c r="D651">
        <f t="shared" si="10"/>
        <v>0</v>
      </c>
      <c r="E651" t="s">
        <v>2147</v>
      </c>
      <c r="F651" t="s">
        <v>11713</v>
      </c>
      <c r="G651" s="4" t="s">
        <v>8882</v>
      </c>
      <c r="H651" s="4" t="s">
        <v>8883</v>
      </c>
      <c r="I651" s="4" t="s">
        <v>14318</v>
      </c>
      <c r="J651" t="s">
        <v>8880</v>
      </c>
    </row>
    <row r="652" spans="1:10">
      <c r="A652">
        <v>0</v>
      </c>
      <c r="B652">
        <v>0</v>
      </c>
      <c r="C652">
        <v>0</v>
      </c>
      <c r="D652">
        <f t="shared" si="10"/>
        <v>0</v>
      </c>
      <c r="E652" t="s">
        <v>2153</v>
      </c>
      <c r="F652" t="s">
        <v>11719</v>
      </c>
      <c r="G652" s="4" t="s">
        <v>8901</v>
      </c>
      <c r="H652" s="4" t="s">
        <v>8902</v>
      </c>
      <c r="I652" s="4" t="s">
        <v>14325</v>
      </c>
      <c r="J652" t="s">
        <v>8899</v>
      </c>
    </row>
    <row r="653" spans="1:10">
      <c r="A653">
        <v>2816000</v>
      </c>
      <c r="B653">
        <v>10262000</v>
      </c>
      <c r="C653">
        <v>8506000</v>
      </c>
      <c r="D653">
        <f t="shared" si="10"/>
        <v>8506000</v>
      </c>
      <c r="E653" t="s">
        <v>2156</v>
      </c>
      <c r="F653" t="s">
        <v>11722</v>
      </c>
      <c r="G653" s="6" t="s">
        <v>8910</v>
      </c>
      <c r="H653" s="4" t="s">
        <v>8911</v>
      </c>
      <c r="I653" s="6" t="s">
        <v>14328</v>
      </c>
      <c r="J653" t="s">
        <v>8908</v>
      </c>
    </row>
    <row r="654" spans="1:10">
      <c r="A654">
        <v>18057000</v>
      </c>
      <c r="B654">
        <v>31988000</v>
      </c>
      <c r="C654">
        <v>39757000</v>
      </c>
      <c r="D654">
        <f t="shared" si="10"/>
        <v>31988000</v>
      </c>
      <c r="E654" t="s">
        <v>2165</v>
      </c>
      <c r="F654" t="s">
        <v>11731</v>
      </c>
      <c r="G654" s="4" t="s">
        <v>5341</v>
      </c>
      <c r="H654" s="4" t="s">
        <v>8934</v>
      </c>
      <c r="I654" s="4" t="s">
        <v>14337</v>
      </c>
      <c r="J654" t="s">
        <v>8932</v>
      </c>
    </row>
    <row r="655" spans="1:10">
      <c r="A655">
        <v>0</v>
      </c>
      <c r="B655">
        <v>0</v>
      </c>
      <c r="C655">
        <v>10489000</v>
      </c>
      <c r="D655">
        <f t="shared" si="10"/>
        <v>0</v>
      </c>
      <c r="E655" t="s">
        <v>2167</v>
      </c>
      <c r="F655" t="s">
        <v>11733</v>
      </c>
      <c r="G655" s="4" t="s">
        <v>8939</v>
      </c>
      <c r="H655" s="4" t="s">
        <v>8940</v>
      </c>
      <c r="I655" s="4" t="s">
        <v>14339</v>
      </c>
      <c r="J655" t="s">
        <v>8937</v>
      </c>
    </row>
    <row r="656" spans="1:10">
      <c r="A656">
        <v>0</v>
      </c>
      <c r="B656">
        <v>0</v>
      </c>
      <c r="C656">
        <v>0</v>
      </c>
      <c r="D656">
        <f t="shared" si="10"/>
        <v>0</v>
      </c>
      <c r="E656" t="s">
        <v>2171</v>
      </c>
      <c r="F656" t="s">
        <v>11737</v>
      </c>
      <c r="G656" t="s">
        <v>8950</v>
      </c>
      <c r="H656" s="4" t="s">
        <v>8951</v>
      </c>
      <c r="I656" s="4" t="s">
        <v>14343</v>
      </c>
      <c r="J656" t="s">
        <v>8948</v>
      </c>
    </row>
    <row r="657" spans="1:10">
      <c r="A657">
        <v>87790000</v>
      </c>
      <c r="B657">
        <v>95884000</v>
      </c>
      <c r="C657">
        <v>132020000</v>
      </c>
      <c r="D657">
        <f t="shared" si="10"/>
        <v>95884000</v>
      </c>
      <c r="E657" t="s">
        <v>2176</v>
      </c>
      <c r="F657" t="s">
        <v>11741</v>
      </c>
      <c r="G657" t="s">
        <v>3419</v>
      </c>
      <c r="H657" s="4" t="s">
        <v>8964</v>
      </c>
      <c r="I657" t="s">
        <v>14347</v>
      </c>
      <c r="J657" t="s">
        <v>8962</v>
      </c>
    </row>
    <row r="658" spans="1:10">
      <c r="A658">
        <v>0</v>
      </c>
      <c r="B658">
        <v>0</v>
      </c>
      <c r="C658">
        <v>14405000</v>
      </c>
      <c r="D658">
        <f t="shared" si="10"/>
        <v>0</v>
      </c>
      <c r="E658" t="s">
        <v>2183</v>
      </c>
      <c r="F658" t="s">
        <v>11748</v>
      </c>
      <c r="G658" s="4" t="s">
        <v>8985</v>
      </c>
      <c r="H658" s="4" t="s">
        <v>3273</v>
      </c>
      <c r="I658" s="4" t="s">
        <v>14354</v>
      </c>
      <c r="J658" t="s">
        <v>8983</v>
      </c>
    </row>
    <row r="659" spans="1:10">
      <c r="A659">
        <v>28155000</v>
      </c>
      <c r="B659">
        <v>31203000</v>
      </c>
      <c r="C659">
        <v>33874000</v>
      </c>
      <c r="D659">
        <f t="shared" si="10"/>
        <v>31203000</v>
      </c>
      <c r="E659" t="s">
        <v>2184</v>
      </c>
      <c r="F659" t="s">
        <v>11749</v>
      </c>
      <c r="G659" s="4" t="s">
        <v>8310</v>
      </c>
      <c r="H659" s="4" t="s">
        <v>3273</v>
      </c>
      <c r="I659" s="4" t="s">
        <v>14355</v>
      </c>
      <c r="J659" t="s">
        <v>8986</v>
      </c>
    </row>
    <row r="660" spans="1:10">
      <c r="A660">
        <v>0</v>
      </c>
      <c r="B660">
        <v>0</v>
      </c>
      <c r="C660">
        <v>0</v>
      </c>
      <c r="D660">
        <f t="shared" si="10"/>
        <v>0</v>
      </c>
      <c r="E660" t="s">
        <v>2185</v>
      </c>
      <c r="F660" t="s">
        <v>2185</v>
      </c>
      <c r="G660" s="4" t="s">
        <v>2538</v>
      </c>
      <c r="H660" s="4" t="s">
        <v>2743</v>
      </c>
      <c r="I660" s="4" t="s">
        <v>2538</v>
      </c>
      <c r="J660" t="s">
        <v>8987</v>
      </c>
    </row>
    <row r="661" spans="1:10">
      <c r="A661">
        <v>13116000</v>
      </c>
      <c r="B661">
        <v>11152000</v>
      </c>
      <c r="C661">
        <v>9404700</v>
      </c>
      <c r="D661">
        <f t="shared" si="10"/>
        <v>11152000</v>
      </c>
      <c r="E661" t="s">
        <v>2193</v>
      </c>
      <c r="F661" t="s">
        <v>11757</v>
      </c>
      <c r="G661" s="4" t="s">
        <v>7662</v>
      </c>
      <c r="H661" s="4" t="s">
        <v>2725</v>
      </c>
      <c r="I661" s="4" t="s">
        <v>14363</v>
      </c>
      <c r="J661" t="s">
        <v>9004</v>
      </c>
    </row>
    <row r="662" spans="1:10">
      <c r="A662">
        <v>0</v>
      </c>
      <c r="B662">
        <v>0</v>
      </c>
      <c r="C662">
        <v>0</v>
      </c>
      <c r="D662">
        <f t="shared" si="10"/>
        <v>0</v>
      </c>
      <c r="E662" t="s">
        <v>2199</v>
      </c>
      <c r="F662" t="s">
        <v>11763</v>
      </c>
      <c r="G662" s="4" t="s">
        <v>9015</v>
      </c>
      <c r="H662" s="4" t="s">
        <v>2725</v>
      </c>
      <c r="I662" s="4" t="s">
        <v>14372</v>
      </c>
      <c r="J662" t="s">
        <v>9013</v>
      </c>
    </row>
    <row r="663" spans="1:10">
      <c r="A663">
        <v>0</v>
      </c>
      <c r="B663">
        <v>0</v>
      </c>
      <c r="C663">
        <v>0</v>
      </c>
      <c r="D663">
        <f t="shared" si="10"/>
        <v>0</v>
      </c>
      <c r="E663" t="s">
        <v>2202</v>
      </c>
      <c r="F663" t="s">
        <v>11766</v>
      </c>
      <c r="G663" s="4" t="s">
        <v>9025</v>
      </c>
      <c r="H663" s="4" t="s">
        <v>9026</v>
      </c>
      <c r="I663" s="4" t="s">
        <v>14375</v>
      </c>
      <c r="J663" t="s">
        <v>9023</v>
      </c>
    </row>
    <row r="664" spans="1:10">
      <c r="A664">
        <v>0</v>
      </c>
      <c r="B664">
        <v>0</v>
      </c>
      <c r="C664">
        <v>0</v>
      </c>
      <c r="D664">
        <f t="shared" si="10"/>
        <v>0</v>
      </c>
      <c r="E664" t="s">
        <v>2205</v>
      </c>
      <c r="F664" t="s">
        <v>11769</v>
      </c>
      <c r="G664" s="4" t="s">
        <v>3366</v>
      </c>
      <c r="H664" s="4" t="s">
        <v>2678</v>
      </c>
      <c r="I664" s="4" t="s">
        <v>14378</v>
      </c>
      <c r="J664" t="s">
        <v>9032</v>
      </c>
    </row>
    <row r="665" spans="1:10">
      <c r="A665">
        <v>69007000</v>
      </c>
      <c r="B665">
        <v>100620000</v>
      </c>
      <c r="C665">
        <v>88457000</v>
      </c>
      <c r="D665">
        <f t="shared" si="10"/>
        <v>88457000</v>
      </c>
      <c r="E665" t="s">
        <v>2206</v>
      </c>
      <c r="F665" t="s">
        <v>11770</v>
      </c>
      <c r="G665" s="4" t="s">
        <v>9035</v>
      </c>
      <c r="H665" s="4" t="s">
        <v>9036</v>
      </c>
      <c r="I665" s="4" t="s">
        <v>14379</v>
      </c>
      <c r="J665" t="s">
        <v>9033</v>
      </c>
    </row>
    <row r="666" spans="1:10">
      <c r="A666">
        <v>0</v>
      </c>
      <c r="B666">
        <v>0</v>
      </c>
      <c r="C666">
        <v>0</v>
      </c>
      <c r="D666">
        <f t="shared" si="10"/>
        <v>0</v>
      </c>
      <c r="E666" t="s">
        <v>2208</v>
      </c>
      <c r="F666" t="s">
        <v>11772</v>
      </c>
      <c r="G666" s="4" t="s">
        <v>2538</v>
      </c>
      <c r="H666" s="4" t="s">
        <v>9039</v>
      </c>
      <c r="I666" s="4" t="s">
        <v>14381</v>
      </c>
      <c r="J666" t="s">
        <v>9037</v>
      </c>
    </row>
    <row r="667" spans="1:10">
      <c r="A667">
        <v>0</v>
      </c>
      <c r="B667">
        <v>0</v>
      </c>
      <c r="C667">
        <v>0</v>
      </c>
      <c r="D667">
        <f t="shared" si="10"/>
        <v>0</v>
      </c>
      <c r="E667" t="s">
        <v>2209</v>
      </c>
      <c r="F667" t="s">
        <v>11773</v>
      </c>
      <c r="G667" s="4" t="s">
        <v>9042</v>
      </c>
      <c r="H667" s="4" t="s">
        <v>9043</v>
      </c>
      <c r="I667" s="4" t="s">
        <v>14382</v>
      </c>
      <c r="J667" t="s">
        <v>9040</v>
      </c>
    </row>
    <row r="668" spans="1:10">
      <c r="A668">
        <v>0</v>
      </c>
      <c r="B668">
        <v>0</v>
      </c>
      <c r="C668">
        <v>0</v>
      </c>
      <c r="D668">
        <f t="shared" si="10"/>
        <v>0</v>
      </c>
      <c r="E668" t="s">
        <v>2210</v>
      </c>
      <c r="F668" t="s">
        <v>11774</v>
      </c>
      <c r="G668" s="4" t="s">
        <v>9046</v>
      </c>
      <c r="H668" s="4" t="s">
        <v>9047</v>
      </c>
      <c r="I668" s="4" t="s">
        <v>14383</v>
      </c>
      <c r="J668" t="s">
        <v>9044</v>
      </c>
    </row>
    <row r="669" spans="1:10">
      <c r="A669">
        <v>0</v>
      </c>
      <c r="B669">
        <v>0</v>
      </c>
      <c r="C669">
        <v>0</v>
      </c>
      <c r="D669">
        <f t="shared" si="10"/>
        <v>0</v>
      </c>
      <c r="E669" t="s">
        <v>2217</v>
      </c>
      <c r="F669" t="s">
        <v>11781</v>
      </c>
      <c r="G669" s="4" t="s">
        <v>9067</v>
      </c>
      <c r="H669" s="4" t="s">
        <v>9068</v>
      </c>
      <c r="I669" s="4" t="s">
        <v>14390</v>
      </c>
      <c r="J669" t="s">
        <v>9065</v>
      </c>
    </row>
    <row r="670" spans="1:10">
      <c r="A670">
        <v>19116000</v>
      </c>
      <c r="B670">
        <v>49355000</v>
      </c>
      <c r="C670">
        <v>61981000</v>
      </c>
      <c r="D670">
        <f t="shared" si="10"/>
        <v>49355000</v>
      </c>
      <c r="E670" t="s">
        <v>2219</v>
      </c>
      <c r="F670" t="s">
        <v>11783</v>
      </c>
      <c r="G670" s="4" t="s">
        <v>5529</v>
      </c>
      <c r="H670" s="4" t="s">
        <v>3835</v>
      </c>
      <c r="I670" s="4" t="s">
        <v>14392</v>
      </c>
      <c r="J670" t="s">
        <v>9073</v>
      </c>
    </row>
    <row r="671" spans="1:10">
      <c r="A671">
        <v>0</v>
      </c>
      <c r="B671">
        <v>0</v>
      </c>
      <c r="C671">
        <v>0</v>
      </c>
      <c r="D671">
        <f t="shared" si="10"/>
        <v>0</v>
      </c>
      <c r="E671" t="s">
        <v>2221</v>
      </c>
      <c r="F671" t="s">
        <v>11785</v>
      </c>
      <c r="G671" s="4" t="s">
        <v>9079</v>
      </c>
      <c r="H671" s="4" t="s">
        <v>2725</v>
      </c>
      <c r="I671" s="4" t="s">
        <v>14394</v>
      </c>
      <c r="J671" t="s">
        <v>9077</v>
      </c>
    </row>
    <row r="672" spans="1:10">
      <c r="A672">
        <v>0</v>
      </c>
      <c r="B672">
        <v>0</v>
      </c>
      <c r="C672">
        <v>0</v>
      </c>
      <c r="D672">
        <f t="shared" si="10"/>
        <v>0</v>
      </c>
      <c r="E672" t="s">
        <v>2234</v>
      </c>
      <c r="F672" t="s">
        <v>11797</v>
      </c>
      <c r="G672" s="4" t="s">
        <v>9112</v>
      </c>
      <c r="H672" s="4" t="s">
        <v>9113</v>
      </c>
      <c r="I672" s="4" t="s">
        <v>14407</v>
      </c>
      <c r="J672" t="s">
        <v>9110</v>
      </c>
    </row>
    <row r="673" spans="1:10">
      <c r="A673">
        <v>21061000</v>
      </c>
      <c r="B673">
        <v>30444000</v>
      </c>
      <c r="C673">
        <v>30345000</v>
      </c>
      <c r="D673">
        <f t="shared" si="10"/>
        <v>30345000</v>
      </c>
      <c r="E673" t="s">
        <v>2236</v>
      </c>
      <c r="F673" t="s">
        <v>11799</v>
      </c>
      <c r="G673" s="4" t="s">
        <v>5478</v>
      </c>
      <c r="H673" s="4" t="s">
        <v>9120</v>
      </c>
      <c r="I673" s="4" t="s">
        <v>14409</v>
      </c>
      <c r="J673" t="s">
        <v>9118</v>
      </c>
    </row>
    <row r="674" spans="1:10">
      <c r="A674">
        <v>88402000</v>
      </c>
      <c r="B674">
        <v>115440000</v>
      </c>
      <c r="C674">
        <v>131870000</v>
      </c>
      <c r="D674">
        <f t="shared" si="10"/>
        <v>115440000</v>
      </c>
      <c r="E674" t="s">
        <v>2238</v>
      </c>
      <c r="F674" t="s">
        <v>11801</v>
      </c>
      <c r="G674" t="s">
        <v>7043</v>
      </c>
      <c r="H674" s="4" t="s">
        <v>9126</v>
      </c>
      <c r="I674" s="4" t="s">
        <v>14411</v>
      </c>
      <c r="J674" t="s">
        <v>9124</v>
      </c>
    </row>
    <row r="675" spans="1:10">
      <c r="A675">
        <v>0</v>
      </c>
      <c r="B675">
        <v>0</v>
      </c>
      <c r="C675">
        <v>0</v>
      </c>
      <c r="D675">
        <f t="shared" si="10"/>
        <v>0</v>
      </c>
      <c r="E675" t="s">
        <v>2242</v>
      </c>
      <c r="F675" t="s">
        <v>11805</v>
      </c>
      <c r="G675" t="s">
        <v>9136</v>
      </c>
      <c r="H675" s="4" t="s">
        <v>2725</v>
      </c>
      <c r="I675" t="s">
        <v>14415</v>
      </c>
      <c r="J675" t="s">
        <v>9134</v>
      </c>
    </row>
    <row r="676" spans="1:10">
      <c r="A676">
        <v>0</v>
      </c>
      <c r="B676">
        <v>0</v>
      </c>
      <c r="C676">
        <v>0</v>
      </c>
      <c r="D676">
        <f t="shared" si="10"/>
        <v>0</v>
      </c>
      <c r="E676" t="s">
        <v>2248</v>
      </c>
      <c r="F676" t="s">
        <v>11810</v>
      </c>
      <c r="G676" s="4" t="s">
        <v>9150</v>
      </c>
      <c r="H676" s="4" t="s">
        <v>9151</v>
      </c>
      <c r="I676" s="4" t="s">
        <v>14421</v>
      </c>
      <c r="J676" t="s">
        <v>9149</v>
      </c>
    </row>
    <row r="677" spans="1:10">
      <c r="A677">
        <v>0</v>
      </c>
      <c r="B677">
        <v>0</v>
      </c>
      <c r="C677">
        <v>3298900</v>
      </c>
      <c r="D677">
        <f t="shared" si="10"/>
        <v>0</v>
      </c>
      <c r="E677" t="s">
        <v>2251</v>
      </c>
      <c r="F677" t="s">
        <v>11813</v>
      </c>
      <c r="G677" s="4" t="s">
        <v>9158</v>
      </c>
      <c r="H677" s="4" t="s">
        <v>2725</v>
      </c>
      <c r="I677" s="4" t="s">
        <v>14424</v>
      </c>
      <c r="J677" t="s">
        <v>9157</v>
      </c>
    </row>
    <row r="678" spans="1:10">
      <c r="A678">
        <v>7816200</v>
      </c>
      <c r="B678">
        <v>14303000</v>
      </c>
      <c r="C678">
        <v>16972000</v>
      </c>
      <c r="D678">
        <f t="shared" si="10"/>
        <v>14303000</v>
      </c>
      <c r="E678" t="s">
        <v>2252</v>
      </c>
      <c r="F678" t="s">
        <v>11814</v>
      </c>
      <c r="G678" t="s">
        <v>7809</v>
      </c>
      <c r="H678" s="4" t="s">
        <v>4229</v>
      </c>
      <c r="I678" t="s">
        <v>14425</v>
      </c>
      <c r="J678" t="s">
        <v>9159</v>
      </c>
    </row>
    <row r="679" spans="1:10">
      <c r="A679">
        <v>26440000</v>
      </c>
      <c r="B679">
        <v>21445000</v>
      </c>
      <c r="C679">
        <v>17370000</v>
      </c>
      <c r="D679">
        <f t="shared" si="10"/>
        <v>21445000</v>
      </c>
      <c r="E679" t="s">
        <v>2253</v>
      </c>
      <c r="F679" t="s">
        <v>11815</v>
      </c>
      <c r="G679" s="4" t="s">
        <v>9163</v>
      </c>
      <c r="H679" s="4" t="s">
        <v>9164</v>
      </c>
      <c r="I679" s="4" t="s">
        <v>14426</v>
      </c>
      <c r="J679" t="s">
        <v>9161</v>
      </c>
    </row>
    <row r="680" spans="1:10">
      <c r="A680">
        <v>0</v>
      </c>
      <c r="B680">
        <v>0</v>
      </c>
      <c r="C680">
        <v>5687300</v>
      </c>
      <c r="D680">
        <f t="shared" si="10"/>
        <v>0</v>
      </c>
      <c r="E680" t="s">
        <v>2254</v>
      </c>
      <c r="F680" t="s">
        <v>11816</v>
      </c>
      <c r="G680" s="4" t="s">
        <v>9167</v>
      </c>
      <c r="H680" s="4" t="s">
        <v>9168</v>
      </c>
      <c r="I680" s="4" t="s">
        <v>14427</v>
      </c>
      <c r="J680" t="s">
        <v>9165</v>
      </c>
    </row>
    <row r="681" spans="1:10">
      <c r="A681">
        <v>767440000</v>
      </c>
      <c r="B681">
        <v>603200000</v>
      </c>
      <c r="C681">
        <v>335590000</v>
      </c>
      <c r="D681">
        <f t="shared" si="10"/>
        <v>603200000</v>
      </c>
      <c r="E681" t="s">
        <v>2255</v>
      </c>
      <c r="F681" t="s">
        <v>11817</v>
      </c>
      <c r="G681" s="4" t="s">
        <v>3740</v>
      </c>
      <c r="H681" s="4" t="s">
        <v>5308</v>
      </c>
      <c r="I681" s="4" t="s">
        <v>14428</v>
      </c>
      <c r="J681" t="s">
        <v>14429</v>
      </c>
    </row>
    <row r="682" spans="1:10">
      <c r="A682">
        <v>0</v>
      </c>
      <c r="B682">
        <v>0</v>
      </c>
      <c r="C682">
        <v>12253000</v>
      </c>
      <c r="D682">
        <f t="shared" si="10"/>
        <v>0</v>
      </c>
      <c r="E682" t="s">
        <v>2258</v>
      </c>
      <c r="F682" t="s">
        <v>11820</v>
      </c>
      <c r="G682" s="4" t="s">
        <v>9175</v>
      </c>
      <c r="H682" s="4" t="s">
        <v>2870</v>
      </c>
      <c r="I682" s="4" t="s">
        <v>14432</v>
      </c>
      <c r="J682" t="s">
        <v>9173</v>
      </c>
    </row>
    <row r="683" spans="1:10">
      <c r="A683">
        <v>0</v>
      </c>
      <c r="B683">
        <v>0</v>
      </c>
      <c r="C683">
        <v>25166000</v>
      </c>
      <c r="D683">
        <f t="shared" si="10"/>
        <v>0</v>
      </c>
      <c r="E683" t="s">
        <v>2263</v>
      </c>
      <c r="F683" t="s">
        <v>11825</v>
      </c>
      <c r="G683" s="4" t="s">
        <v>9186</v>
      </c>
      <c r="H683" s="4" t="s">
        <v>9187</v>
      </c>
      <c r="I683" s="4" t="s">
        <v>14438</v>
      </c>
      <c r="J683" t="s">
        <v>9184</v>
      </c>
    </row>
    <row r="684" spans="1:10">
      <c r="A684">
        <v>0</v>
      </c>
      <c r="B684">
        <v>0</v>
      </c>
      <c r="C684">
        <v>0</v>
      </c>
      <c r="D684">
        <f t="shared" si="10"/>
        <v>0</v>
      </c>
      <c r="E684" t="s">
        <v>2265</v>
      </c>
      <c r="F684" t="s">
        <v>11826</v>
      </c>
      <c r="G684" t="s">
        <v>9191</v>
      </c>
      <c r="H684" s="4" t="s">
        <v>2743</v>
      </c>
      <c r="I684" t="s">
        <v>14440</v>
      </c>
      <c r="J684" t="s">
        <v>9190</v>
      </c>
    </row>
    <row r="685" spans="1:10">
      <c r="A685">
        <v>0</v>
      </c>
      <c r="B685">
        <v>0</v>
      </c>
      <c r="C685">
        <v>0</v>
      </c>
      <c r="D685">
        <f t="shared" si="10"/>
        <v>0</v>
      </c>
      <c r="E685" t="s">
        <v>2266</v>
      </c>
      <c r="F685" t="s">
        <v>11827</v>
      </c>
      <c r="G685" s="4" t="s">
        <v>2550</v>
      </c>
      <c r="H685" s="4" t="s">
        <v>9194</v>
      </c>
      <c r="I685" s="4" t="s">
        <v>14441</v>
      </c>
      <c r="J685" t="s">
        <v>9192</v>
      </c>
    </row>
    <row r="686" spans="1:10">
      <c r="A686">
        <v>0</v>
      </c>
      <c r="B686">
        <v>0</v>
      </c>
      <c r="C686">
        <v>0</v>
      </c>
      <c r="D686">
        <f t="shared" si="10"/>
        <v>0</v>
      </c>
      <c r="E686" t="s">
        <v>2270</v>
      </c>
      <c r="F686" t="s">
        <v>11831</v>
      </c>
      <c r="G686" s="4" t="s">
        <v>2550</v>
      </c>
      <c r="H686" s="4" t="s">
        <v>3287</v>
      </c>
      <c r="I686" s="4" t="s">
        <v>14445</v>
      </c>
      <c r="J686" t="s">
        <v>9204</v>
      </c>
    </row>
    <row r="687" spans="1:10">
      <c r="A687">
        <v>0</v>
      </c>
      <c r="B687">
        <v>0</v>
      </c>
      <c r="C687">
        <v>0</v>
      </c>
      <c r="D687">
        <f t="shared" si="10"/>
        <v>0</v>
      </c>
      <c r="E687" t="s">
        <v>2271</v>
      </c>
      <c r="F687" t="s">
        <v>11832</v>
      </c>
      <c r="G687" s="4" t="s">
        <v>9208</v>
      </c>
      <c r="H687" s="4" t="s">
        <v>9209</v>
      </c>
      <c r="I687" s="4" t="s">
        <v>14446</v>
      </c>
      <c r="J687" t="s">
        <v>9206</v>
      </c>
    </row>
    <row r="688" spans="1:10">
      <c r="A688">
        <v>0</v>
      </c>
      <c r="B688">
        <v>0</v>
      </c>
      <c r="C688">
        <v>0</v>
      </c>
      <c r="D688">
        <f t="shared" si="10"/>
        <v>0</v>
      </c>
      <c r="E688" t="s">
        <v>2275</v>
      </c>
      <c r="F688" t="s">
        <v>11836</v>
      </c>
      <c r="G688" s="4" t="s">
        <v>9218</v>
      </c>
      <c r="H688" s="4" t="s">
        <v>9219</v>
      </c>
      <c r="I688" s="4" t="s">
        <v>14450</v>
      </c>
      <c r="J688" t="s">
        <v>9216</v>
      </c>
    </row>
    <row r="689" spans="1:10">
      <c r="A689">
        <v>0</v>
      </c>
      <c r="B689">
        <v>0</v>
      </c>
      <c r="C689">
        <v>0</v>
      </c>
      <c r="D689">
        <f t="shared" si="10"/>
        <v>0</v>
      </c>
      <c r="E689" t="s">
        <v>2280</v>
      </c>
      <c r="F689" t="s">
        <v>11841</v>
      </c>
      <c r="G689" s="4" t="s">
        <v>9232</v>
      </c>
      <c r="H689" s="4" t="s">
        <v>9233</v>
      </c>
      <c r="I689" s="4" t="s">
        <v>14456</v>
      </c>
      <c r="J689" t="s">
        <v>9230</v>
      </c>
    </row>
    <row r="690" spans="1:10">
      <c r="A690">
        <v>16739000</v>
      </c>
      <c r="B690">
        <v>16761000</v>
      </c>
      <c r="C690">
        <v>13354000</v>
      </c>
      <c r="D690">
        <f t="shared" si="10"/>
        <v>16739000</v>
      </c>
      <c r="E690" t="s">
        <v>2283</v>
      </c>
      <c r="F690" t="s">
        <v>11843</v>
      </c>
      <c r="G690" s="4" t="s">
        <v>9243</v>
      </c>
      <c r="H690" s="4" t="s">
        <v>9244</v>
      </c>
      <c r="I690" s="4" t="s">
        <v>14459</v>
      </c>
      <c r="J690" t="s">
        <v>9241</v>
      </c>
    </row>
    <row r="691" spans="1:10">
      <c r="A691">
        <v>0</v>
      </c>
      <c r="B691">
        <v>0</v>
      </c>
      <c r="C691">
        <v>0</v>
      </c>
      <c r="D691">
        <f t="shared" si="10"/>
        <v>0</v>
      </c>
      <c r="E691" t="s">
        <v>2286</v>
      </c>
      <c r="F691" t="s">
        <v>11846</v>
      </c>
      <c r="G691" s="4" t="s">
        <v>2538</v>
      </c>
      <c r="H691" s="4" t="s">
        <v>2743</v>
      </c>
      <c r="I691" s="4" t="s">
        <v>13081</v>
      </c>
      <c r="J691" t="s">
        <v>9252</v>
      </c>
    </row>
    <row r="692" spans="1:10">
      <c r="A692">
        <v>0</v>
      </c>
      <c r="B692">
        <v>8875000</v>
      </c>
      <c r="C692">
        <v>9862100</v>
      </c>
      <c r="D692">
        <f t="shared" si="10"/>
        <v>8875000</v>
      </c>
      <c r="E692" t="s">
        <v>2287</v>
      </c>
      <c r="F692" t="s">
        <v>11847</v>
      </c>
      <c r="G692" t="s">
        <v>9254</v>
      </c>
      <c r="H692" s="4" t="s">
        <v>9255</v>
      </c>
      <c r="I692" t="s">
        <v>14462</v>
      </c>
      <c r="J692" t="s">
        <v>9253</v>
      </c>
    </row>
    <row r="693" spans="1:10">
      <c r="A693">
        <v>11727000</v>
      </c>
      <c r="B693">
        <v>9979100</v>
      </c>
      <c r="C693">
        <v>9320000</v>
      </c>
      <c r="D693">
        <f t="shared" si="10"/>
        <v>9979100</v>
      </c>
      <c r="E693" t="s">
        <v>2288</v>
      </c>
      <c r="F693" t="s">
        <v>11848</v>
      </c>
      <c r="G693" s="4" t="s">
        <v>8164</v>
      </c>
      <c r="H693" s="4" t="s">
        <v>2646</v>
      </c>
      <c r="I693" s="4" t="s">
        <v>14463</v>
      </c>
      <c r="J693" t="s">
        <v>9256</v>
      </c>
    </row>
    <row r="694" spans="1:10">
      <c r="A694">
        <v>0</v>
      </c>
      <c r="B694">
        <v>8070400</v>
      </c>
      <c r="C694">
        <v>29633000</v>
      </c>
      <c r="D694">
        <f t="shared" si="10"/>
        <v>8070400</v>
      </c>
      <c r="E694" t="s">
        <v>2289</v>
      </c>
      <c r="F694" t="s">
        <v>11849</v>
      </c>
      <c r="G694" s="4" t="s">
        <v>9260</v>
      </c>
      <c r="H694" s="4" t="s">
        <v>5293</v>
      </c>
      <c r="I694" s="4" t="s">
        <v>14464</v>
      </c>
      <c r="J694" t="s">
        <v>9258</v>
      </c>
    </row>
    <row r="695" spans="1:10">
      <c r="A695">
        <v>15170000</v>
      </c>
      <c r="B695">
        <v>18563000</v>
      </c>
      <c r="C695">
        <v>22980000</v>
      </c>
      <c r="D695">
        <f t="shared" si="10"/>
        <v>18563000</v>
      </c>
      <c r="E695" t="s">
        <v>2292</v>
      </c>
      <c r="F695" t="s">
        <v>11852</v>
      </c>
      <c r="G695" s="4" t="s">
        <v>9270</v>
      </c>
      <c r="H695" s="4" t="s">
        <v>9271</v>
      </c>
      <c r="I695" s="4" t="s">
        <v>14467</v>
      </c>
      <c r="J695" t="s">
        <v>9268</v>
      </c>
    </row>
    <row r="696" spans="1:10">
      <c r="A696">
        <v>0</v>
      </c>
      <c r="B696">
        <v>0</v>
      </c>
      <c r="C696">
        <v>1601900</v>
      </c>
      <c r="D696">
        <f t="shared" si="10"/>
        <v>0</v>
      </c>
      <c r="E696" t="s">
        <v>2296</v>
      </c>
      <c r="F696" t="s">
        <v>11856</v>
      </c>
      <c r="G696" s="4" t="s">
        <v>9284</v>
      </c>
      <c r="H696" s="4" t="s">
        <v>9285</v>
      </c>
      <c r="I696" s="4" t="s">
        <v>14470</v>
      </c>
      <c r="J696" t="s">
        <v>9282</v>
      </c>
    </row>
    <row r="697" spans="1:10">
      <c r="A697">
        <v>15507000</v>
      </c>
      <c r="B697">
        <v>12789000</v>
      </c>
      <c r="C697">
        <v>18573000</v>
      </c>
      <c r="D697">
        <f t="shared" si="10"/>
        <v>15507000</v>
      </c>
      <c r="E697" t="s">
        <v>2300</v>
      </c>
      <c r="F697" t="s">
        <v>11860</v>
      </c>
      <c r="G697" s="4" t="s">
        <v>3962</v>
      </c>
      <c r="H697" s="4" t="s">
        <v>9295</v>
      </c>
      <c r="I697" s="4" t="s">
        <v>14474</v>
      </c>
      <c r="J697" t="s">
        <v>9293</v>
      </c>
    </row>
    <row r="698" spans="1:10">
      <c r="A698">
        <v>0</v>
      </c>
      <c r="B698">
        <v>0</v>
      </c>
      <c r="C698">
        <v>0</v>
      </c>
      <c r="D698">
        <f t="shared" si="10"/>
        <v>0</v>
      </c>
      <c r="E698" t="s">
        <v>2304</v>
      </c>
      <c r="F698" t="s">
        <v>11864</v>
      </c>
      <c r="G698" t="s">
        <v>9307</v>
      </c>
      <c r="H698" s="4" t="s">
        <v>9308</v>
      </c>
      <c r="I698" t="s">
        <v>14478</v>
      </c>
      <c r="J698" t="s">
        <v>9306</v>
      </c>
    </row>
    <row r="699" spans="1:10">
      <c r="A699">
        <v>14099000</v>
      </c>
      <c r="B699">
        <v>17452000</v>
      </c>
      <c r="C699">
        <v>13808000</v>
      </c>
      <c r="D699">
        <f t="shared" si="10"/>
        <v>14099000</v>
      </c>
      <c r="E699" t="s">
        <v>2305</v>
      </c>
      <c r="F699" t="s">
        <v>2305</v>
      </c>
      <c r="G699" s="4" t="s">
        <v>2538</v>
      </c>
      <c r="H699" s="4" t="s">
        <v>2743</v>
      </c>
      <c r="I699" s="4" t="s">
        <v>2538</v>
      </c>
      <c r="J699" t="s">
        <v>9309</v>
      </c>
    </row>
    <row r="700" spans="1:10">
      <c r="A700">
        <v>0</v>
      </c>
      <c r="B700">
        <v>0</v>
      </c>
      <c r="C700">
        <v>0</v>
      </c>
      <c r="D700">
        <f t="shared" si="10"/>
        <v>0</v>
      </c>
      <c r="E700" t="s">
        <v>2309</v>
      </c>
      <c r="F700" t="s">
        <v>11868</v>
      </c>
      <c r="G700" s="4" t="s">
        <v>9323</v>
      </c>
      <c r="H700" s="4" t="s">
        <v>9324</v>
      </c>
      <c r="I700" s="4" t="s">
        <v>14482</v>
      </c>
      <c r="J700" t="s">
        <v>9321</v>
      </c>
    </row>
    <row r="701" spans="1:10">
      <c r="A701">
        <v>11439000</v>
      </c>
      <c r="B701">
        <v>16191000</v>
      </c>
      <c r="C701">
        <v>16661000</v>
      </c>
      <c r="D701">
        <f t="shared" si="10"/>
        <v>16191000</v>
      </c>
      <c r="E701" t="s">
        <v>2311</v>
      </c>
      <c r="F701" t="s">
        <v>11870</v>
      </c>
      <c r="G701" t="s">
        <v>9329</v>
      </c>
      <c r="H701" s="4" t="s">
        <v>9330</v>
      </c>
      <c r="I701" t="s">
        <v>14483</v>
      </c>
      <c r="J701" t="s">
        <v>9327</v>
      </c>
    </row>
    <row r="702" spans="1:10">
      <c r="A702">
        <v>0</v>
      </c>
      <c r="B702">
        <v>0</v>
      </c>
      <c r="C702">
        <v>0</v>
      </c>
      <c r="D702">
        <f t="shared" si="10"/>
        <v>0</v>
      </c>
      <c r="E702" t="s">
        <v>2312</v>
      </c>
      <c r="F702" t="s">
        <v>11871</v>
      </c>
      <c r="G702" s="4" t="s">
        <v>9333</v>
      </c>
      <c r="H702" s="4" t="s">
        <v>9334</v>
      </c>
      <c r="I702" s="4" t="s">
        <v>14484</v>
      </c>
      <c r="J702" t="s">
        <v>9331</v>
      </c>
    </row>
    <row r="703" spans="1:10">
      <c r="A703">
        <v>12677000</v>
      </c>
      <c r="B703">
        <v>28816000</v>
      </c>
      <c r="C703">
        <v>33443000</v>
      </c>
      <c r="D703">
        <f t="shared" si="10"/>
        <v>28816000</v>
      </c>
      <c r="E703" t="s">
        <v>2316</v>
      </c>
      <c r="F703" t="s">
        <v>11875</v>
      </c>
      <c r="G703" s="4" t="s">
        <v>8985</v>
      </c>
      <c r="H703" s="4" t="s">
        <v>9344</v>
      </c>
      <c r="I703" s="4" t="s">
        <v>14488</v>
      </c>
      <c r="J703" t="s">
        <v>9343</v>
      </c>
    </row>
    <row r="704" spans="1:10">
      <c r="A704">
        <v>44610000</v>
      </c>
      <c r="B704">
        <v>29331000</v>
      </c>
      <c r="C704">
        <v>39288000</v>
      </c>
      <c r="D704">
        <f t="shared" si="10"/>
        <v>39288000</v>
      </c>
      <c r="E704" t="s">
        <v>2319</v>
      </c>
      <c r="F704" t="s">
        <v>11876</v>
      </c>
      <c r="G704" s="4" t="s">
        <v>9353</v>
      </c>
      <c r="H704" s="4" t="s">
        <v>9354</v>
      </c>
      <c r="I704" s="4" t="s">
        <v>14490</v>
      </c>
      <c r="J704" t="s">
        <v>9351</v>
      </c>
    </row>
    <row r="705" spans="1:10">
      <c r="A705">
        <v>2853700</v>
      </c>
      <c r="B705">
        <v>8260500</v>
      </c>
      <c r="C705">
        <v>9513600</v>
      </c>
      <c r="D705">
        <f t="shared" si="10"/>
        <v>8260500</v>
      </c>
      <c r="E705" t="s">
        <v>2321</v>
      </c>
      <c r="F705" t="s">
        <v>11878</v>
      </c>
      <c r="G705" s="4" t="s">
        <v>5142</v>
      </c>
      <c r="H705" s="4" t="s">
        <v>3198</v>
      </c>
      <c r="I705" s="4" t="s">
        <v>14492</v>
      </c>
      <c r="J705" t="s">
        <v>9357</v>
      </c>
    </row>
    <row r="706" spans="1:10">
      <c r="A706">
        <v>0</v>
      </c>
      <c r="B706">
        <v>0</v>
      </c>
      <c r="C706">
        <v>10019000</v>
      </c>
      <c r="D706">
        <f t="shared" ref="D706:D735" si="11">MEDIAN(A706:C706)</f>
        <v>0</v>
      </c>
      <c r="E706" t="s">
        <v>2324</v>
      </c>
      <c r="F706" t="s">
        <v>11881</v>
      </c>
      <c r="G706" s="4" t="s">
        <v>9367</v>
      </c>
      <c r="H706" s="4" t="s">
        <v>9368</v>
      </c>
      <c r="I706" s="4" t="s">
        <v>14495</v>
      </c>
      <c r="J706" t="s">
        <v>9365</v>
      </c>
    </row>
    <row r="707" spans="1:10">
      <c r="A707">
        <v>0</v>
      </c>
      <c r="B707">
        <v>0</v>
      </c>
      <c r="C707">
        <v>0</v>
      </c>
      <c r="D707">
        <f t="shared" si="11"/>
        <v>0</v>
      </c>
      <c r="E707" t="s">
        <v>2328</v>
      </c>
      <c r="F707" t="s">
        <v>11885</v>
      </c>
      <c r="G707" s="4" t="s">
        <v>3583</v>
      </c>
      <c r="H707" s="4" t="s">
        <v>9382</v>
      </c>
      <c r="I707" s="4" t="s">
        <v>14499</v>
      </c>
      <c r="J707" t="s">
        <v>9380</v>
      </c>
    </row>
    <row r="708" spans="1:10">
      <c r="A708">
        <v>0</v>
      </c>
      <c r="B708">
        <v>0</v>
      </c>
      <c r="C708">
        <v>0</v>
      </c>
      <c r="D708">
        <f t="shared" si="11"/>
        <v>0</v>
      </c>
      <c r="E708" t="s">
        <v>2331</v>
      </c>
      <c r="F708" t="s">
        <v>11888</v>
      </c>
      <c r="G708" s="4" t="s">
        <v>9391</v>
      </c>
      <c r="H708" s="4" t="s">
        <v>7353</v>
      </c>
      <c r="I708" s="4" t="s">
        <v>14502</v>
      </c>
      <c r="J708" t="s">
        <v>9389</v>
      </c>
    </row>
    <row r="709" spans="1:10">
      <c r="A709">
        <v>0</v>
      </c>
      <c r="B709">
        <v>0</v>
      </c>
      <c r="C709">
        <v>0</v>
      </c>
      <c r="D709">
        <f t="shared" si="11"/>
        <v>0</v>
      </c>
      <c r="E709" t="s">
        <v>2336</v>
      </c>
      <c r="F709" t="s">
        <v>11893</v>
      </c>
      <c r="G709" s="4" t="s">
        <v>7417</v>
      </c>
      <c r="H709" s="4" t="s">
        <v>7418</v>
      </c>
      <c r="I709" s="4" t="s">
        <v>14506</v>
      </c>
      <c r="J709" t="s">
        <v>9402</v>
      </c>
    </row>
    <row r="710" spans="1:10">
      <c r="A710">
        <v>0</v>
      </c>
      <c r="B710">
        <v>0</v>
      </c>
      <c r="C710">
        <v>0</v>
      </c>
      <c r="D710">
        <f t="shared" si="11"/>
        <v>0</v>
      </c>
      <c r="E710" t="s">
        <v>2338</v>
      </c>
      <c r="F710" t="s">
        <v>11895</v>
      </c>
      <c r="G710" s="4" t="s">
        <v>9410</v>
      </c>
      <c r="H710" s="4" t="s">
        <v>2743</v>
      </c>
      <c r="I710" s="4" t="s">
        <v>14508</v>
      </c>
      <c r="J710" t="s">
        <v>9408</v>
      </c>
    </row>
    <row r="711" spans="1:10">
      <c r="A711">
        <v>0</v>
      </c>
      <c r="B711">
        <v>0</v>
      </c>
      <c r="C711">
        <v>0</v>
      </c>
      <c r="D711">
        <f t="shared" si="11"/>
        <v>0</v>
      </c>
      <c r="E711" t="s">
        <v>2340</v>
      </c>
      <c r="F711" t="s">
        <v>11897</v>
      </c>
      <c r="G711" t="s">
        <v>7031</v>
      </c>
      <c r="H711" s="4" t="s">
        <v>3198</v>
      </c>
      <c r="I711" t="s">
        <v>14510</v>
      </c>
      <c r="J711" t="s">
        <v>9414</v>
      </c>
    </row>
    <row r="712" spans="1:10">
      <c r="A712">
        <v>0</v>
      </c>
      <c r="B712">
        <v>0</v>
      </c>
      <c r="C712">
        <v>0</v>
      </c>
      <c r="D712">
        <f t="shared" si="11"/>
        <v>0</v>
      </c>
      <c r="E712" t="s">
        <v>2343</v>
      </c>
      <c r="F712" t="s">
        <v>11900</v>
      </c>
      <c r="G712" s="4" t="s">
        <v>4524</v>
      </c>
      <c r="H712" s="4" t="s">
        <v>2678</v>
      </c>
      <c r="I712" s="4" t="s">
        <v>14513</v>
      </c>
      <c r="J712" t="s">
        <v>9422</v>
      </c>
    </row>
    <row r="713" spans="1:10">
      <c r="A713">
        <v>0</v>
      </c>
      <c r="B713">
        <v>16929000</v>
      </c>
      <c r="C713">
        <v>17679000</v>
      </c>
      <c r="D713">
        <f t="shared" si="11"/>
        <v>16929000</v>
      </c>
      <c r="E713" t="s">
        <v>2344</v>
      </c>
      <c r="F713" t="s">
        <v>11901</v>
      </c>
      <c r="G713" s="4" t="s">
        <v>3402</v>
      </c>
      <c r="H713" s="4" t="s">
        <v>4576</v>
      </c>
      <c r="I713" s="4" t="s">
        <v>14514</v>
      </c>
      <c r="J713" t="s">
        <v>9424</v>
      </c>
    </row>
    <row r="714" spans="1:10">
      <c r="A714">
        <v>0</v>
      </c>
      <c r="B714">
        <v>0</v>
      </c>
      <c r="C714">
        <v>0</v>
      </c>
      <c r="D714">
        <f t="shared" si="11"/>
        <v>0</v>
      </c>
      <c r="E714" t="s">
        <v>2348</v>
      </c>
      <c r="F714" t="s">
        <v>11904</v>
      </c>
      <c r="G714" s="4" t="s">
        <v>9433</v>
      </c>
      <c r="H714" s="4" t="s">
        <v>2570</v>
      </c>
      <c r="I714" s="4" t="s">
        <v>14517</v>
      </c>
      <c r="J714" t="s">
        <v>9431</v>
      </c>
    </row>
    <row r="715" spans="1:10">
      <c r="A715">
        <v>0</v>
      </c>
      <c r="B715">
        <v>0</v>
      </c>
      <c r="C715">
        <v>0</v>
      </c>
      <c r="D715">
        <f t="shared" si="11"/>
        <v>0</v>
      </c>
      <c r="E715" t="s">
        <v>2351</v>
      </c>
      <c r="F715" t="s">
        <v>11906</v>
      </c>
      <c r="G715" s="4" t="s">
        <v>9441</v>
      </c>
      <c r="H715" s="4" t="s">
        <v>9442</v>
      </c>
      <c r="I715" s="4" t="s">
        <v>14520</v>
      </c>
      <c r="J715" s="4" t="s">
        <v>9439</v>
      </c>
    </row>
    <row r="716" spans="1:10">
      <c r="A716">
        <v>0</v>
      </c>
      <c r="B716">
        <v>0</v>
      </c>
      <c r="C716">
        <v>0</v>
      </c>
      <c r="D716">
        <f t="shared" si="11"/>
        <v>0</v>
      </c>
      <c r="E716" t="s">
        <v>2352</v>
      </c>
      <c r="F716" t="s">
        <v>11907</v>
      </c>
      <c r="G716" s="4" t="s">
        <v>9445</v>
      </c>
      <c r="H716" s="4" t="s">
        <v>9446</v>
      </c>
      <c r="I716" s="4" t="s">
        <v>14521</v>
      </c>
      <c r="J716" t="s">
        <v>9443</v>
      </c>
    </row>
    <row r="717" spans="1:10">
      <c r="A717">
        <v>0</v>
      </c>
      <c r="B717">
        <v>0</v>
      </c>
      <c r="C717">
        <v>0</v>
      </c>
      <c r="D717">
        <f t="shared" si="11"/>
        <v>0</v>
      </c>
      <c r="E717" t="s">
        <v>2356</v>
      </c>
      <c r="F717" t="s">
        <v>11910</v>
      </c>
      <c r="G717" s="4" t="s">
        <v>8799</v>
      </c>
      <c r="H717" s="4" t="s">
        <v>2725</v>
      </c>
      <c r="I717" s="4" t="s">
        <v>14525</v>
      </c>
      <c r="J717" t="s">
        <v>9455</v>
      </c>
    </row>
    <row r="718" spans="1:10">
      <c r="A718">
        <v>0</v>
      </c>
      <c r="B718">
        <v>0</v>
      </c>
      <c r="C718">
        <v>0</v>
      </c>
      <c r="D718">
        <f t="shared" si="11"/>
        <v>0</v>
      </c>
      <c r="E718" t="s">
        <v>2357</v>
      </c>
      <c r="F718" t="s">
        <v>11911</v>
      </c>
      <c r="G718" s="4" t="s">
        <v>9458</v>
      </c>
      <c r="H718" s="4" t="s">
        <v>2870</v>
      </c>
      <c r="I718" s="4" t="s">
        <v>14526</v>
      </c>
      <c r="J718" t="s">
        <v>9456</v>
      </c>
    </row>
    <row r="719" spans="1:10">
      <c r="A719">
        <v>25602000</v>
      </c>
      <c r="B719">
        <v>29046000</v>
      </c>
      <c r="C719">
        <v>22842000</v>
      </c>
      <c r="D719">
        <f t="shared" si="11"/>
        <v>25602000</v>
      </c>
      <c r="E719" t="s">
        <v>2360</v>
      </c>
      <c r="F719" t="s">
        <v>11914</v>
      </c>
      <c r="G719" s="4" t="s">
        <v>8172</v>
      </c>
      <c r="H719" s="4" t="s">
        <v>3273</v>
      </c>
      <c r="I719" s="4" t="s">
        <v>14529</v>
      </c>
      <c r="J719" t="s">
        <v>9464</v>
      </c>
    </row>
    <row r="720" spans="1:10">
      <c r="A720">
        <v>0</v>
      </c>
      <c r="B720">
        <v>0</v>
      </c>
      <c r="C720">
        <v>0</v>
      </c>
      <c r="D720">
        <f t="shared" si="11"/>
        <v>0</v>
      </c>
      <c r="E720" t="s">
        <v>2362</v>
      </c>
      <c r="F720" t="s">
        <v>11916</v>
      </c>
      <c r="G720" s="4" t="s">
        <v>9470</v>
      </c>
      <c r="H720" s="4" t="s">
        <v>9471</v>
      </c>
      <c r="I720" s="4" t="s">
        <v>14531</v>
      </c>
      <c r="J720" t="s">
        <v>9468</v>
      </c>
    </row>
    <row r="721" spans="1:10">
      <c r="A721">
        <v>0</v>
      </c>
      <c r="B721">
        <v>0</v>
      </c>
      <c r="C721">
        <v>0</v>
      </c>
      <c r="D721">
        <f t="shared" si="11"/>
        <v>0</v>
      </c>
      <c r="E721" t="s">
        <v>2369</v>
      </c>
      <c r="F721" t="s">
        <v>11922</v>
      </c>
      <c r="G721" s="4" t="s">
        <v>2869</v>
      </c>
      <c r="H721" s="4" t="s">
        <v>9491</v>
      </c>
      <c r="I721" s="4" t="s">
        <v>14537</v>
      </c>
      <c r="J721" t="s">
        <v>9489</v>
      </c>
    </row>
    <row r="722" spans="1:10">
      <c r="A722">
        <v>0</v>
      </c>
      <c r="B722">
        <v>21849000</v>
      </c>
      <c r="C722">
        <v>0</v>
      </c>
      <c r="D722">
        <f t="shared" si="11"/>
        <v>0</v>
      </c>
      <c r="E722" t="s">
        <v>2371</v>
      </c>
      <c r="F722" t="s">
        <v>11924</v>
      </c>
      <c r="G722" t="s">
        <v>3419</v>
      </c>
      <c r="H722" s="4" t="s">
        <v>3273</v>
      </c>
      <c r="I722" t="s">
        <v>14539</v>
      </c>
      <c r="J722" t="s">
        <v>9493</v>
      </c>
    </row>
    <row r="723" spans="1:10">
      <c r="A723">
        <v>0</v>
      </c>
      <c r="B723">
        <v>0</v>
      </c>
      <c r="C723">
        <v>0</v>
      </c>
      <c r="D723">
        <f t="shared" si="11"/>
        <v>0</v>
      </c>
      <c r="E723" t="s">
        <v>2373</v>
      </c>
      <c r="F723" t="s">
        <v>11926</v>
      </c>
      <c r="G723" s="4" t="s">
        <v>9499</v>
      </c>
      <c r="H723" s="4" t="s">
        <v>9500</v>
      </c>
      <c r="I723" s="4" t="s">
        <v>14541</v>
      </c>
      <c r="J723" t="s">
        <v>9497</v>
      </c>
    </row>
    <row r="724" spans="1:10">
      <c r="A724">
        <v>0</v>
      </c>
      <c r="B724">
        <v>0</v>
      </c>
      <c r="C724">
        <v>0</v>
      </c>
      <c r="D724">
        <f t="shared" si="11"/>
        <v>0</v>
      </c>
      <c r="E724" t="s">
        <v>2374</v>
      </c>
      <c r="F724" t="s">
        <v>11927</v>
      </c>
      <c r="G724" s="4" t="s">
        <v>3315</v>
      </c>
      <c r="H724" s="4" t="s">
        <v>3273</v>
      </c>
      <c r="I724" s="4" t="s">
        <v>14542</v>
      </c>
      <c r="J724" t="s">
        <v>9501</v>
      </c>
    </row>
    <row r="725" spans="1:10">
      <c r="A725">
        <v>0</v>
      </c>
      <c r="B725">
        <v>0</v>
      </c>
      <c r="C725">
        <v>7977900</v>
      </c>
      <c r="D725">
        <f t="shared" si="11"/>
        <v>0</v>
      </c>
      <c r="E725" t="s">
        <v>2375</v>
      </c>
      <c r="F725" t="s">
        <v>11928</v>
      </c>
      <c r="G725" s="4" t="s">
        <v>9505</v>
      </c>
      <c r="H725" s="4" t="s">
        <v>9506</v>
      </c>
      <c r="I725" s="4" t="s">
        <v>14543</v>
      </c>
      <c r="J725" t="s">
        <v>9503</v>
      </c>
    </row>
    <row r="726" spans="1:10">
      <c r="A726">
        <v>0</v>
      </c>
      <c r="B726">
        <v>0</v>
      </c>
      <c r="C726">
        <v>0</v>
      </c>
      <c r="D726">
        <f t="shared" si="11"/>
        <v>0</v>
      </c>
      <c r="E726" t="s">
        <v>2378</v>
      </c>
      <c r="F726" t="s">
        <v>11930</v>
      </c>
      <c r="G726" s="4" t="s">
        <v>9517</v>
      </c>
      <c r="H726" s="4" t="s">
        <v>2678</v>
      </c>
      <c r="I726" s="4" t="s">
        <v>14546</v>
      </c>
      <c r="J726" t="s">
        <v>9515</v>
      </c>
    </row>
    <row r="727" spans="1:10">
      <c r="A727">
        <v>0</v>
      </c>
      <c r="B727">
        <v>0</v>
      </c>
      <c r="C727">
        <v>0</v>
      </c>
      <c r="D727">
        <f t="shared" si="11"/>
        <v>0</v>
      </c>
      <c r="E727" t="s">
        <v>2382</v>
      </c>
      <c r="F727" t="s">
        <v>11934</v>
      </c>
      <c r="G727" s="4" t="s">
        <v>9526</v>
      </c>
      <c r="H727" s="4" t="s">
        <v>2678</v>
      </c>
      <c r="I727" s="4" t="s">
        <v>14549</v>
      </c>
      <c r="J727" t="s">
        <v>9524</v>
      </c>
    </row>
    <row r="728" spans="1:10">
      <c r="A728">
        <v>0</v>
      </c>
      <c r="B728">
        <v>4508800</v>
      </c>
      <c r="C728">
        <v>6219200</v>
      </c>
      <c r="D728">
        <f t="shared" si="11"/>
        <v>4508800</v>
      </c>
      <c r="E728" t="s">
        <v>2383</v>
      </c>
      <c r="F728" t="s">
        <v>11935</v>
      </c>
      <c r="G728" s="4" t="s">
        <v>6960</v>
      </c>
      <c r="H728" s="4" t="s">
        <v>2570</v>
      </c>
      <c r="I728" s="4" t="s">
        <v>14550</v>
      </c>
      <c r="J728" t="s">
        <v>9527</v>
      </c>
    </row>
    <row r="729" spans="1:10">
      <c r="A729">
        <v>0</v>
      </c>
      <c r="B729">
        <v>0</v>
      </c>
      <c r="C729">
        <v>0</v>
      </c>
      <c r="D729">
        <f t="shared" si="11"/>
        <v>0</v>
      </c>
      <c r="E729" t="s">
        <v>2384</v>
      </c>
      <c r="F729" t="s">
        <v>11936</v>
      </c>
      <c r="G729" s="4" t="s">
        <v>9529</v>
      </c>
      <c r="H729" s="4" t="s">
        <v>9530</v>
      </c>
      <c r="I729" s="4" t="s">
        <v>14552</v>
      </c>
      <c r="J729" t="s">
        <v>9528</v>
      </c>
    </row>
    <row r="730" spans="1:10">
      <c r="A730">
        <v>0</v>
      </c>
      <c r="B730">
        <v>0</v>
      </c>
      <c r="C730">
        <v>0</v>
      </c>
      <c r="D730">
        <f t="shared" si="11"/>
        <v>0</v>
      </c>
      <c r="E730" t="s">
        <v>2387</v>
      </c>
      <c r="F730" t="s">
        <v>11939</v>
      </c>
      <c r="G730" s="4" t="s">
        <v>5529</v>
      </c>
      <c r="H730" s="4" t="s">
        <v>3273</v>
      </c>
      <c r="I730" s="4" t="s">
        <v>14556</v>
      </c>
      <c r="J730" t="s">
        <v>9535</v>
      </c>
    </row>
    <row r="731" spans="1:10">
      <c r="A731">
        <v>0</v>
      </c>
      <c r="B731">
        <v>0</v>
      </c>
      <c r="C731">
        <v>0</v>
      </c>
      <c r="D731">
        <f t="shared" si="11"/>
        <v>0</v>
      </c>
      <c r="E731" t="s">
        <v>2389</v>
      </c>
      <c r="F731" t="s">
        <v>2389</v>
      </c>
      <c r="G731" t="s">
        <v>9541</v>
      </c>
      <c r="H731" s="4" t="s">
        <v>9542</v>
      </c>
      <c r="I731" t="s">
        <v>9541</v>
      </c>
      <c r="J731" t="s">
        <v>9540</v>
      </c>
    </row>
    <row r="732" spans="1:10">
      <c r="A732">
        <v>0</v>
      </c>
      <c r="B732">
        <v>7975800</v>
      </c>
      <c r="C732">
        <v>7323700</v>
      </c>
      <c r="D732">
        <f t="shared" si="11"/>
        <v>7323700</v>
      </c>
      <c r="E732" t="s">
        <v>2390</v>
      </c>
      <c r="F732" t="s">
        <v>11941</v>
      </c>
      <c r="G732" s="4" t="s">
        <v>9545</v>
      </c>
      <c r="H732" s="4" t="s">
        <v>2743</v>
      </c>
      <c r="I732" s="4" t="s">
        <v>14558</v>
      </c>
      <c r="J732" t="s">
        <v>9543</v>
      </c>
    </row>
    <row r="733" spans="1:10">
      <c r="A733">
        <v>0</v>
      </c>
      <c r="B733">
        <v>0</v>
      </c>
      <c r="C733">
        <v>0</v>
      </c>
      <c r="D733">
        <f t="shared" si="11"/>
        <v>0</v>
      </c>
      <c r="E733" t="s">
        <v>2391</v>
      </c>
      <c r="F733" t="s">
        <v>11942</v>
      </c>
      <c r="G733" s="4" t="s">
        <v>4073</v>
      </c>
      <c r="H733" s="4" t="s">
        <v>2678</v>
      </c>
      <c r="I733" s="4" t="s">
        <v>14560</v>
      </c>
      <c r="J733" t="s">
        <v>9546</v>
      </c>
    </row>
    <row r="734" spans="1:10">
      <c r="A734">
        <v>0</v>
      </c>
      <c r="B734">
        <v>0</v>
      </c>
      <c r="C734">
        <v>0</v>
      </c>
      <c r="D734">
        <f t="shared" si="11"/>
        <v>0</v>
      </c>
      <c r="E734" t="s">
        <v>2396</v>
      </c>
      <c r="F734" t="s">
        <v>11947</v>
      </c>
      <c r="G734" s="4" t="s">
        <v>9563</v>
      </c>
      <c r="H734" s="4" t="s">
        <v>2725</v>
      </c>
      <c r="I734" s="4" t="s">
        <v>14566</v>
      </c>
      <c r="J734" t="s">
        <v>9561</v>
      </c>
    </row>
    <row r="735" spans="1:10">
      <c r="A735">
        <v>0</v>
      </c>
      <c r="B735">
        <v>21551000</v>
      </c>
      <c r="C735">
        <v>10376000</v>
      </c>
      <c r="D735">
        <f t="shared" si="11"/>
        <v>10376000</v>
      </c>
      <c r="E735" t="s">
        <v>2397</v>
      </c>
      <c r="F735" t="s">
        <v>11948</v>
      </c>
      <c r="G735" s="4" t="s">
        <v>9565</v>
      </c>
      <c r="H735" s="4" t="s">
        <v>2743</v>
      </c>
      <c r="I735" s="4" t="s">
        <v>14567</v>
      </c>
      <c r="J735" t="s">
        <v>9564</v>
      </c>
    </row>
    <row r="736" spans="1:10">
      <c r="D736">
        <f>SUM(D2:D735)</f>
        <v>12600453000</v>
      </c>
      <c r="G736" s="6"/>
      <c r="H736" s="6"/>
      <c r="I736" s="6"/>
    </row>
    <row r="737" spans="7:9">
      <c r="G737" s="6"/>
      <c r="H737" s="6"/>
      <c r="I737" s="6"/>
    </row>
    <row r="738" spans="7:9">
      <c r="G738" s="6"/>
      <c r="H738" s="6"/>
      <c r="I738" s="6"/>
    </row>
    <row r="739" spans="7:9">
      <c r="G739" s="6"/>
      <c r="H739" s="6"/>
      <c r="I739" s="6"/>
    </row>
    <row r="740" spans="7:9">
      <c r="G740" s="6"/>
      <c r="H740" s="6"/>
      <c r="I740" s="6"/>
    </row>
    <row r="741" spans="7:9">
      <c r="G741" s="6"/>
      <c r="H741" s="6"/>
      <c r="I741" s="6"/>
    </row>
    <row r="742" spans="7:9">
      <c r="G742" s="6"/>
      <c r="H742" s="6"/>
      <c r="I742" s="6"/>
    </row>
    <row r="743" spans="7:9">
      <c r="G743" s="6"/>
      <c r="H743" s="6"/>
      <c r="I743" s="6"/>
    </row>
    <row r="746" spans="7:9">
      <c r="G746" s="4"/>
      <c r="I746" s="4"/>
    </row>
    <row r="747" spans="7:9">
      <c r="G747" s="6"/>
      <c r="I747" s="6"/>
    </row>
    <row r="748" spans="7:9">
      <c r="G748" s="4"/>
      <c r="I748" s="4"/>
    </row>
    <row r="749" spans="7:9">
      <c r="G749" s="4"/>
      <c r="I749" s="4"/>
    </row>
    <row r="750" spans="7:9">
      <c r="G750" s="4"/>
      <c r="I750" s="4"/>
    </row>
    <row r="754" spans="7:9">
      <c r="G754" s="6"/>
      <c r="I754" s="6"/>
    </row>
    <row r="755" spans="7:9">
      <c r="G755" s="6"/>
      <c r="I755" s="6"/>
    </row>
    <row r="758" spans="7:9">
      <c r="G758" s="6"/>
      <c r="H758" s="6"/>
      <c r="I758" s="6"/>
    </row>
    <row r="759" spans="7:9">
      <c r="G759" s="4"/>
      <c r="I759" s="4"/>
    </row>
    <row r="761" spans="7:9">
      <c r="G761" s="6"/>
      <c r="H761" s="6"/>
      <c r="I761" s="6"/>
    </row>
    <row r="762" spans="7:9">
      <c r="G762" s="6"/>
      <c r="H762" s="6"/>
      <c r="I762" s="6"/>
    </row>
    <row r="764" spans="7:9">
      <c r="G764" s="4"/>
      <c r="I764" s="4"/>
    </row>
    <row r="765" spans="7:9">
      <c r="G765" s="4"/>
      <c r="I765" s="4"/>
    </row>
    <row r="767" spans="7:9">
      <c r="G767" s="6"/>
      <c r="H767" s="6"/>
      <c r="I767" s="6"/>
    </row>
    <row r="768" spans="7:9">
      <c r="G768" s="4"/>
      <c r="I768" s="4"/>
    </row>
    <row r="770" spans="7:9">
      <c r="G770" s="6"/>
      <c r="I770" s="6"/>
    </row>
    <row r="773" spans="7:9">
      <c r="G773" s="6"/>
      <c r="H773" s="6"/>
      <c r="I773" s="6"/>
    </row>
    <row r="775" spans="7:9">
      <c r="G775" s="6"/>
      <c r="H775" s="6"/>
      <c r="I775" s="6"/>
    </row>
    <row r="777" spans="7:9">
      <c r="G777" s="6"/>
      <c r="H777" s="6"/>
      <c r="I777" s="6"/>
    </row>
    <row r="781" spans="7:9">
      <c r="G781" s="6"/>
      <c r="H781" s="6"/>
      <c r="I781" s="6"/>
    </row>
    <row r="783" spans="7:9">
      <c r="G783" s="6"/>
      <c r="I783" s="6"/>
    </row>
    <row r="784" spans="7:9">
      <c r="G784" s="6"/>
      <c r="H784" s="6"/>
      <c r="I784" s="6"/>
    </row>
    <row r="787" spans="7:9">
      <c r="G787" s="6"/>
      <c r="H787" s="6"/>
      <c r="I787" s="6"/>
    </row>
    <row r="788" spans="7:9">
      <c r="G788" s="4"/>
      <c r="I788" s="4"/>
    </row>
    <row r="793" spans="7:9">
      <c r="G793" s="6"/>
      <c r="H793" s="6"/>
      <c r="I793" s="6"/>
    </row>
    <row r="796" spans="7:9">
      <c r="G796" s="4"/>
      <c r="I796" s="4"/>
    </row>
    <row r="797" spans="7:9">
      <c r="G797" s="6"/>
      <c r="H797" s="6"/>
      <c r="I797" s="6"/>
    </row>
    <row r="799" spans="7:9">
      <c r="G799" s="6"/>
      <c r="H799" s="6"/>
      <c r="I799" s="6"/>
    </row>
    <row r="800" spans="7:9">
      <c r="G800" s="6"/>
      <c r="H800" s="6"/>
      <c r="I800" s="6"/>
    </row>
    <row r="801" spans="7:9">
      <c r="G801" s="6"/>
      <c r="H801" s="6"/>
      <c r="I801" s="6"/>
    </row>
    <row r="804" spans="7:9">
      <c r="G804" s="6"/>
      <c r="H804" s="6"/>
      <c r="I804" s="6"/>
    </row>
    <row r="805" spans="7:9">
      <c r="G805" s="4"/>
      <c r="I805" s="4"/>
    </row>
    <row r="806" spans="7:9">
      <c r="G806" s="4"/>
      <c r="I806" s="4"/>
    </row>
    <row r="809" spans="7:9">
      <c r="G809" s="4"/>
      <c r="I809" s="4"/>
    </row>
    <row r="812" spans="7:9">
      <c r="G812" s="6"/>
      <c r="H812" s="6"/>
      <c r="I812" s="6"/>
    </row>
    <row r="816" spans="7:9">
      <c r="G816" s="6"/>
      <c r="H816" s="6"/>
      <c r="I816" s="6"/>
    </row>
    <row r="818" spans="7:9">
      <c r="G818" s="6"/>
      <c r="H818" s="6"/>
      <c r="I818" s="6"/>
    </row>
    <row r="820" spans="7:9">
      <c r="G820" s="6"/>
      <c r="H820" s="6"/>
      <c r="I820" s="6"/>
    </row>
    <row r="823" spans="7:9">
      <c r="G823" s="6"/>
      <c r="I823" s="6"/>
    </row>
    <row r="828" spans="7:9">
      <c r="G828" s="4"/>
      <c r="I828" s="4"/>
    </row>
    <row r="829" spans="7:9">
      <c r="G829" s="6"/>
      <c r="I829" s="6"/>
    </row>
    <row r="832" spans="7:9">
      <c r="G832" s="4"/>
      <c r="I832" s="4"/>
    </row>
    <row r="833" spans="7:9">
      <c r="G833" s="6"/>
      <c r="H833" s="6"/>
      <c r="I833" s="6"/>
    </row>
    <row r="834" spans="7:9">
      <c r="G834" s="6"/>
      <c r="H834" s="6"/>
      <c r="I834" s="6"/>
    </row>
    <row r="838" spans="7:9">
      <c r="G838" s="4"/>
      <c r="I838" s="4"/>
    </row>
    <row r="840" spans="7:9">
      <c r="G840" s="6"/>
      <c r="H840" s="6"/>
      <c r="I840" s="6"/>
    </row>
    <row r="841" spans="7:9">
      <c r="G841" s="6"/>
      <c r="H841" s="6"/>
      <c r="I841" s="6"/>
    </row>
    <row r="844" spans="7:9">
      <c r="G844" s="6"/>
      <c r="I844" s="4"/>
    </row>
    <row r="845" spans="7:9">
      <c r="G845" s="6"/>
      <c r="H845" s="6"/>
      <c r="I845" s="6"/>
    </row>
    <row r="846" spans="7:9">
      <c r="G846" s="6"/>
      <c r="H846" s="6"/>
      <c r="I846" s="6"/>
    </row>
    <row r="849" spans="7:9">
      <c r="G849" s="6"/>
      <c r="I849" s="6"/>
    </row>
    <row r="850" spans="7:9">
      <c r="G850" s="6"/>
      <c r="I850" s="6"/>
    </row>
    <row r="853" spans="7:9">
      <c r="G853" s="4"/>
      <c r="I853" s="4"/>
    </row>
    <row r="855" spans="7:9">
      <c r="G855" s="6"/>
      <c r="I855" s="6"/>
    </row>
    <row r="857" spans="7:9">
      <c r="G857" s="4"/>
      <c r="I857" s="4"/>
    </row>
    <row r="858" spans="7:9">
      <c r="G858" s="6"/>
      <c r="H858" s="6"/>
      <c r="I858" s="6"/>
    </row>
    <row r="861" spans="7:9">
      <c r="G861" s="4"/>
      <c r="I861" s="4"/>
    </row>
    <row r="864" spans="7:9">
      <c r="G864" s="4"/>
      <c r="I864" s="4"/>
    </row>
    <row r="867" spans="7:9">
      <c r="G867" s="6"/>
      <c r="I867" s="6"/>
    </row>
    <row r="868" spans="7:9">
      <c r="G868" s="6"/>
      <c r="H868" s="6"/>
      <c r="I868" s="6"/>
    </row>
    <row r="870" spans="7:9">
      <c r="G870" s="6"/>
      <c r="H870" s="6"/>
      <c r="I870" s="6"/>
    </row>
    <row r="873" spans="7:9">
      <c r="G873" s="6"/>
      <c r="H873" s="6"/>
      <c r="I873" s="6"/>
    </row>
    <row r="874" spans="7:9">
      <c r="G874" s="6"/>
      <c r="I874" s="6"/>
    </row>
    <row r="875" spans="7:9">
      <c r="G875" s="6"/>
      <c r="I875" s="6"/>
    </row>
    <row r="877" spans="7:9">
      <c r="G877" s="4"/>
      <c r="I877" s="4"/>
    </row>
    <row r="879" spans="7:9">
      <c r="G879" s="6"/>
      <c r="I879" s="6"/>
    </row>
    <row r="884" spans="7:9">
      <c r="G884" s="6"/>
      <c r="H884" s="6"/>
      <c r="I884" s="6"/>
    </row>
    <row r="885" spans="7:9">
      <c r="G885" s="6"/>
      <c r="H885" s="6"/>
      <c r="I885" s="6"/>
    </row>
    <row r="886" spans="7:9">
      <c r="G886" s="6"/>
      <c r="H886" s="6"/>
      <c r="I886" s="6"/>
    </row>
    <row r="888" spans="7:9">
      <c r="G888" s="4"/>
      <c r="I888" s="4"/>
    </row>
    <row r="889" spans="7:9">
      <c r="G889" s="6"/>
      <c r="H889" s="6"/>
      <c r="I889" s="6"/>
    </row>
    <row r="890" spans="7:9">
      <c r="G890" s="4"/>
      <c r="I890" s="4"/>
    </row>
    <row r="894" spans="7:9">
      <c r="G894" s="6"/>
      <c r="H894" s="6"/>
      <c r="I894" s="6"/>
    </row>
    <row r="895" spans="7:9">
      <c r="G895" s="6"/>
      <c r="H895" s="6"/>
      <c r="I895" s="6"/>
    </row>
    <row r="897" spans="7:9">
      <c r="G897" s="6"/>
      <c r="H897" s="6"/>
      <c r="I897" s="6"/>
    </row>
    <row r="898" spans="7:9">
      <c r="G898" s="4"/>
      <c r="I898" s="4"/>
    </row>
    <row r="899" spans="7:9">
      <c r="G899" s="4"/>
      <c r="I899" s="4"/>
    </row>
    <row r="900" spans="7:9">
      <c r="G900" s="6"/>
      <c r="H900" s="6"/>
      <c r="I900" s="6"/>
    </row>
    <row r="904" spans="7:9">
      <c r="G904" s="6"/>
      <c r="H904" s="6"/>
      <c r="I904" s="6"/>
    </row>
    <row r="906" spans="7:9">
      <c r="G906" s="6"/>
      <c r="H906" s="6"/>
      <c r="I906" s="6"/>
    </row>
    <row r="909" spans="7:9">
      <c r="G909" s="4"/>
      <c r="H909" s="6"/>
      <c r="I909" s="4"/>
    </row>
    <row r="911" spans="7:9">
      <c r="G911" s="4"/>
      <c r="I911" s="4"/>
    </row>
    <row r="914" spans="7:9">
      <c r="G914" s="4"/>
      <c r="I914" s="4"/>
    </row>
    <row r="916" spans="7:9">
      <c r="G916" s="6"/>
      <c r="I916" s="6"/>
    </row>
    <row r="919" spans="7:9">
      <c r="G919" s="6"/>
      <c r="H919" s="6"/>
      <c r="I919" s="6"/>
    </row>
    <row r="923" spans="7:9">
      <c r="G923" s="6"/>
      <c r="H923" s="6"/>
      <c r="I923" s="6"/>
    </row>
    <row r="924" spans="7:9">
      <c r="G924" s="6"/>
      <c r="I924" s="6"/>
    </row>
    <row r="925" spans="7:9">
      <c r="G925" s="6"/>
      <c r="H925" s="6"/>
      <c r="I925" s="6"/>
    </row>
    <row r="927" spans="7:9">
      <c r="G927" s="6"/>
      <c r="H927" s="6"/>
      <c r="I927" s="6"/>
    </row>
    <row r="928" spans="7:9">
      <c r="G928" s="6"/>
      <c r="H928" s="6"/>
      <c r="I928" s="6"/>
    </row>
    <row r="930" spans="7:9">
      <c r="G930" s="6"/>
      <c r="H930" s="6"/>
      <c r="I930" s="6"/>
    </row>
    <row r="932" spans="7:9">
      <c r="G932" s="6"/>
      <c r="H932" s="6"/>
      <c r="I932" s="6"/>
    </row>
    <row r="934" spans="7:9">
      <c r="G934" s="6"/>
      <c r="H934" s="6"/>
      <c r="I934" s="6"/>
    </row>
    <row r="937" spans="7:9">
      <c r="G937" s="6"/>
      <c r="H937" s="6"/>
      <c r="I937" s="6"/>
    </row>
    <row r="939" spans="7:9">
      <c r="G939" s="4"/>
      <c r="I939" s="4"/>
    </row>
    <row r="941" spans="7:9">
      <c r="G941" s="6"/>
      <c r="H941" s="6"/>
      <c r="I941" s="6"/>
    </row>
    <row r="943" spans="7:9">
      <c r="G943" s="6"/>
      <c r="I943" s="6"/>
    </row>
    <row r="944" spans="7:9">
      <c r="G944" s="6"/>
      <c r="H944" s="6"/>
      <c r="I944" s="6"/>
    </row>
    <row r="945" spans="7:9">
      <c r="G945" s="4"/>
      <c r="I945" s="4"/>
    </row>
    <row r="946" spans="7:9">
      <c r="G946" s="4"/>
      <c r="I946" s="4"/>
    </row>
    <row r="947" spans="7:9">
      <c r="G947" s="4"/>
      <c r="I947" s="4"/>
    </row>
    <row r="949" spans="7:9">
      <c r="G949" s="6"/>
      <c r="H949" s="6"/>
      <c r="I949" s="6"/>
    </row>
    <row r="950" spans="7:9">
      <c r="I950" s="6"/>
    </row>
    <row r="951" spans="7:9">
      <c r="G951" s="6"/>
      <c r="I951" s="6"/>
    </row>
    <row r="952" spans="7:9">
      <c r="G952" s="6"/>
      <c r="H952" s="6"/>
      <c r="I952" s="6"/>
    </row>
    <row r="953" spans="7:9">
      <c r="H953" s="6"/>
    </row>
    <row r="955" spans="7:9">
      <c r="G955" s="4"/>
      <c r="I955" s="4"/>
    </row>
    <row r="961" spans="7:9">
      <c r="G961" s="6"/>
      <c r="H961" s="6"/>
      <c r="I961" s="6"/>
    </row>
    <row r="962" spans="7:9">
      <c r="G962" s="6"/>
      <c r="H962" s="6"/>
      <c r="I962" s="6"/>
    </row>
    <row r="963" spans="7:9">
      <c r="G963" s="6"/>
      <c r="H963" s="6"/>
      <c r="I963" s="6"/>
    </row>
    <row r="965" spans="7:9">
      <c r="G965" s="6"/>
      <c r="I965" s="4"/>
    </row>
    <row r="966" spans="7:9">
      <c r="G966" s="6"/>
      <c r="I966" s="6"/>
    </row>
    <row r="970" spans="7:9">
      <c r="G970" s="6"/>
      <c r="I970" s="6"/>
    </row>
    <row r="975" spans="7:9">
      <c r="H975" s="6"/>
    </row>
    <row r="977" spans="7:9">
      <c r="I977" s="6"/>
    </row>
    <row r="978" spans="7:9">
      <c r="G978" s="4"/>
      <c r="I978" s="4"/>
    </row>
    <row r="979" spans="7:9">
      <c r="G979" s="4"/>
      <c r="I979" s="4"/>
    </row>
    <row r="980" spans="7:9">
      <c r="G980" s="4"/>
      <c r="I980" s="4"/>
    </row>
    <row r="983" spans="7:9">
      <c r="G983" s="4"/>
      <c r="I983" s="4"/>
    </row>
    <row r="986" spans="7:9">
      <c r="G986" s="6"/>
      <c r="H986" s="6"/>
      <c r="I986" s="6"/>
    </row>
    <row r="991" spans="7:9">
      <c r="G991" s="6"/>
      <c r="H991" s="6"/>
      <c r="I991" s="6"/>
    </row>
    <row r="994" spans="7:9">
      <c r="G994" s="6"/>
      <c r="I994" s="6"/>
    </row>
    <row r="995" spans="7:9">
      <c r="G995" s="6"/>
      <c r="H995" s="6"/>
      <c r="I995" s="6"/>
    </row>
    <row r="1001" spans="7:9">
      <c r="G1001" s="6"/>
      <c r="H1001" s="6"/>
      <c r="I1001" s="6"/>
    </row>
    <row r="1002" spans="7:9">
      <c r="G1002" s="6"/>
      <c r="H1002" s="6"/>
      <c r="I1002" s="6"/>
    </row>
    <row r="1003" spans="7:9">
      <c r="G1003" s="6"/>
      <c r="I1003" s="6"/>
    </row>
    <row r="1004" spans="7:9">
      <c r="G1004" s="4"/>
      <c r="I1004" s="4"/>
    </row>
    <row r="1005" spans="7:9">
      <c r="G1005" s="6"/>
      <c r="I1005" s="6"/>
    </row>
    <row r="1006" spans="7:9">
      <c r="G1006" s="6"/>
      <c r="H1006" s="6"/>
      <c r="I1006" s="6"/>
    </row>
    <row r="1010" spans="7:9">
      <c r="G1010" s="4"/>
      <c r="I1010" s="4"/>
    </row>
    <row r="1012" spans="7:9">
      <c r="G1012" s="6"/>
      <c r="I1012" s="6"/>
    </row>
    <row r="1015" spans="7:9">
      <c r="G1015" s="4"/>
      <c r="I1015" s="4"/>
    </row>
    <row r="1016" spans="7:9">
      <c r="G1016" s="6"/>
      <c r="I1016" s="6"/>
    </row>
    <row r="1017" spans="7:9">
      <c r="G1017" s="6"/>
      <c r="H1017" s="6"/>
      <c r="I1017" s="6"/>
    </row>
    <row r="1019" spans="7:9">
      <c r="G1019" s="6"/>
      <c r="H1019" s="6"/>
      <c r="I1019" s="6"/>
    </row>
    <row r="1020" spans="7:9">
      <c r="G1020" s="6"/>
      <c r="I1020" s="6"/>
    </row>
    <row r="1021" spans="7:9">
      <c r="G1021" s="6"/>
      <c r="H1021" s="6"/>
      <c r="I1021" s="6"/>
    </row>
    <row r="1022" spans="7:9">
      <c r="G1022" s="6"/>
      <c r="H1022" s="6"/>
      <c r="I1022" s="6"/>
    </row>
    <row r="1025" spans="7:9">
      <c r="G1025" s="6"/>
      <c r="H1025" s="6"/>
      <c r="I1025" s="6"/>
    </row>
    <row r="1027" spans="7:9">
      <c r="G1027" s="6"/>
      <c r="I1027" s="6"/>
    </row>
    <row r="1031" spans="7:9">
      <c r="G1031" s="6"/>
      <c r="H1031" s="6"/>
      <c r="I1031" s="6"/>
    </row>
    <row r="1032" spans="7:9">
      <c r="G1032" s="6"/>
      <c r="I1032" s="6"/>
    </row>
    <row r="1034" spans="7:9">
      <c r="G1034" s="6"/>
      <c r="I1034" s="6"/>
    </row>
    <row r="1035" spans="7:9">
      <c r="G1035" s="6"/>
      <c r="H1035" s="6"/>
      <c r="I1035" s="6"/>
    </row>
    <row r="1036" spans="7:9">
      <c r="I1036" s="4"/>
    </row>
    <row r="1037" spans="7:9">
      <c r="G1037" s="4"/>
      <c r="I1037" s="4"/>
    </row>
    <row r="1042" spans="7:9">
      <c r="G1042" s="4"/>
      <c r="I1042" s="4"/>
    </row>
    <row r="1043" spans="7:9">
      <c r="G1043" s="4"/>
      <c r="H1043" s="6"/>
      <c r="I1043" s="4"/>
    </row>
    <row r="1044" spans="7:9">
      <c r="G1044" s="6"/>
      <c r="H1044" s="6"/>
      <c r="I1044" s="6"/>
    </row>
    <row r="1046" spans="7:9">
      <c r="G1046" s="6"/>
      <c r="H1046" s="6"/>
      <c r="I1046" s="6"/>
    </row>
    <row r="1051" spans="7:9">
      <c r="G1051" s="6"/>
      <c r="I1051" s="6"/>
    </row>
    <row r="1053" spans="7:9">
      <c r="G1053" s="6"/>
      <c r="H1053" s="6"/>
      <c r="I1053" s="6"/>
    </row>
    <row r="1054" spans="7:9">
      <c r="G1054" s="6"/>
      <c r="I1054" s="6"/>
    </row>
    <row r="1056" spans="7:9">
      <c r="G1056" s="4"/>
      <c r="I1056" s="4"/>
    </row>
    <row r="1062" spans="7:9">
      <c r="G1062" s="6"/>
      <c r="H1062" s="6"/>
      <c r="I1062" s="6"/>
    </row>
    <row r="1063" spans="7:9">
      <c r="G1063" s="6"/>
      <c r="H1063" s="6"/>
      <c r="I1063" s="6"/>
    </row>
    <row r="1067" spans="7:9">
      <c r="G1067" s="6"/>
      <c r="H1067" s="6"/>
      <c r="I1067" s="6"/>
    </row>
    <row r="1068" spans="7:9">
      <c r="G1068" s="6"/>
      <c r="H1068" s="6"/>
      <c r="I1068" s="6"/>
    </row>
    <row r="1071" spans="7:9">
      <c r="G1071" s="6"/>
      <c r="H1071" s="6"/>
      <c r="I1071" s="6"/>
    </row>
    <row r="1072" spans="7:9">
      <c r="G1072" s="4"/>
      <c r="I1072" s="4"/>
    </row>
    <row r="1076" spans="7:9">
      <c r="G1076" s="6"/>
      <c r="H1076" s="6"/>
      <c r="I1076" s="6"/>
    </row>
    <row r="1077" spans="7:9">
      <c r="G1077" s="6"/>
      <c r="H1077" s="6"/>
      <c r="I1077" s="6"/>
    </row>
    <row r="1079" spans="7:9">
      <c r="G1079" s="6"/>
      <c r="H1079" s="6"/>
      <c r="I1079" s="6"/>
    </row>
    <row r="1080" spans="7:9">
      <c r="G1080" s="6"/>
      <c r="I1080" s="6"/>
    </row>
    <row r="1081" spans="7:9">
      <c r="G1081" s="6"/>
      <c r="H1081" s="6"/>
      <c r="I1081" s="6"/>
    </row>
    <row r="1082" spans="7:9">
      <c r="G1082" s="6"/>
      <c r="H1082" s="6"/>
      <c r="I1082" s="6"/>
    </row>
    <row r="1087" spans="7:9">
      <c r="G1087" s="4"/>
      <c r="I1087" s="4"/>
    </row>
    <row r="1089" spans="7:9">
      <c r="G1089" s="4"/>
      <c r="I1089" s="4"/>
    </row>
    <row r="1094" spans="7:9">
      <c r="G1094" s="4"/>
      <c r="I1094" s="4"/>
    </row>
    <row r="1096" spans="7:9">
      <c r="G1096" s="6"/>
      <c r="H1096" s="6"/>
      <c r="I1096" s="6"/>
    </row>
    <row r="1100" spans="7:9">
      <c r="G1100" s="6"/>
      <c r="H1100" s="6"/>
      <c r="I1100" s="6"/>
    </row>
    <row r="1102" spans="7:9">
      <c r="G1102" s="6"/>
      <c r="H1102" s="6"/>
      <c r="I1102" s="6"/>
    </row>
    <row r="1103" spans="7:9">
      <c r="G1103" s="6"/>
      <c r="H1103" s="6"/>
      <c r="I1103" s="6"/>
    </row>
    <row r="1104" spans="7:9">
      <c r="G1104" s="4"/>
      <c r="I1104" s="4"/>
    </row>
    <row r="1105" spans="7:9">
      <c r="G1105" s="6"/>
      <c r="H1105" s="6"/>
      <c r="I1105" s="6"/>
    </row>
    <row r="1108" spans="7:9">
      <c r="G1108" s="6"/>
      <c r="H1108" s="6"/>
      <c r="I1108" s="6"/>
    </row>
    <row r="1109" spans="7:9">
      <c r="G1109" s="4"/>
      <c r="I1109" s="4"/>
    </row>
    <row r="1110" spans="7:9">
      <c r="G1110" s="6"/>
      <c r="H1110" s="6"/>
      <c r="I1110" s="6"/>
    </row>
    <row r="1111" spans="7:9">
      <c r="G1111" s="6"/>
      <c r="H1111" s="6"/>
      <c r="I1111" s="6"/>
    </row>
    <row r="1112" spans="7:9">
      <c r="G1112" s="6"/>
      <c r="I1112" s="6"/>
    </row>
    <row r="1113" spans="7:9">
      <c r="G1113" s="6"/>
      <c r="I1113" s="6"/>
    </row>
    <row r="1114" spans="7:9">
      <c r="G1114" s="6"/>
      <c r="I1114" s="6"/>
    </row>
    <row r="1115" spans="7:9">
      <c r="G1115" s="6"/>
      <c r="H1115" s="6"/>
      <c r="I1115" s="6"/>
    </row>
    <row r="1116" spans="7:9">
      <c r="H1116" s="6"/>
    </row>
    <row r="1118" spans="7:9">
      <c r="G1118" s="4"/>
      <c r="I1118" s="4"/>
    </row>
    <row r="1120" spans="7:9">
      <c r="G1120" s="4"/>
      <c r="I1120" s="4"/>
    </row>
    <row r="1121" spans="7:9">
      <c r="G1121" s="6"/>
      <c r="H1121" s="6"/>
      <c r="I1121" s="6"/>
    </row>
    <row r="1122" spans="7:9">
      <c r="G1122" s="6"/>
      <c r="H1122" s="6"/>
      <c r="I1122" s="6"/>
    </row>
    <row r="1123" spans="7:9">
      <c r="G1123" s="4"/>
      <c r="I1123" s="4"/>
    </row>
    <row r="1125" spans="7:9">
      <c r="G1125" s="6"/>
      <c r="I1125" s="6"/>
    </row>
    <row r="1129" spans="7:9">
      <c r="G1129" s="6"/>
      <c r="H1129" s="6"/>
      <c r="I1129" s="6"/>
    </row>
    <row r="1136" spans="7:9">
      <c r="G1136" s="4"/>
      <c r="I1136" s="4"/>
    </row>
    <row r="1138" spans="7:9">
      <c r="G1138" s="6"/>
      <c r="H1138" s="6"/>
      <c r="I1138" s="6"/>
    </row>
    <row r="1140" spans="7:9">
      <c r="G1140" s="4"/>
      <c r="I1140" s="4"/>
    </row>
    <row r="1142" spans="7:9">
      <c r="G1142" s="6"/>
      <c r="I1142" s="4"/>
    </row>
    <row r="1143" spans="7:9">
      <c r="G1143" s="4"/>
      <c r="I1143" s="4"/>
    </row>
    <row r="1144" spans="7:9">
      <c r="G1144" s="6"/>
      <c r="H1144" s="6"/>
      <c r="I1144" s="6"/>
    </row>
    <row r="1146" spans="7:9">
      <c r="G1146" s="6"/>
      <c r="H1146" s="6"/>
      <c r="I1146" s="6"/>
    </row>
    <row r="1155" spans="7:9">
      <c r="G1155" s="6"/>
      <c r="H1155" s="6"/>
      <c r="I1155" s="6"/>
    </row>
    <row r="1158" spans="7:9">
      <c r="G1158" s="6"/>
      <c r="H1158" s="6"/>
      <c r="I1158" s="6"/>
    </row>
    <row r="1159" spans="7:9">
      <c r="G1159" s="4"/>
      <c r="I1159" s="4"/>
    </row>
    <row r="1160" spans="7:9">
      <c r="G1160" s="4"/>
      <c r="I1160" s="4"/>
    </row>
    <row r="1161" spans="7:9">
      <c r="G1161" s="4"/>
      <c r="H1161" s="6"/>
      <c r="I1161" s="4"/>
    </row>
    <row r="1162" spans="7:9">
      <c r="G1162" s="6"/>
      <c r="I1162" s="6"/>
    </row>
    <row r="1164" spans="7:9">
      <c r="G1164" s="6"/>
      <c r="H1164" s="6"/>
      <c r="I1164" s="6"/>
    </row>
    <row r="1165" spans="7:9">
      <c r="G1165" s="6"/>
      <c r="H1165" s="6"/>
      <c r="I1165" s="6"/>
    </row>
    <row r="1167" spans="7:9">
      <c r="G1167" s="4"/>
      <c r="I1167" s="4"/>
    </row>
    <row r="1169" spans="7:9">
      <c r="G1169" s="6"/>
      <c r="H1169" s="6"/>
      <c r="I1169" s="6"/>
    </row>
    <row r="1171" spans="7:9">
      <c r="G1171" s="4"/>
      <c r="I1171" s="4"/>
    </row>
    <row r="1172" spans="7:9">
      <c r="G1172" s="4"/>
      <c r="I1172" s="4"/>
    </row>
    <row r="1176" spans="7:9">
      <c r="G1176" s="6"/>
      <c r="H1176" s="6"/>
      <c r="I1176" s="6"/>
    </row>
    <row r="1178" spans="7:9">
      <c r="G1178" s="6"/>
      <c r="I1178" s="6"/>
    </row>
    <row r="1179" spans="7:9">
      <c r="G1179" s="6"/>
      <c r="I1179" s="6"/>
    </row>
    <row r="1184" spans="7:9">
      <c r="G1184" s="6"/>
      <c r="I1184" s="6"/>
    </row>
    <row r="1185" spans="7:9">
      <c r="G1185" s="4"/>
      <c r="I1185" s="4"/>
    </row>
    <row r="1186" spans="7:9">
      <c r="G1186" s="6"/>
      <c r="H1186" s="6"/>
      <c r="I1186" s="6"/>
    </row>
    <row r="1188" spans="7:9">
      <c r="G1188" s="6"/>
      <c r="I1188" s="6"/>
    </row>
    <row r="1190" spans="7:9">
      <c r="G1190" s="4"/>
      <c r="H1190" s="6"/>
      <c r="I1190" s="4"/>
    </row>
    <row r="1192" spans="7:9">
      <c r="G1192" s="6"/>
      <c r="I1192" s="6"/>
    </row>
    <row r="1195" spans="7:9">
      <c r="G1195" s="6"/>
      <c r="H1195" s="6"/>
      <c r="I1195" s="6"/>
    </row>
    <row r="1196" spans="7:9">
      <c r="G1196" s="6"/>
      <c r="I1196" s="6"/>
    </row>
    <row r="1198" spans="7:9">
      <c r="G1198" s="6"/>
      <c r="H1198" s="6"/>
      <c r="I1198" s="6"/>
    </row>
    <row r="1199" spans="7:9">
      <c r="G1199" s="6"/>
      <c r="H1199" s="6"/>
      <c r="I1199" s="6"/>
    </row>
    <row r="1200" spans="7:9">
      <c r="G1200" s="6"/>
      <c r="I1200" s="6"/>
    </row>
    <row r="1205" spans="7:9">
      <c r="H1205" s="6"/>
    </row>
    <row r="1210" spans="7:9">
      <c r="G1210" s="6"/>
      <c r="H1210" s="6"/>
      <c r="I1210" s="6"/>
    </row>
    <row r="1212" spans="7:9">
      <c r="G1212" s="6"/>
      <c r="H1212" s="6"/>
      <c r="I1212" s="6"/>
    </row>
    <row r="1216" spans="7:9">
      <c r="G1216" s="4"/>
      <c r="I1216" s="4"/>
    </row>
    <row r="1217" spans="7:9">
      <c r="G1217" s="6"/>
      <c r="H1217" s="6"/>
      <c r="I1217" s="6"/>
    </row>
    <row r="1218" spans="7:9">
      <c r="G1218" s="4"/>
      <c r="I1218" s="4"/>
    </row>
    <row r="1219" spans="7:9">
      <c r="G1219" s="6"/>
      <c r="H1219" s="6"/>
      <c r="I1219" s="6"/>
    </row>
    <row r="1221" spans="7:9">
      <c r="G1221" s="4"/>
      <c r="I1221" s="4"/>
    </row>
    <row r="1222" spans="7:9">
      <c r="G1222" s="6"/>
      <c r="H1222" s="6"/>
      <c r="I1222" s="6"/>
    </row>
    <row r="1223" spans="7:9">
      <c r="G1223" s="6"/>
      <c r="H1223" s="6"/>
      <c r="I1223" s="6"/>
    </row>
    <row r="1225" spans="7:9">
      <c r="G1225" s="6"/>
      <c r="H1225" s="6"/>
      <c r="I1225" s="6"/>
    </row>
    <row r="1226" spans="7:9">
      <c r="G1226" s="6"/>
      <c r="H1226" s="6"/>
      <c r="I1226" s="6"/>
    </row>
    <row r="1227" spans="7:9">
      <c r="G1227" s="4"/>
      <c r="I1227" s="4"/>
    </row>
    <row r="1233" spans="7:9">
      <c r="G1233" s="4"/>
      <c r="I1233" s="4"/>
    </row>
    <row r="1234" spans="7:9">
      <c r="G1234" s="4"/>
      <c r="I1234" s="4"/>
    </row>
    <row r="1237" spans="7:9">
      <c r="I1237" s="4"/>
    </row>
    <row r="1239" spans="7:9">
      <c r="G1239" s="6"/>
      <c r="H1239" s="6"/>
      <c r="I1239" s="6"/>
    </row>
    <row r="1242" spans="7:9">
      <c r="G1242" s="4"/>
      <c r="I1242" s="4"/>
    </row>
    <row r="1243" spans="7:9">
      <c r="G1243" s="6"/>
      <c r="H1243" s="6"/>
      <c r="I1243" s="6"/>
    </row>
    <row r="1244" spans="7:9">
      <c r="G1244" s="6"/>
      <c r="H1244" s="6"/>
      <c r="I1244" s="6"/>
    </row>
    <row r="1245" spans="7:9">
      <c r="G1245" s="6"/>
      <c r="I1245" s="6"/>
    </row>
    <row r="1247" spans="7:9">
      <c r="G1247" s="6"/>
      <c r="I1247" s="6"/>
    </row>
    <row r="1249" spans="7:9">
      <c r="G1249" s="4"/>
      <c r="I1249" s="4"/>
    </row>
    <row r="1250" spans="7:9">
      <c r="G1250" s="6"/>
      <c r="H1250" s="6"/>
      <c r="I1250" s="6"/>
    </row>
    <row r="1251" spans="7:9">
      <c r="G1251" s="6"/>
      <c r="H1251" s="6"/>
      <c r="I1251" s="6"/>
    </row>
    <row r="1253" spans="7:9">
      <c r="G1253" s="6"/>
      <c r="I1253" s="6"/>
    </row>
    <row r="1254" spans="7:9">
      <c r="G1254" s="6"/>
      <c r="H1254" s="6"/>
      <c r="I1254" s="6"/>
    </row>
    <row r="1255" spans="7:9">
      <c r="G1255" s="6"/>
      <c r="H1255" s="6"/>
      <c r="I1255" s="6"/>
    </row>
    <row r="1260" spans="7:9">
      <c r="G1260" s="6"/>
      <c r="I1260" s="6"/>
    </row>
    <row r="1262" spans="7:9">
      <c r="G1262" s="6"/>
      <c r="H1262" s="6"/>
      <c r="I1262" s="6"/>
    </row>
    <row r="1264" spans="7:9">
      <c r="G1264" s="6"/>
      <c r="I1264" s="6"/>
    </row>
    <row r="1265" spans="7:9">
      <c r="G1265" s="4"/>
      <c r="I1265" s="4"/>
    </row>
    <row r="1271" spans="7:9">
      <c r="G1271" s="4"/>
      <c r="I1271" s="4"/>
    </row>
    <row r="1273" spans="7:9">
      <c r="G1273" s="6"/>
      <c r="H1273" s="6"/>
      <c r="I1273" s="6"/>
    </row>
    <row r="1274" spans="7:9">
      <c r="G1274" s="6"/>
      <c r="I1274" s="6"/>
    </row>
    <row r="1275" spans="7:9">
      <c r="G1275" s="6"/>
      <c r="I1275" s="6"/>
    </row>
    <row r="1278" spans="7:9">
      <c r="G1278" s="4"/>
      <c r="I1278" s="4"/>
    </row>
    <row r="1281" spans="7:9">
      <c r="G1281" s="6"/>
      <c r="H1281" s="6"/>
      <c r="I1281" s="6"/>
    </row>
    <row r="1282" spans="7:9">
      <c r="G1282" s="6"/>
      <c r="H1282" s="6"/>
      <c r="I1282" s="6"/>
    </row>
    <row r="1283" spans="7:9">
      <c r="G1283" s="6"/>
      <c r="I1283" s="6"/>
    </row>
    <row r="1285" spans="7:9">
      <c r="G1285" s="4"/>
      <c r="I1285" s="4"/>
    </row>
    <row r="1286" spans="7:9">
      <c r="G1286" s="6"/>
      <c r="I1286" s="6"/>
    </row>
    <row r="1289" spans="7:9">
      <c r="G1289" s="6"/>
      <c r="I1289" s="6"/>
    </row>
    <row r="1291" spans="7:9">
      <c r="G1291" s="6"/>
      <c r="I1291" s="6"/>
    </row>
    <row r="1296" spans="7:9">
      <c r="G1296" s="4"/>
      <c r="I1296" s="4"/>
    </row>
    <row r="1298" spans="7:9">
      <c r="G1298" s="4"/>
      <c r="I1298" s="4"/>
    </row>
    <row r="1303" spans="7:9">
      <c r="G1303" s="4"/>
      <c r="I1303" s="4"/>
    </row>
    <row r="1305" spans="7:9">
      <c r="I1305" s="6"/>
    </row>
    <row r="1306" spans="7:9">
      <c r="G1306" s="6"/>
      <c r="H1306" s="6"/>
      <c r="I1306" s="6"/>
    </row>
    <row r="1307" spans="7:9">
      <c r="G1307" s="6"/>
      <c r="H1307" s="6"/>
      <c r="I1307" s="6"/>
    </row>
    <row r="1310" spans="7:9">
      <c r="G1310" s="6"/>
      <c r="H1310" s="6"/>
      <c r="I1310" s="6"/>
    </row>
    <row r="1313" spans="7:9">
      <c r="G1313" s="6"/>
      <c r="H1313" s="6"/>
      <c r="I1313" s="6"/>
    </row>
    <row r="1315" spans="7:9">
      <c r="H1315" s="6"/>
    </row>
    <row r="1316" spans="7:9">
      <c r="G1316" s="6"/>
      <c r="H1316" s="6"/>
      <c r="I1316" s="6"/>
    </row>
    <row r="1318" spans="7:9">
      <c r="I1318" s="4"/>
    </row>
    <row r="1319" spans="7:9">
      <c r="G1319" s="4"/>
      <c r="I1319" s="4"/>
    </row>
    <row r="1320" spans="7:9">
      <c r="G1320" s="4"/>
      <c r="I1320" s="4"/>
    </row>
    <row r="1322" spans="7:9">
      <c r="G1322" s="6"/>
      <c r="H1322" s="6"/>
      <c r="I1322" s="6"/>
    </row>
    <row r="1326" spans="7:9">
      <c r="G1326" s="6"/>
      <c r="H1326" s="6"/>
      <c r="I1326" s="6"/>
    </row>
    <row r="1330" spans="7:9">
      <c r="G1330" s="6"/>
      <c r="H1330" s="6"/>
      <c r="I1330" s="6"/>
    </row>
    <row r="1331" spans="7:9">
      <c r="G1331" s="4"/>
      <c r="I1331" s="4"/>
    </row>
    <row r="1332" spans="7:9">
      <c r="I1332" s="4"/>
    </row>
    <row r="1333" spans="7:9">
      <c r="G1333" s="6"/>
      <c r="H1333" s="6"/>
      <c r="I1333" s="6"/>
    </row>
    <row r="1335" spans="7:9">
      <c r="G1335" s="6"/>
      <c r="H1335" s="6"/>
      <c r="I1335" s="6"/>
    </row>
    <row r="1343" spans="7:9">
      <c r="G1343" s="4"/>
      <c r="I1343" s="4"/>
    </row>
    <row r="1345" spans="7:9">
      <c r="G1345" s="6"/>
      <c r="H1345" s="6"/>
      <c r="I1345" s="6"/>
    </row>
    <row r="1346" spans="7:9">
      <c r="G1346" s="4"/>
      <c r="I1346" s="4"/>
    </row>
    <row r="1347" spans="7:9">
      <c r="G1347" s="6"/>
      <c r="H1347" s="6"/>
      <c r="I1347" s="6"/>
    </row>
    <row r="1348" spans="7:9">
      <c r="G1348" s="6"/>
      <c r="I1348" s="6"/>
    </row>
    <row r="1356" spans="7:9">
      <c r="G1356" s="4"/>
      <c r="I1356" s="4"/>
    </row>
    <row r="1357" spans="7:9">
      <c r="G1357" s="6"/>
      <c r="H1357" s="6"/>
      <c r="I1357" s="6"/>
    </row>
    <row r="1359" spans="7:9">
      <c r="G1359" s="6"/>
      <c r="I1359" s="6"/>
    </row>
    <row r="1360" spans="7:9">
      <c r="G1360" s="6"/>
      <c r="H1360" s="6"/>
      <c r="I1360" s="6"/>
    </row>
    <row r="1361" spans="7:9">
      <c r="G1361" s="6"/>
      <c r="H1361" s="6"/>
      <c r="I1361" s="6"/>
    </row>
    <row r="1362" spans="7:9">
      <c r="G1362" s="4"/>
      <c r="I1362" s="4"/>
    </row>
    <row r="1365" spans="7:9">
      <c r="G1365" s="6"/>
      <c r="H1365" s="6"/>
      <c r="I1365" s="6"/>
    </row>
    <row r="1366" spans="7:9">
      <c r="I1366" s="4"/>
    </row>
    <row r="1367" spans="7:9">
      <c r="G1367" s="4"/>
      <c r="I1367" s="4"/>
    </row>
    <row r="1369" spans="7:9">
      <c r="G1369" s="4"/>
      <c r="I1369" s="4"/>
    </row>
    <row r="1371" spans="7:9">
      <c r="G1371" s="6"/>
      <c r="H1371" s="6"/>
      <c r="I1371" s="6"/>
    </row>
    <row r="1372" spans="7:9">
      <c r="G1372" s="6"/>
      <c r="I1372" s="6"/>
    </row>
    <row r="1373" spans="7:9">
      <c r="G1373" s="4"/>
      <c r="I1373" s="4"/>
    </row>
    <row r="1375" spans="7:9">
      <c r="G1375" s="6"/>
      <c r="H1375" s="6"/>
      <c r="I1375" s="6"/>
    </row>
    <row r="1377" spans="7:9">
      <c r="G1377" s="6"/>
      <c r="H1377" s="6"/>
      <c r="I1377" s="6"/>
    </row>
    <row r="1385" spans="7:9">
      <c r="H1385" s="6"/>
    </row>
    <row r="1386" spans="7:9">
      <c r="G1386" s="6"/>
      <c r="H1386" s="6"/>
      <c r="I1386" s="6"/>
    </row>
    <row r="1388" spans="7:9">
      <c r="G1388" s="6"/>
      <c r="H1388" s="6"/>
      <c r="I1388" s="6"/>
    </row>
    <row r="1390" spans="7:9">
      <c r="G1390" s="6"/>
      <c r="H1390" s="6"/>
      <c r="I1390" s="6"/>
    </row>
    <row r="1391" spans="7:9">
      <c r="G1391" s="6"/>
      <c r="I1391" s="6"/>
    </row>
    <row r="1392" spans="7:9">
      <c r="G1392" s="6"/>
      <c r="I1392" s="6"/>
    </row>
    <row r="1394" spans="7:9">
      <c r="G1394" s="6"/>
      <c r="H1394" s="6"/>
      <c r="I1394" s="6"/>
    </row>
    <row r="1395" spans="7:9">
      <c r="H1395" s="6"/>
    </row>
    <row r="1397" spans="7:9">
      <c r="G1397" s="6"/>
      <c r="H1397" s="6"/>
      <c r="I1397" s="6"/>
    </row>
    <row r="1400" spans="7:9">
      <c r="G1400" s="4"/>
      <c r="I1400" s="4"/>
    </row>
    <row r="1404" spans="7:9">
      <c r="G1404" s="6"/>
      <c r="H1404" s="6"/>
      <c r="I1404" s="6"/>
    </row>
    <row r="1407" spans="7:9">
      <c r="G1407" s="6"/>
      <c r="I1407" s="6"/>
    </row>
    <row r="1410" spans="7:9">
      <c r="G1410" s="6"/>
      <c r="H1410" s="6"/>
      <c r="I1410" s="6"/>
    </row>
    <row r="1411" spans="7:9">
      <c r="G1411" s="6"/>
      <c r="I1411" s="6"/>
    </row>
    <row r="1413" spans="7:9">
      <c r="G1413" s="6"/>
      <c r="I1413" s="6"/>
    </row>
    <row r="1414" spans="7:9">
      <c r="G1414" s="6"/>
      <c r="H1414" s="6"/>
      <c r="I1414" s="6"/>
    </row>
    <row r="1420" spans="7:9">
      <c r="G1420" s="6"/>
      <c r="H1420" s="6"/>
      <c r="I1420" s="6"/>
    </row>
    <row r="1423" spans="7:9">
      <c r="G1423" s="4"/>
      <c r="I1423" s="4"/>
    </row>
    <row r="1424" spans="7:9">
      <c r="G1424" s="4"/>
      <c r="H1424" s="6"/>
      <c r="I1424" s="4"/>
    </row>
    <row r="1425" spans="7:9">
      <c r="G1425" s="4"/>
      <c r="I1425" s="4"/>
    </row>
    <row r="1427" spans="7:9">
      <c r="G1427" s="4"/>
      <c r="I1427" s="4"/>
    </row>
    <row r="1428" spans="7:9">
      <c r="G1428" s="6"/>
      <c r="H1428" s="6"/>
      <c r="I1428" s="6"/>
    </row>
    <row r="1431" spans="7:9">
      <c r="I1431" s="4"/>
    </row>
    <row r="1432" spans="7:9">
      <c r="G1432" s="6"/>
      <c r="H1432" s="6"/>
      <c r="I1432" s="6"/>
    </row>
    <row r="1433" spans="7:9">
      <c r="G1433" s="6"/>
      <c r="H1433" s="6"/>
      <c r="I1433" s="6"/>
    </row>
    <row r="1434" spans="7:9">
      <c r="G1434" s="6"/>
      <c r="H1434" s="6"/>
      <c r="I1434" s="6"/>
    </row>
    <row r="1436" spans="7:9">
      <c r="G1436" s="6"/>
      <c r="H1436" s="6"/>
      <c r="I1436" s="6"/>
    </row>
    <row r="1437" spans="7:9">
      <c r="G1437" s="4"/>
      <c r="I1437" s="4"/>
    </row>
    <row r="1438" spans="7:9">
      <c r="G1438" s="6"/>
      <c r="H1438" s="6"/>
      <c r="I1438" s="6"/>
    </row>
    <row r="1439" spans="7:9">
      <c r="G1439" s="6"/>
      <c r="H1439" s="6"/>
      <c r="I1439" s="6"/>
    </row>
    <row r="1440" spans="7:9">
      <c r="G1440" s="6"/>
      <c r="H1440" s="6"/>
      <c r="I1440" s="6"/>
    </row>
    <row r="1442" spans="7:9">
      <c r="G1442" s="6"/>
      <c r="I1442" s="6"/>
    </row>
    <row r="1443" spans="7:9">
      <c r="G1443" s="6"/>
      <c r="H1443" s="6"/>
      <c r="I1443" s="6"/>
    </row>
    <row r="1444" spans="7:9">
      <c r="G1444" s="6"/>
      <c r="H1444" s="6"/>
      <c r="I1444" s="6"/>
    </row>
    <row r="1447" spans="7:9">
      <c r="G1447" s="6"/>
      <c r="I1447" s="6"/>
    </row>
    <row r="1448" spans="7:9">
      <c r="G1448" s="4"/>
      <c r="I1448" s="4"/>
    </row>
    <row r="1454" spans="7:9">
      <c r="G1454" s="6"/>
      <c r="I1454" s="4"/>
    </row>
    <row r="1457" spans="7:9">
      <c r="G1457" s="6"/>
      <c r="H1457" s="6"/>
      <c r="I1457" s="6"/>
    </row>
    <row r="1461" spans="7:9">
      <c r="G1461" s="6"/>
      <c r="H1461" s="6"/>
      <c r="I1461" s="6"/>
    </row>
    <row r="1463" spans="7:9">
      <c r="G1463" s="4"/>
      <c r="I1463" s="4"/>
    </row>
    <row r="1464" spans="7:9">
      <c r="G1464" s="6"/>
      <c r="H1464" s="6"/>
      <c r="I1464" s="6"/>
    </row>
    <row r="1466" spans="7:9">
      <c r="G1466" s="4"/>
      <c r="I1466" s="4"/>
    </row>
    <row r="1469" spans="7:9">
      <c r="G1469" s="6"/>
      <c r="H1469" s="6"/>
      <c r="I1469" s="6"/>
    </row>
    <row r="1470" spans="7:9">
      <c r="G1470" s="4"/>
      <c r="I1470" s="4"/>
    </row>
    <row r="1471" spans="7:9">
      <c r="G1471" s="6"/>
      <c r="H1471" s="6"/>
      <c r="I1471" s="6"/>
    </row>
    <row r="1472" spans="7:9">
      <c r="I1472" s="4"/>
    </row>
    <row r="1474" spans="7:9">
      <c r="G1474" s="6"/>
      <c r="H1474" s="6"/>
      <c r="I1474" s="6"/>
    </row>
    <row r="1476" spans="7:9">
      <c r="G1476" s="6"/>
      <c r="H1476" s="6"/>
      <c r="I1476" s="6"/>
    </row>
    <row r="1479" spans="7:9">
      <c r="G1479" s="6"/>
      <c r="H1479" s="6"/>
      <c r="I1479" s="6"/>
    </row>
    <row r="1485" spans="7:9">
      <c r="G1485" s="4"/>
      <c r="I1485" s="4"/>
    </row>
    <row r="1487" spans="7:9">
      <c r="G1487" s="6"/>
      <c r="H1487" s="6"/>
      <c r="I1487" s="6"/>
    </row>
    <row r="1488" spans="7:9">
      <c r="G1488" s="6"/>
      <c r="H1488" s="6"/>
      <c r="I1488" s="6"/>
    </row>
    <row r="1489" spans="7:10">
      <c r="G1489" s="4"/>
      <c r="I1489" s="4"/>
    </row>
    <row r="1490" spans="7:10">
      <c r="G1490" s="6"/>
      <c r="H1490" s="6"/>
      <c r="I1490" s="6"/>
    </row>
    <row r="1491" spans="7:10">
      <c r="G1491" s="6"/>
      <c r="H1491" s="6"/>
      <c r="I1491" s="6"/>
    </row>
    <row r="1492" spans="7:10">
      <c r="G1492" s="4"/>
      <c r="I1492" s="4"/>
    </row>
    <row r="1493" spans="7:10">
      <c r="G1493" s="6"/>
      <c r="I1493" s="6"/>
    </row>
    <row r="1496" spans="7:10">
      <c r="I1496" s="4"/>
    </row>
    <row r="1497" spans="7:10">
      <c r="G1497" s="4"/>
      <c r="I1497" s="4"/>
    </row>
    <row r="1498" spans="7:10">
      <c r="G1498" s="6"/>
      <c r="H1498" s="6"/>
      <c r="I1498" s="6"/>
    </row>
    <row r="1500" spans="7:10">
      <c r="G1500" s="4"/>
      <c r="I1500" s="4"/>
      <c r="J1500" s="4"/>
    </row>
    <row r="1501" spans="7:10">
      <c r="G1501" s="6"/>
      <c r="I1501" s="6"/>
    </row>
    <row r="1502" spans="7:10">
      <c r="G1502" s="6"/>
      <c r="H1502" s="6"/>
      <c r="I1502" s="6"/>
    </row>
    <row r="1503" spans="7:10">
      <c r="G1503" s="4"/>
      <c r="I1503" s="4"/>
    </row>
    <row r="1504" spans="7:10">
      <c r="G1504" s="6"/>
      <c r="H1504" s="6"/>
      <c r="I1504" s="6"/>
    </row>
    <row r="1507" spans="7:9">
      <c r="G1507" s="4"/>
      <c r="I1507" s="4"/>
    </row>
    <row r="1514" spans="7:9">
      <c r="G1514" s="6"/>
      <c r="H1514" s="6"/>
      <c r="I1514" s="6"/>
    </row>
    <row r="1515" spans="7:9">
      <c r="G1515" s="4"/>
      <c r="H1515" s="6"/>
      <c r="I1515" s="4"/>
    </row>
    <row r="1516" spans="7:9">
      <c r="G1516" s="4"/>
      <c r="I1516" s="4"/>
    </row>
    <row r="1517" spans="7:9">
      <c r="G1517" s="4"/>
      <c r="I1517" s="4"/>
    </row>
    <row r="1520" spans="7:9">
      <c r="G1520" s="4"/>
      <c r="I1520" s="4"/>
    </row>
    <row r="1521" spans="7:9">
      <c r="G1521" s="4"/>
      <c r="I1521" s="4"/>
    </row>
    <row r="1523" spans="7:9">
      <c r="G1523" s="6"/>
      <c r="H1523" s="6"/>
      <c r="I1523" s="6"/>
    </row>
    <row r="1524" spans="7:9">
      <c r="G1524" s="6"/>
      <c r="H1524" s="6"/>
      <c r="I1524" s="6"/>
    </row>
    <row r="1527" spans="7:9">
      <c r="G1527" s="6"/>
      <c r="H1527" s="6"/>
      <c r="I1527" s="6"/>
    </row>
    <row r="1528" spans="7:9">
      <c r="G1528" s="6"/>
      <c r="I1528" s="6"/>
    </row>
    <row r="1531" spans="7:9">
      <c r="G1531" s="6"/>
      <c r="I1531" s="6"/>
    </row>
    <row r="1532" spans="7:9">
      <c r="G1532" s="6"/>
      <c r="I1532" s="6"/>
    </row>
    <row r="1534" spans="7:9">
      <c r="G1534" s="6"/>
      <c r="I1534" s="6"/>
    </row>
    <row r="1535" spans="7:9">
      <c r="G1535" s="4"/>
      <c r="H1535" s="6"/>
      <c r="I1535" s="4"/>
    </row>
    <row r="1536" spans="7:9">
      <c r="G1536" s="4"/>
      <c r="I1536" s="4"/>
    </row>
    <row r="1538" spans="7:9">
      <c r="G1538" s="4"/>
      <c r="I1538" s="4"/>
    </row>
    <row r="1539" spans="7:9">
      <c r="G1539" s="6"/>
      <c r="H1539" s="6"/>
      <c r="I1539" s="6"/>
    </row>
    <row r="1544" spans="7:9">
      <c r="G1544" s="6"/>
      <c r="H1544" s="6"/>
      <c r="I1544" s="6"/>
    </row>
    <row r="1545" spans="7:9">
      <c r="G1545" s="4"/>
      <c r="I1545" s="4"/>
    </row>
    <row r="1547" spans="7:9">
      <c r="G1547" s="6"/>
      <c r="H1547" s="6"/>
      <c r="I1547" s="6"/>
    </row>
    <row r="1550" spans="7:9">
      <c r="G1550" s="4"/>
      <c r="I1550" s="4"/>
    </row>
    <row r="1552" spans="7:9">
      <c r="G1552" s="6"/>
      <c r="H1552" s="6"/>
      <c r="I1552" s="6"/>
    </row>
    <row r="1553" spans="7:9">
      <c r="G1553" s="4"/>
      <c r="H1553" s="6"/>
      <c r="I1553" s="4"/>
    </row>
    <row r="1555" spans="7:9">
      <c r="G1555" s="6"/>
      <c r="H1555" s="6"/>
      <c r="I1555" s="6"/>
    </row>
    <row r="1556" spans="7:9">
      <c r="G1556" s="6"/>
      <c r="I1556" s="6"/>
    </row>
    <row r="1557" spans="7:9">
      <c r="G1557" s="6"/>
      <c r="H1557" s="6"/>
      <c r="I1557" s="6"/>
    </row>
    <row r="1558" spans="7:9">
      <c r="G1558" s="6"/>
      <c r="I1558" s="6"/>
    </row>
    <row r="1560" spans="7:9">
      <c r="G1560" s="6"/>
      <c r="H1560" s="6"/>
      <c r="I1560" s="6"/>
    </row>
    <row r="1561" spans="7:9">
      <c r="G1561" s="4"/>
      <c r="I1561" s="4"/>
    </row>
    <row r="1563" spans="7:9">
      <c r="G1563" s="6"/>
      <c r="H1563" s="6"/>
      <c r="I1563" s="6"/>
    </row>
    <row r="1564" spans="7:9">
      <c r="G1564" s="6"/>
      <c r="I1564" s="6"/>
    </row>
    <row r="1565" spans="7:9">
      <c r="G1565" s="6"/>
      <c r="H1565" s="6"/>
      <c r="I1565" s="6"/>
    </row>
    <row r="1568" spans="7:9">
      <c r="G1568" s="6"/>
      <c r="H1568" s="6"/>
      <c r="I1568" s="6"/>
    </row>
    <row r="1569" spans="7:9">
      <c r="G1569" s="6"/>
      <c r="H1569" s="6"/>
      <c r="I1569" s="6"/>
    </row>
    <row r="1570" spans="7:9">
      <c r="G1570" s="6"/>
      <c r="I1570" s="6"/>
    </row>
    <row r="1575" spans="7:9">
      <c r="G1575" s="6"/>
      <c r="H1575" s="6"/>
      <c r="I1575" s="6"/>
    </row>
    <row r="1576" spans="7:9">
      <c r="G1576" s="6"/>
      <c r="H1576" s="6"/>
      <c r="I1576" s="6"/>
    </row>
    <row r="1577" spans="7:9">
      <c r="G1577" s="6"/>
      <c r="I1577" s="6"/>
    </row>
    <row r="1579" spans="7:9">
      <c r="G1579" s="6"/>
      <c r="H1579" s="6"/>
      <c r="I1579" s="6"/>
    </row>
    <row r="1580" spans="7:9">
      <c r="G1580" s="6"/>
      <c r="H1580" s="6"/>
      <c r="I1580" s="6"/>
    </row>
    <row r="1585" spans="7:9">
      <c r="G1585" s="6"/>
      <c r="H1585" s="6"/>
      <c r="I1585" s="6"/>
    </row>
    <row r="1586" spans="7:9">
      <c r="G1586" s="4"/>
      <c r="I1586" s="4"/>
    </row>
    <row r="1587" spans="7:9">
      <c r="G1587" s="6"/>
      <c r="H1587" s="6"/>
      <c r="I1587" s="6"/>
    </row>
    <row r="1594" spans="7:9">
      <c r="G1594" s="6"/>
      <c r="H1594" s="6"/>
      <c r="I1594" s="6"/>
    </row>
    <row r="1596" spans="7:9">
      <c r="G1596" s="4"/>
      <c r="I1596" s="4"/>
    </row>
    <row r="1598" spans="7:9">
      <c r="G1598" s="6"/>
      <c r="H1598" s="6"/>
      <c r="I1598" s="6"/>
    </row>
    <row r="1599" spans="7:9">
      <c r="G1599" s="6"/>
      <c r="I1599" s="6"/>
    </row>
    <row r="1601" spans="7:9">
      <c r="G1601" s="6"/>
      <c r="H1601" s="6"/>
      <c r="I1601" s="6"/>
    </row>
    <row r="1606" spans="7:9">
      <c r="G1606" s="6"/>
      <c r="H1606" s="6"/>
      <c r="I1606" s="6"/>
    </row>
    <row r="1609" spans="7:9">
      <c r="G1609" s="4"/>
      <c r="I1609" s="4"/>
    </row>
    <row r="1610" spans="7:9">
      <c r="I1610" s="4"/>
    </row>
    <row r="1612" spans="7:9">
      <c r="G1612" s="4"/>
      <c r="I1612" s="4"/>
    </row>
    <row r="1614" spans="7:9">
      <c r="G1614" s="6"/>
      <c r="I1614" s="6"/>
    </row>
    <row r="1615" spans="7:9">
      <c r="G1615" s="6"/>
      <c r="H1615" s="6"/>
      <c r="I1615" s="6"/>
    </row>
    <row r="1618" spans="7:9">
      <c r="G1618" s="6"/>
      <c r="H1618" s="6"/>
      <c r="I1618" s="6"/>
    </row>
    <row r="1619" spans="7:9">
      <c r="G1619" s="6"/>
      <c r="H1619" s="6"/>
      <c r="I1619" s="6"/>
    </row>
    <row r="1620" spans="7:9">
      <c r="G1620" s="6"/>
      <c r="H1620" s="6"/>
      <c r="I1620" s="6"/>
    </row>
    <row r="1622" spans="7:9">
      <c r="H1622" s="6"/>
    </row>
    <row r="1624" spans="7:9">
      <c r="G1624" s="4"/>
      <c r="I1624" s="4"/>
    </row>
    <row r="1626" spans="7:9">
      <c r="G1626" s="6"/>
      <c r="H1626" s="6"/>
      <c r="I1626" s="6"/>
    </row>
    <row r="1628" spans="7:9">
      <c r="G1628" s="4"/>
      <c r="I1628" s="4"/>
    </row>
    <row r="1629" spans="7:9">
      <c r="G1629" s="6"/>
      <c r="H1629" s="6"/>
      <c r="I1629" s="6"/>
    </row>
    <row r="1631" spans="7:9">
      <c r="G1631" s="6"/>
      <c r="H1631" s="6"/>
      <c r="I1631" s="6"/>
    </row>
    <row r="1634" spans="7:9">
      <c r="G1634" s="6"/>
      <c r="I1634" s="6"/>
    </row>
    <row r="1635" spans="7:9">
      <c r="I1635" s="4"/>
    </row>
    <row r="1636" spans="7:9">
      <c r="G1636" s="6"/>
      <c r="I1636" s="6"/>
    </row>
    <row r="1637" spans="7:9">
      <c r="G1637" s="6"/>
      <c r="H1637" s="6"/>
      <c r="I1637" s="6"/>
    </row>
    <row r="1638" spans="7:9">
      <c r="G1638" s="6"/>
      <c r="H1638" s="6"/>
      <c r="I1638" s="6"/>
    </row>
    <row r="1641" spans="7:9">
      <c r="G1641" s="6"/>
      <c r="H1641" s="6"/>
      <c r="I1641" s="6"/>
    </row>
    <row r="1642" spans="7:9">
      <c r="G1642" s="6"/>
      <c r="H1642" s="6"/>
      <c r="I1642" s="6"/>
    </row>
    <row r="1645" spans="7:9">
      <c r="G1645" s="4"/>
      <c r="I1645" s="4"/>
    </row>
    <row r="1646" spans="7:9">
      <c r="G1646" s="6"/>
      <c r="H1646" s="6"/>
      <c r="I1646" s="6"/>
    </row>
    <row r="1648" spans="7:9">
      <c r="G1648" s="6"/>
      <c r="H1648" s="6"/>
      <c r="I1648" s="6"/>
    </row>
    <row r="1657" spans="7:9">
      <c r="G1657" s="4"/>
      <c r="I1657" s="4"/>
    </row>
    <row r="1662" spans="7:9">
      <c r="G1662" s="4"/>
      <c r="H1662" s="6"/>
      <c r="I1662" s="4"/>
    </row>
    <row r="1663" spans="7:9">
      <c r="G1663" s="6"/>
      <c r="I1663" s="6"/>
    </row>
    <row r="1665" spans="7:9">
      <c r="G1665" s="6"/>
      <c r="H1665" s="6"/>
      <c r="I1665" s="6"/>
    </row>
    <row r="1668" spans="7:9">
      <c r="G1668" s="4"/>
      <c r="I1668" s="4"/>
    </row>
    <row r="1670" spans="7:9">
      <c r="G1670" s="6"/>
      <c r="I1670" s="6"/>
    </row>
    <row r="1672" spans="7:9">
      <c r="G1672" s="6"/>
      <c r="H1672" s="6"/>
      <c r="I1672" s="6"/>
    </row>
    <row r="1673" spans="7:9">
      <c r="G1673" s="6"/>
      <c r="I1673" s="6"/>
    </row>
    <row r="1674" spans="7:9">
      <c r="G1674" s="6"/>
      <c r="H1674" s="6"/>
      <c r="I1674" s="6"/>
    </row>
    <row r="1676" spans="7:9">
      <c r="G1676" s="6"/>
      <c r="H1676" s="6"/>
      <c r="I1676" s="6"/>
    </row>
    <row r="1677" spans="7:9">
      <c r="G1677" s="6"/>
      <c r="H1677" s="6"/>
      <c r="I1677" s="6"/>
    </row>
    <row r="1678" spans="7:9">
      <c r="G1678" s="4"/>
      <c r="I1678" s="4"/>
    </row>
    <row r="1679" spans="7:9">
      <c r="G1679" s="6"/>
      <c r="H1679" s="6"/>
      <c r="I1679" s="6"/>
    </row>
    <row r="1680" spans="7:9">
      <c r="G1680" s="4"/>
      <c r="I1680" s="4"/>
    </row>
    <row r="1683" spans="7:9">
      <c r="G1683" s="4"/>
      <c r="I1683" s="4"/>
    </row>
    <row r="1684" spans="7:9">
      <c r="I1684" s="4"/>
    </row>
    <row r="1685" spans="7:9">
      <c r="G1685" s="6"/>
      <c r="H1685" s="6"/>
      <c r="I1685" s="6"/>
    </row>
    <row r="1688" spans="7:9">
      <c r="G1688" s="6"/>
      <c r="H1688" s="6"/>
      <c r="I1688" s="6"/>
    </row>
    <row r="1689" spans="7:9">
      <c r="G1689" s="6"/>
      <c r="H1689" s="6"/>
      <c r="I1689" s="6"/>
    </row>
    <row r="1691" spans="7:9">
      <c r="G1691" s="6"/>
      <c r="H1691" s="6"/>
      <c r="I1691" s="6"/>
    </row>
    <row r="1693" spans="7:9">
      <c r="G1693" s="4"/>
      <c r="I1693" s="4"/>
    </row>
    <row r="1694" spans="7:9">
      <c r="G1694" s="4"/>
      <c r="I1694" s="4"/>
    </row>
    <row r="1695" spans="7:9">
      <c r="I1695" s="6"/>
    </row>
    <row r="1698" spans="7:9">
      <c r="G1698" s="6"/>
      <c r="H1698" s="6"/>
      <c r="I1698" s="6"/>
    </row>
    <row r="1699" spans="7:9">
      <c r="G1699" s="6"/>
      <c r="H1699" s="6"/>
      <c r="I1699" s="6"/>
    </row>
    <row r="1700" spans="7:9">
      <c r="G1700" s="6"/>
      <c r="H1700" s="6"/>
      <c r="I1700" s="6"/>
    </row>
    <row r="1702" spans="7:9">
      <c r="G1702" s="4"/>
      <c r="I1702" s="4"/>
    </row>
    <row r="1704" spans="7:9">
      <c r="G1704" s="6"/>
      <c r="H1704" s="6"/>
      <c r="I1704" s="6"/>
    </row>
    <row r="1706" spans="7:9">
      <c r="G1706" s="6"/>
      <c r="H1706" s="6"/>
      <c r="I1706" s="6"/>
    </row>
    <row r="1707" spans="7:9">
      <c r="I1707" s="4"/>
    </row>
    <row r="1713" spans="7:9">
      <c r="G1713" s="4"/>
      <c r="I1713" s="4"/>
    </row>
    <row r="1715" spans="7:9">
      <c r="G1715" s="6"/>
      <c r="H1715" s="6"/>
      <c r="I1715" s="6"/>
    </row>
    <row r="1717" spans="7:9">
      <c r="G1717" s="6"/>
      <c r="H1717" s="6"/>
      <c r="I1717" s="6"/>
    </row>
    <row r="1722" spans="7:9">
      <c r="G1722" s="4"/>
      <c r="I1722" s="4"/>
    </row>
    <row r="1723" spans="7:9">
      <c r="G1723" s="6"/>
      <c r="H1723" s="6"/>
      <c r="I1723" s="6"/>
    </row>
    <row r="1725" spans="7:9">
      <c r="G1725" s="6"/>
      <c r="H1725" s="6"/>
      <c r="I1725" s="6"/>
    </row>
    <row r="1729" spans="7:9">
      <c r="G1729" s="6"/>
      <c r="H1729" s="6"/>
      <c r="I1729" s="6"/>
    </row>
    <row r="1730" spans="7:9">
      <c r="G1730" s="6"/>
      <c r="H1730" s="6"/>
      <c r="I1730" s="6"/>
    </row>
    <row r="1733" spans="7:9">
      <c r="G1733" s="4"/>
      <c r="I1733" s="4"/>
    </row>
    <row r="1735" spans="7:9">
      <c r="G1735" s="6"/>
      <c r="H1735" s="6"/>
      <c r="I1735" s="6"/>
    </row>
    <row r="1736" spans="7:9">
      <c r="G1736" s="6"/>
      <c r="I1736" s="6"/>
    </row>
    <row r="1737" spans="7:9">
      <c r="G1737" s="6"/>
      <c r="I1737" s="6"/>
    </row>
    <row r="1739" spans="7:9">
      <c r="G1739" s="6"/>
      <c r="H1739" s="6"/>
      <c r="I1739" s="6"/>
    </row>
    <row r="1743" spans="7:9">
      <c r="G1743" s="4"/>
      <c r="I1743" s="4"/>
    </row>
    <row r="1744" spans="7:9">
      <c r="G1744" s="6"/>
      <c r="H1744" s="6"/>
      <c r="I1744" s="6"/>
    </row>
    <row r="1747" spans="7:9">
      <c r="G1747" s="6"/>
      <c r="H1747" s="6"/>
      <c r="I1747" s="6"/>
    </row>
    <row r="1750" spans="7:9">
      <c r="G1750" s="4"/>
      <c r="I1750" s="4"/>
    </row>
    <row r="1752" spans="7:9">
      <c r="G1752" s="6"/>
      <c r="H1752" s="6"/>
      <c r="I1752" s="6"/>
    </row>
    <row r="1753" spans="7:9">
      <c r="G1753" s="6"/>
      <c r="H1753" s="6"/>
      <c r="I1753" s="6"/>
    </row>
    <row r="1759" spans="7:9">
      <c r="G1759" s="6"/>
      <c r="I1759" s="6"/>
    </row>
    <row r="1761" spans="7:9">
      <c r="G1761" s="6"/>
      <c r="H1761" s="6"/>
      <c r="I1761" s="6"/>
    </row>
    <row r="1763" spans="7:9">
      <c r="G1763" s="6"/>
      <c r="H1763" s="6"/>
      <c r="I1763" s="6"/>
    </row>
    <row r="1764" spans="7:9">
      <c r="G1764" s="6"/>
      <c r="H1764" s="6"/>
      <c r="I1764" s="6"/>
    </row>
    <row r="1765" spans="7:9">
      <c r="G1765" s="6"/>
      <c r="H1765" s="6"/>
      <c r="I1765" s="6"/>
    </row>
    <row r="1767" spans="7:9">
      <c r="G1767" s="6"/>
      <c r="H1767" s="6"/>
      <c r="I1767" s="6"/>
    </row>
    <row r="1769" spans="7:9">
      <c r="G1769" s="6"/>
      <c r="H1769" s="6"/>
      <c r="I1769" s="6"/>
    </row>
    <row r="1770" spans="7:9">
      <c r="G1770" s="4"/>
      <c r="H1770" s="6"/>
      <c r="I1770" s="4"/>
    </row>
    <row r="1772" spans="7:9">
      <c r="G1772" s="6"/>
      <c r="H1772" s="6"/>
      <c r="I1772" s="6"/>
    </row>
    <row r="1773" spans="7:9">
      <c r="G1773" s="6"/>
      <c r="H1773" s="6"/>
      <c r="I1773" s="6"/>
    </row>
    <row r="1777" spans="7:9">
      <c r="G1777" s="6"/>
      <c r="I1777" s="6"/>
    </row>
    <row r="1779" spans="7:9">
      <c r="G1779" s="6"/>
      <c r="H1779" s="6"/>
      <c r="I1779" s="6"/>
    </row>
    <row r="1780" spans="7:9">
      <c r="G1780" s="6"/>
      <c r="I1780" s="6"/>
    </row>
    <row r="1783" spans="7:9">
      <c r="G1783" s="4"/>
      <c r="I1783" s="4"/>
    </row>
    <row r="1784" spans="7:9">
      <c r="G1784" s="4"/>
      <c r="I1784" s="4"/>
    </row>
    <row r="1785" spans="7:9">
      <c r="G1785" s="6"/>
      <c r="H1785" s="6"/>
      <c r="I1785" s="6"/>
    </row>
    <row r="1788" spans="7:9">
      <c r="G1788" s="6"/>
      <c r="I1788" s="6"/>
    </row>
    <row r="1790" spans="7:9">
      <c r="G1790" s="6"/>
      <c r="I1790" s="6"/>
    </row>
    <row r="1791" spans="7:9">
      <c r="G1791" s="6"/>
      <c r="I1791" s="6"/>
    </row>
    <row r="1792" spans="7:9">
      <c r="G1792" s="6"/>
      <c r="H1792" s="6"/>
      <c r="I1792" s="6"/>
    </row>
    <row r="1794" spans="7:9">
      <c r="G1794" s="6"/>
      <c r="H1794" s="6"/>
      <c r="I1794" s="6"/>
    </row>
    <row r="1796" spans="7:9">
      <c r="G1796" s="4"/>
      <c r="I1796" s="4"/>
    </row>
    <row r="1798" spans="7:9">
      <c r="G1798" s="4"/>
      <c r="I1798" s="4"/>
    </row>
    <row r="1799" spans="7:9">
      <c r="G1799" s="4"/>
      <c r="I1799" s="4"/>
    </row>
    <row r="1802" spans="7:9">
      <c r="G1802" s="6"/>
      <c r="H1802" s="6"/>
      <c r="I1802" s="6"/>
    </row>
    <row r="1804" spans="7:9">
      <c r="G1804" s="6"/>
      <c r="H1804" s="6"/>
      <c r="I1804" s="6"/>
    </row>
    <row r="1806" spans="7:9">
      <c r="G1806" s="6"/>
      <c r="H1806" s="6"/>
      <c r="I1806" s="6"/>
    </row>
    <row r="1809" spans="7:9">
      <c r="G1809" s="4"/>
      <c r="I1809" s="4"/>
    </row>
    <row r="1810" spans="7:9">
      <c r="G1810" s="6"/>
      <c r="H1810" s="6"/>
      <c r="I1810" s="6"/>
    </row>
    <row r="1814" spans="7:9">
      <c r="G1814" s="4"/>
      <c r="I1814" s="4"/>
    </row>
    <row r="1816" spans="7:9">
      <c r="G1816" s="6"/>
      <c r="H1816" s="6"/>
      <c r="I1816" s="6"/>
    </row>
    <row r="1817" spans="7:9">
      <c r="G1817" s="6"/>
      <c r="H1817" s="6"/>
      <c r="I1817" s="6"/>
    </row>
    <row r="1818" spans="7:9">
      <c r="H1818" s="6"/>
      <c r="I1818" s="6"/>
    </row>
    <row r="1820" spans="7:9">
      <c r="G1820" s="4"/>
      <c r="I1820" s="4"/>
    </row>
    <row r="1821" spans="7:9">
      <c r="G1821" s="4"/>
      <c r="I1821" s="4"/>
    </row>
    <row r="1822" spans="7:9">
      <c r="G1822" s="4"/>
      <c r="I1822" s="4"/>
    </row>
    <row r="1825" spans="7:9">
      <c r="G1825" s="4"/>
      <c r="I1825" s="4"/>
    </row>
    <row r="1827" spans="7:9">
      <c r="G1827" s="6"/>
      <c r="H1827" s="6"/>
      <c r="I1827" s="6"/>
    </row>
    <row r="1831" spans="7:9">
      <c r="G1831" s="6"/>
      <c r="H1831" s="6"/>
      <c r="I1831" s="6"/>
    </row>
    <row r="1837" spans="7:9">
      <c r="G1837" s="6"/>
      <c r="H1837" s="6"/>
      <c r="I1837" s="6"/>
    </row>
    <row r="1840" spans="7:9">
      <c r="I1840" s="4"/>
    </row>
    <row r="1847" spans="7:9">
      <c r="G1847" s="6"/>
      <c r="H1847" s="6"/>
      <c r="I1847" s="6"/>
    </row>
    <row r="1848" spans="7:9">
      <c r="G1848" s="6"/>
      <c r="H1848" s="6"/>
      <c r="I1848" s="6"/>
    </row>
    <row r="1850" spans="7:9">
      <c r="G1850" s="6"/>
      <c r="H1850" s="6"/>
      <c r="I1850" s="6"/>
    </row>
    <row r="1854" spans="7:9">
      <c r="G1854" s="6"/>
      <c r="H1854" s="6"/>
      <c r="I1854" s="6"/>
    </row>
    <row r="1855" spans="7:9">
      <c r="G1855" s="4"/>
      <c r="H1855" s="6"/>
      <c r="I1855" s="4"/>
    </row>
    <row r="1856" spans="7:9">
      <c r="G1856" s="6"/>
      <c r="H1856" s="6"/>
      <c r="I1856" s="6"/>
    </row>
    <row r="1860" spans="7:9">
      <c r="G1860" s="6"/>
      <c r="I1860" s="6"/>
    </row>
    <row r="1861" spans="7:9">
      <c r="G1861" s="6"/>
      <c r="H1861" s="6"/>
      <c r="I1861" s="6"/>
    </row>
    <row r="1862" spans="7:9">
      <c r="G1862" s="6"/>
      <c r="H1862" s="6"/>
      <c r="I1862" s="6"/>
    </row>
    <row r="1868" spans="7:9">
      <c r="G1868" s="6"/>
      <c r="H1868" s="6"/>
      <c r="I1868" s="6"/>
    </row>
    <row r="1874" spans="7:9">
      <c r="G1874" s="6"/>
      <c r="H1874" s="6"/>
      <c r="I1874" s="6"/>
    </row>
    <row r="1876" spans="7:9">
      <c r="G1876" s="4"/>
      <c r="I1876" s="4"/>
    </row>
    <row r="1878" spans="7:9">
      <c r="G1878" s="6"/>
      <c r="H1878" s="6"/>
      <c r="I1878" s="6"/>
    </row>
    <row r="1879" spans="7:9">
      <c r="G1879" s="6"/>
      <c r="H1879" s="6"/>
      <c r="I1879" s="6"/>
    </row>
    <row r="1882" spans="7:9">
      <c r="G1882" s="4"/>
      <c r="I1882" s="4"/>
    </row>
    <row r="1890" spans="7:9">
      <c r="G1890" s="6"/>
      <c r="H1890" s="6"/>
      <c r="I1890" s="6"/>
    </row>
    <row r="1891" spans="7:9">
      <c r="G1891" s="4"/>
      <c r="I1891" s="4"/>
    </row>
    <row r="1893" spans="7:9">
      <c r="I1893" s="4"/>
    </row>
    <row r="1895" spans="7:9">
      <c r="G1895" s="6"/>
      <c r="H1895" s="6"/>
      <c r="I1895" s="6"/>
    </row>
    <row r="1896" spans="7:9">
      <c r="G1896" s="4"/>
      <c r="I1896" s="4"/>
    </row>
    <row r="1897" spans="7:9">
      <c r="G1897" s="6"/>
      <c r="H1897" s="6"/>
      <c r="I1897" s="6"/>
    </row>
    <row r="1898" spans="7:9">
      <c r="G1898" s="4"/>
      <c r="I1898" s="4"/>
    </row>
    <row r="1899" spans="7:9">
      <c r="I1899" s="4"/>
    </row>
    <row r="1901" spans="7:9">
      <c r="G1901" s="4"/>
      <c r="I1901" s="4"/>
    </row>
    <row r="1903" spans="7:9">
      <c r="G1903" s="4"/>
      <c r="H1903" s="6"/>
      <c r="I1903" s="4"/>
    </row>
    <row r="1904" spans="7:9">
      <c r="G1904" s="6"/>
      <c r="I1904" s="6"/>
    </row>
    <row r="1906" spans="7:9">
      <c r="G1906" s="6"/>
      <c r="H1906" s="6"/>
      <c r="I1906" s="6"/>
    </row>
    <row r="1907" spans="7:9">
      <c r="G1907" s="6"/>
      <c r="I1907" s="6"/>
    </row>
    <row r="1908" spans="7:9">
      <c r="G1908" s="4"/>
      <c r="I1908" s="4"/>
    </row>
    <row r="1909" spans="7:9">
      <c r="G1909" s="6"/>
      <c r="H1909" s="6"/>
      <c r="I1909" s="6"/>
    </row>
    <row r="1914" spans="7:9">
      <c r="G1914" s="6"/>
      <c r="H1914" s="6"/>
      <c r="I1914" s="6"/>
    </row>
    <row r="1916" spans="7:9">
      <c r="G1916" s="6"/>
      <c r="H1916" s="6"/>
      <c r="I1916" s="6"/>
    </row>
    <row r="1917" spans="7:9">
      <c r="G1917" s="4"/>
      <c r="I1917" s="4"/>
    </row>
    <row r="1918" spans="7:9">
      <c r="G1918" s="6"/>
      <c r="H1918" s="6"/>
      <c r="I1918" s="6"/>
    </row>
    <row r="1922" spans="7:9">
      <c r="G1922" s="4"/>
      <c r="I1922" s="4"/>
    </row>
    <row r="1923" spans="7:9">
      <c r="G1923" s="4"/>
      <c r="H1923" s="6"/>
      <c r="I1923" s="4"/>
    </row>
    <row r="1924" spans="7:9">
      <c r="G1924" s="6"/>
      <c r="I1924" s="6"/>
    </row>
    <row r="1925" spans="7:9">
      <c r="G1925" s="4"/>
      <c r="I1925" s="4"/>
    </row>
    <row r="1928" spans="7:9">
      <c r="G1928" s="6"/>
      <c r="I1928" s="6"/>
    </row>
    <row r="1929" spans="7:9">
      <c r="G1929" s="6"/>
      <c r="H1929" s="6"/>
      <c r="I1929" s="6"/>
    </row>
    <row r="1933" spans="7:9">
      <c r="G1933" s="6"/>
      <c r="H1933" s="6"/>
      <c r="I1933" s="6"/>
    </row>
    <row r="1934" spans="7:9">
      <c r="G1934" s="6"/>
      <c r="H1934" s="6"/>
      <c r="I1934" s="6"/>
    </row>
    <row r="1935" spans="7:9">
      <c r="I1935" s="4"/>
    </row>
    <row r="1943" spans="7:9">
      <c r="G1943" s="6"/>
      <c r="I1943" s="6"/>
    </row>
    <row r="1944" spans="7:9">
      <c r="G1944" s="6"/>
      <c r="H1944" s="6"/>
      <c r="I1944" s="6"/>
    </row>
    <row r="1946" spans="7:9">
      <c r="G1946" s="6"/>
      <c r="H1946" s="6"/>
      <c r="I1946" s="6"/>
    </row>
    <row r="1951" spans="7:9">
      <c r="G1951" s="4"/>
      <c r="I1951" s="4"/>
    </row>
    <row r="1952" spans="7:9">
      <c r="G1952" s="6"/>
      <c r="H1952" s="6"/>
      <c r="I1952" s="6"/>
    </row>
    <row r="1955" spans="7:9">
      <c r="G1955" s="6"/>
      <c r="I1955" s="6"/>
    </row>
    <row r="1959" spans="7:9">
      <c r="G1959" s="6"/>
      <c r="H1959" s="6"/>
      <c r="I1959" s="6"/>
    </row>
    <row r="1961" spans="7:9">
      <c r="G1961" s="6"/>
      <c r="I1961" s="4"/>
    </row>
    <row r="1963" spans="7:9">
      <c r="G1963" s="6"/>
      <c r="H1963" s="6"/>
      <c r="I1963" s="6"/>
    </row>
    <row r="1964" spans="7:9">
      <c r="G1964" s="6"/>
      <c r="H1964" s="6"/>
      <c r="I1964" s="6"/>
    </row>
    <row r="1967" spans="7:9">
      <c r="G1967" s="4"/>
      <c r="I1967" s="4"/>
    </row>
    <row r="1969" spans="7:9">
      <c r="G1969" s="6"/>
      <c r="H1969" s="6"/>
      <c r="I1969" s="6"/>
    </row>
    <row r="1972" spans="7:9">
      <c r="G1972" s="6"/>
      <c r="H1972" s="6"/>
      <c r="I1972" s="6"/>
    </row>
    <row r="1975" spans="7:9">
      <c r="G1975" s="4"/>
      <c r="I1975" s="4"/>
    </row>
    <row r="1976" spans="7:9">
      <c r="G1976" s="6"/>
      <c r="I1976" s="6"/>
    </row>
    <row r="1977" spans="7:9">
      <c r="G1977" s="4"/>
      <c r="H1977" s="6"/>
      <c r="I1977" s="4"/>
    </row>
    <row r="1988" spans="7:9">
      <c r="G1988" s="4"/>
      <c r="I1988" s="4"/>
    </row>
    <row r="1989" spans="7:9">
      <c r="G1989" s="6"/>
      <c r="H1989" s="6"/>
      <c r="I1989" s="6"/>
    </row>
    <row r="1991" spans="7:9">
      <c r="G1991" s="4"/>
      <c r="I1991" s="4"/>
    </row>
    <row r="1992" spans="7:9">
      <c r="G1992" s="4"/>
      <c r="H1992" s="6"/>
      <c r="I1992" s="4"/>
    </row>
    <row r="1994" spans="7:9">
      <c r="G1994" s="4"/>
      <c r="I1994" s="4"/>
    </row>
    <row r="1999" spans="7:9">
      <c r="G1999" s="6"/>
      <c r="H1999" s="6"/>
      <c r="I1999" s="6"/>
    </row>
    <row r="2000" spans="7:9">
      <c r="G2000" s="4"/>
      <c r="I2000" s="4"/>
    </row>
    <row r="2002" spans="7:9">
      <c r="G2002" s="4"/>
      <c r="I2002" s="4"/>
    </row>
    <row r="2004" spans="7:9">
      <c r="G2004" s="4"/>
      <c r="I2004" s="4"/>
    </row>
    <row r="2006" spans="7:9">
      <c r="G2006" s="4"/>
      <c r="I2006" s="4"/>
    </row>
    <row r="2007" spans="7:9">
      <c r="G2007" s="6"/>
      <c r="H2007" s="6"/>
      <c r="I2007" s="6"/>
    </row>
    <row r="2008" spans="7:9">
      <c r="G2008" s="4"/>
      <c r="I2008" s="4"/>
    </row>
    <row r="2013" spans="7:9">
      <c r="G2013" s="6"/>
      <c r="H2013" s="6"/>
      <c r="I2013" s="6"/>
    </row>
    <row r="2014" spans="7:9">
      <c r="G2014" s="6"/>
      <c r="H2014" s="6"/>
      <c r="I2014" s="6"/>
    </row>
    <row r="2016" spans="7:9">
      <c r="G2016" s="4"/>
      <c r="I2016" s="4"/>
    </row>
    <row r="2018" spans="7:9">
      <c r="G2018" s="6"/>
      <c r="I2018" s="6"/>
    </row>
    <row r="2019" spans="7:9">
      <c r="G2019" s="4"/>
      <c r="I2019" s="4"/>
    </row>
    <row r="2021" spans="7:9">
      <c r="G2021" s="6"/>
      <c r="H2021" s="6"/>
      <c r="I2021" s="6"/>
    </row>
    <row r="2023" spans="7:9">
      <c r="G2023" s="6"/>
      <c r="H2023" s="6"/>
      <c r="I2023" s="6"/>
    </row>
    <row r="2024" spans="7:9">
      <c r="G2024" s="6"/>
      <c r="H2024" s="6"/>
      <c r="I2024" s="6"/>
    </row>
    <row r="2025" spans="7:9">
      <c r="G2025" s="6"/>
      <c r="H2025" s="6"/>
      <c r="I2025" s="6"/>
    </row>
    <row r="2029" spans="7:9">
      <c r="G2029" s="6"/>
      <c r="H2029" s="6"/>
      <c r="I2029" s="6"/>
    </row>
    <row r="2031" spans="7:9">
      <c r="G2031" s="6"/>
      <c r="H2031" s="6"/>
      <c r="I2031" s="6"/>
    </row>
    <row r="2033" spans="7:9">
      <c r="G2033" s="4"/>
      <c r="H2033" s="6"/>
      <c r="I2033" s="4"/>
    </row>
    <row r="2034" spans="7:9">
      <c r="G2034" s="6"/>
      <c r="H2034" s="6"/>
      <c r="I2034" s="6"/>
    </row>
    <row r="2037" spans="7:9">
      <c r="G2037" s="6"/>
      <c r="H2037" s="6"/>
      <c r="I2037" s="6"/>
    </row>
    <row r="2039" spans="7:9">
      <c r="G2039" s="6"/>
      <c r="H2039" s="6"/>
      <c r="I2039" s="6"/>
    </row>
    <row r="2040" spans="7:9">
      <c r="G2040" s="6"/>
      <c r="H2040" s="6"/>
      <c r="I2040" s="6"/>
    </row>
    <row r="2041" spans="7:9">
      <c r="G2041" s="4"/>
      <c r="I2041" s="4"/>
    </row>
    <row r="2043" spans="7:9">
      <c r="I2043" s="6"/>
    </row>
    <row r="2045" spans="7:9">
      <c r="G2045" s="6"/>
      <c r="H2045" s="6"/>
      <c r="I2045" s="6"/>
    </row>
    <row r="2049" spans="7:9">
      <c r="G2049" s="6"/>
      <c r="H2049" s="6"/>
      <c r="I2049" s="6"/>
    </row>
    <row r="2050" spans="7:9">
      <c r="G2050" s="6"/>
      <c r="H2050" s="6"/>
      <c r="I2050" s="6"/>
    </row>
    <row r="2052" spans="7:9">
      <c r="H2052" s="6"/>
      <c r="I2052" s="6"/>
    </row>
    <row r="2055" spans="7:9">
      <c r="G2055" s="6"/>
      <c r="H2055" s="6"/>
      <c r="I2055" s="6"/>
    </row>
    <row r="2056" spans="7:9">
      <c r="G2056" s="4"/>
      <c r="I2056" s="4"/>
    </row>
    <row r="2057" spans="7:9">
      <c r="I2057" s="4"/>
    </row>
    <row r="2058" spans="7:9">
      <c r="G2058" s="6"/>
      <c r="H2058" s="6"/>
      <c r="I2058" s="6"/>
    </row>
    <row r="2059" spans="7:9">
      <c r="G2059" s="6"/>
      <c r="H2059" s="6"/>
      <c r="I2059" s="6"/>
    </row>
    <row r="2060" spans="7:9">
      <c r="G2060" s="6"/>
      <c r="H2060" s="6"/>
      <c r="I2060" s="6"/>
    </row>
    <row r="2064" spans="7:9">
      <c r="G2064" s="6"/>
      <c r="H2064" s="6"/>
      <c r="I2064" s="6"/>
    </row>
    <row r="2065" spans="7:9">
      <c r="G2065" s="6"/>
      <c r="H2065" s="6"/>
      <c r="I2065" s="6"/>
    </row>
    <row r="2066" spans="7:9">
      <c r="G2066" s="4"/>
      <c r="I2066" s="4"/>
    </row>
    <row r="2068" spans="7:9">
      <c r="G2068" s="6"/>
      <c r="I2068" s="6"/>
    </row>
    <row r="2072" spans="7:9">
      <c r="G2072" s="6"/>
      <c r="I2072" s="6"/>
    </row>
    <row r="2073" spans="7:9">
      <c r="G2073" s="6"/>
      <c r="H2073" s="6"/>
      <c r="I2073" s="6"/>
    </row>
    <row r="2074" spans="7:9">
      <c r="G2074" s="6"/>
      <c r="H2074" s="6"/>
      <c r="I2074" s="6"/>
    </row>
    <row r="2075" spans="7:9">
      <c r="I2075" s="4"/>
    </row>
    <row r="2077" spans="7:9">
      <c r="G2077" s="4"/>
      <c r="I2077" s="4"/>
    </row>
    <row r="2079" spans="7:9">
      <c r="G2079" s="6"/>
      <c r="I2079" s="6"/>
    </row>
    <row r="2080" spans="7:9">
      <c r="G2080" s="6"/>
      <c r="H2080" s="6"/>
      <c r="I2080" s="6"/>
    </row>
    <row r="2085" spans="7:9">
      <c r="G2085" s="6"/>
      <c r="H2085" s="6"/>
      <c r="I2085" s="6"/>
    </row>
    <row r="2090" spans="7:9">
      <c r="I2090" s="6"/>
    </row>
    <row r="2091" spans="7:9">
      <c r="G2091" s="6"/>
      <c r="H2091" s="6"/>
      <c r="I2091" s="6"/>
    </row>
    <row r="2093" spans="7:9">
      <c r="G2093" s="6"/>
      <c r="H2093" s="6"/>
      <c r="I2093" s="6"/>
    </row>
    <row r="2094" spans="7:9">
      <c r="G2094" s="6"/>
      <c r="H2094" s="6"/>
      <c r="I2094" s="6"/>
    </row>
    <row r="2099" spans="7:9">
      <c r="G2099" s="6"/>
      <c r="H2099" s="6"/>
      <c r="I2099" s="6"/>
    </row>
    <row r="2101" spans="7:9">
      <c r="G2101" s="4"/>
      <c r="I2101" s="4"/>
    </row>
    <row r="2102" spans="7:9">
      <c r="G2102" s="6"/>
      <c r="I2102" s="6"/>
    </row>
    <row r="2105" spans="7:9">
      <c r="G2105" s="4"/>
      <c r="I2105" s="4"/>
    </row>
    <row r="2108" spans="7:9">
      <c r="G2108" s="6"/>
      <c r="H2108" s="6"/>
      <c r="I2108" s="6"/>
    </row>
    <row r="2109" spans="7:9">
      <c r="G2109" s="6"/>
      <c r="H2109" s="6"/>
      <c r="I2109" s="6"/>
    </row>
    <row r="2110" spans="7:9">
      <c r="I2110" s="4"/>
    </row>
    <row r="2111" spans="7:9">
      <c r="G2111" s="6"/>
      <c r="I2111" s="6"/>
    </row>
    <row r="2113" spans="7:9">
      <c r="G2113" s="6"/>
      <c r="H2113" s="6"/>
      <c r="I2113" s="6"/>
    </row>
    <row r="2114" spans="7:9">
      <c r="G2114" s="6"/>
      <c r="H2114" s="6"/>
      <c r="I2114" s="6"/>
    </row>
    <row r="2121" spans="7:9">
      <c r="G2121" s="6"/>
      <c r="H2121" s="6"/>
      <c r="I2121" s="6"/>
    </row>
    <row r="2122" spans="7:9">
      <c r="G2122" s="6"/>
      <c r="H2122" s="6"/>
      <c r="I2122" s="4"/>
    </row>
    <row r="2124" spans="7:9">
      <c r="G2124" s="4"/>
      <c r="I2124" s="4"/>
    </row>
    <row r="2127" spans="7:9">
      <c r="G2127" s="6"/>
      <c r="H2127" s="6"/>
      <c r="I2127" s="6"/>
    </row>
    <row r="2128" spans="7:9">
      <c r="G2128" s="6"/>
      <c r="H2128" s="6"/>
      <c r="I2128" s="6"/>
    </row>
    <row r="2129" spans="7:9">
      <c r="G2129" s="6"/>
      <c r="H2129" s="6"/>
      <c r="I2129" s="6"/>
    </row>
    <row r="2130" spans="7:9">
      <c r="G2130" s="6"/>
      <c r="H2130" s="6"/>
      <c r="I2130" s="6"/>
    </row>
    <row r="2131" spans="7:9">
      <c r="G2131" s="6"/>
      <c r="H2131" s="6"/>
      <c r="I2131" s="6"/>
    </row>
    <row r="2132" spans="7:9">
      <c r="G2132" s="4"/>
      <c r="I2132" s="4"/>
    </row>
    <row r="2134" spans="7:9">
      <c r="G2134" s="4"/>
      <c r="I2134" s="4"/>
    </row>
    <row r="2136" spans="7:9">
      <c r="G2136" s="6"/>
      <c r="H2136" s="6"/>
      <c r="I2136" s="6"/>
    </row>
    <row r="2137" spans="7:9">
      <c r="G2137" s="6"/>
      <c r="H2137" s="6"/>
      <c r="I2137" s="6"/>
    </row>
    <row r="2138" spans="7:9">
      <c r="G2138" s="4"/>
      <c r="I2138" s="4"/>
    </row>
    <row r="2140" spans="7:9">
      <c r="G2140" s="6"/>
      <c r="H2140" s="6"/>
      <c r="I2140" s="6"/>
    </row>
    <row r="2141" spans="7:9">
      <c r="G2141" s="6"/>
      <c r="I2141" s="6"/>
    </row>
    <row r="2143" spans="7:9">
      <c r="H2143" s="6"/>
    </row>
    <row r="2144" spans="7:9">
      <c r="G2144" s="6"/>
      <c r="H2144" s="6"/>
      <c r="I2144" s="6"/>
    </row>
    <row r="2145" spans="7:9">
      <c r="G2145" s="4"/>
      <c r="H2145" s="6"/>
      <c r="I2145" s="4"/>
    </row>
    <row r="2146" spans="7:9">
      <c r="G2146" s="6"/>
      <c r="H2146" s="6"/>
      <c r="I2146" s="6"/>
    </row>
    <row r="2148" spans="7:9">
      <c r="G2148" s="4"/>
      <c r="I2148" s="4"/>
    </row>
    <row r="2151" spans="7:9">
      <c r="G2151" s="6"/>
      <c r="H2151" s="6"/>
      <c r="I2151" s="6"/>
    </row>
    <row r="2152" spans="7:9">
      <c r="G2152" s="6"/>
      <c r="H2152" s="6"/>
      <c r="I2152" s="6"/>
    </row>
    <row r="2153" spans="7:9">
      <c r="G2153" s="4"/>
      <c r="I2153" s="4"/>
    </row>
    <row r="2155" spans="7:9">
      <c r="G2155" s="6"/>
      <c r="H2155" s="6"/>
      <c r="I2155" s="6"/>
    </row>
    <row r="2159" spans="7:9">
      <c r="G2159" s="6"/>
      <c r="H2159" s="6"/>
      <c r="I2159" s="6"/>
    </row>
    <row r="2160" spans="7:9">
      <c r="G2160" s="6"/>
      <c r="H2160" s="6"/>
      <c r="I2160" s="6"/>
    </row>
    <row r="2161" spans="7:9">
      <c r="G2161" s="4"/>
      <c r="I2161" s="4"/>
    </row>
    <row r="2162" spans="7:9">
      <c r="G2162" s="4"/>
      <c r="I2162" s="4"/>
    </row>
    <row r="2163" spans="7:9">
      <c r="G2163" s="4"/>
      <c r="H2163" s="6"/>
      <c r="I2163" s="4"/>
    </row>
    <row r="2167" spans="7:9">
      <c r="G2167" s="6"/>
      <c r="H2167" s="6"/>
      <c r="I2167" s="6"/>
    </row>
    <row r="2170" spans="7:9">
      <c r="G2170" s="6"/>
      <c r="I2170" s="6"/>
    </row>
    <row r="2171" spans="7:9">
      <c r="G2171" s="4"/>
      <c r="I2171" s="4"/>
    </row>
    <row r="2172" spans="7:9">
      <c r="G2172" s="6"/>
      <c r="H2172" s="6"/>
      <c r="I2172" s="6"/>
    </row>
    <row r="2174" spans="7:9">
      <c r="G2174" s="4"/>
      <c r="I2174" s="4"/>
    </row>
    <row r="2179" spans="7:9">
      <c r="G2179" s="6"/>
      <c r="H2179" s="6"/>
      <c r="I2179" s="6"/>
    </row>
    <row r="2182" spans="7:9">
      <c r="H2182" s="6"/>
    </row>
    <row r="2184" spans="7:9">
      <c r="G2184" s="4"/>
      <c r="I2184" s="4"/>
    </row>
    <row r="2186" spans="7:9">
      <c r="I2186" s="4"/>
    </row>
    <row r="2187" spans="7:9">
      <c r="G2187" s="6"/>
      <c r="H2187" s="6"/>
      <c r="I2187" s="6"/>
    </row>
    <row r="2189" spans="7:9">
      <c r="G2189" s="6"/>
      <c r="H2189" s="6"/>
      <c r="I2189" s="6"/>
    </row>
    <row r="2192" spans="7:9">
      <c r="G2192" s="6"/>
      <c r="H2192" s="6"/>
      <c r="I2192" s="6"/>
    </row>
    <row r="2193" spans="7:9">
      <c r="G2193" s="6"/>
      <c r="I2193" s="6"/>
    </row>
    <row r="2194" spans="7:9">
      <c r="G2194" s="6"/>
      <c r="I2194" s="4"/>
    </row>
    <row r="2195" spans="7:9">
      <c r="G2195" s="6"/>
      <c r="H2195" s="6"/>
      <c r="I2195" s="6"/>
    </row>
    <row r="2196" spans="7:9">
      <c r="G2196" s="6"/>
      <c r="H2196" s="6"/>
      <c r="I2196" s="6"/>
    </row>
    <row r="2199" spans="7:9">
      <c r="G2199" s="6"/>
      <c r="H2199" s="6"/>
      <c r="I2199" s="6"/>
    </row>
    <row r="2203" spans="7:9">
      <c r="G2203" s="6"/>
      <c r="H2203" s="6"/>
      <c r="I2203" s="6"/>
    </row>
    <row r="2204" spans="7:9">
      <c r="G2204" s="6"/>
      <c r="H2204" s="6"/>
      <c r="I2204" s="6"/>
    </row>
    <row r="2205" spans="7:9">
      <c r="G2205" s="6"/>
      <c r="I2205" s="6"/>
    </row>
    <row r="2206" spans="7:9">
      <c r="G2206" s="6"/>
      <c r="H2206" s="6"/>
      <c r="I2206" s="6"/>
    </row>
    <row r="2208" spans="7:9">
      <c r="G2208" s="6"/>
      <c r="H2208" s="6"/>
      <c r="I2208" s="6"/>
    </row>
    <row r="2210" spans="7:9">
      <c r="G2210" s="6"/>
      <c r="I2210" s="6"/>
    </row>
    <row r="2213" spans="7:9">
      <c r="G2213" s="6"/>
      <c r="H2213" s="6"/>
      <c r="I2213" s="6"/>
    </row>
    <row r="2218" spans="7:9">
      <c r="G2218" s="4"/>
      <c r="H2218" s="6"/>
      <c r="I2218" s="4"/>
    </row>
    <row r="2219" spans="7:9">
      <c r="G2219" s="6"/>
      <c r="H2219" s="6"/>
      <c r="I2219" s="6"/>
    </row>
    <row r="2221" spans="7:9">
      <c r="G2221" s="6"/>
      <c r="H2221" s="6"/>
      <c r="I2221" s="6"/>
    </row>
    <row r="2223" spans="7:9">
      <c r="I2223" s="4"/>
    </row>
    <row r="2224" spans="7:9">
      <c r="G2224" s="6"/>
      <c r="H2224" s="6"/>
      <c r="I2224" s="6"/>
    </row>
    <row r="2226" spans="7:9">
      <c r="G2226" s="4"/>
      <c r="H2226" s="6"/>
      <c r="I2226" s="4"/>
    </row>
    <row r="2227" spans="7:9">
      <c r="I2227" s="6"/>
    </row>
    <row r="2231" spans="7:9">
      <c r="I2231" s="6"/>
    </row>
    <row r="2233" spans="7:9">
      <c r="G2233" s="6"/>
      <c r="I2233" s="6"/>
    </row>
    <row r="2240" spans="7:9">
      <c r="G2240" s="6"/>
      <c r="H2240" s="6"/>
      <c r="I2240" s="6"/>
    </row>
    <row r="2243" spans="7:9">
      <c r="G2243" s="4"/>
      <c r="I2243" s="4"/>
    </row>
    <row r="2246" spans="7:9">
      <c r="G2246" s="4"/>
      <c r="I2246" s="4"/>
    </row>
    <row r="2248" spans="7:9">
      <c r="G2248" s="6"/>
      <c r="H2248" s="6"/>
      <c r="I2248" s="6"/>
    </row>
    <row r="2250" spans="7:9">
      <c r="G2250" s="4"/>
      <c r="I2250" s="4"/>
    </row>
    <row r="2251" spans="7:9">
      <c r="G2251" s="6"/>
      <c r="H2251" s="6"/>
      <c r="I2251" s="6"/>
    </row>
    <row r="2253" spans="7:9">
      <c r="G2253" s="4"/>
      <c r="I2253" s="4"/>
    </row>
    <row r="2255" spans="7:9">
      <c r="G2255" s="6"/>
      <c r="H2255" s="6"/>
      <c r="I2255" s="6"/>
    </row>
    <row r="2258" spans="7:9">
      <c r="G2258" s="6"/>
      <c r="H2258" s="6"/>
      <c r="I2258" s="6"/>
    </row>
    <row r="2260" spans="7:9">
      <c r="G2260" s="4"/>
      <c r="I2260" s="4"/>
    </row>
    <row r="2262" spans="7:9">
      <c r="G2262" s="4"/>
      <c r="I2262" s="4"/>
    </row>
    <row r="2264" spans="7:9">
      <c r="G2264" s="6"/>
      <c r="H2264" s="6"/>
      <c r="I2264" s="6"/>
    </row>
    <row r="2267" spans="7:9">
      <c r="G2267" s="6"/>
      <c r="I2267" s="6"/>
    </row>
    <row r="2271" spans="7:9">
      <c r="G2271" s="6"/>
      <c r="I2271" s="6"/>
    </row>
    <row r="2272" spans="7:9">
      <c r="G2272" s="6"/>
      <c r="H2272" s="6"/>
      <c r="I2272" s="6"/>
    </row>
    <row r="2275" spans="7:9">
      <c r="G2275" s="4"/>
      <c r="I2275" s="4"/>
    </row>
    <row r="2277" spans="7:9">
      <c r="G2277" s="4"/>
      <c r="I2277" s="4"/>
    </row>
    <row r="2279" spans="7:9">
      <c r="I2279" s="4"/>
    </row>
    <row r="2281" spans="7:9">
      <c r="G2281" s="4"/>
      <c r="I2281" s="4"/>
    </row>
    <row r="2282" spans="7:9">
      <c r="G2282" s="4"/>
      <c r="I2282" s="4"/>
    </row>
    <row r="2285" spans="7:9">
      <c r="G2285" s="4"/>
      <c r="I2285" s="4"/>
    </row>
    <row r="2286" spans="7:9">
      <c r="G2286" s="6"/>
      <c r="H2286" s="6"/>
      <c r="I2286" s="6"/>
    </row>
    <row r="2287" spans="7:9">
      <c r="G2287" s="6"/>
      <c r="H2287" s="6"/>
      <c r="I2287" s="6"/>
    </row>
    <row r="2288" spans="7:9">
      <c r="G2288" s="6"/>
      <c r="H2288" s="6"/>
      <c r="I2288" s="6"/>
    </row>
    <row r="2289" spans="7:9">
      <c r="G2289" s="6"/>
      <c r="H2289" s="6"/>
      <c r="I2289" s="6"/>
    </row>
    <row r="2290" spans="7:9">
      <c r="G2290" s="6"/>
      <c r="H2290" s="6"/>
      <c r="I2290" s="6"/>
    </row>
    <row r="2292" spans="7:9">
      <c r="G2292" s="6"/>
      <c r="I2292" s="6"/>
    </row>
    <row r="2293" spans="7:9">
      <c r="G2293" s="6"/>
      <c r="H2293" s="6"/>
      <c r="I2293" s="6"/>
    </row>
    <row r="2296" spans="7:9">
      <c r="G2296" s="6"/>
      <c r="I2296" s="6"/>
    </row>
    <row r="2298" spans="7:9">
      <c r="G2298" s="4"/>
      <c r="I2298" s="4"/>
    </row>
    <row r="2300" spans="7:9">
      <c r="G2300" s="6"/>
      <c r="H2300" s="6"/>
      <c r="I2300" s="6"/>
    </row>
    <row r="2302" spans="7:9">
      <c r="G2302" s="6"/>
      <c r="H2302" s="6"/>
      <c r="I2302" s="6"/>
    </row>
    <row r="2303" spans="7:9">
      <c r="G2303" s="6"/>
      <c r="I2303" s="6"/>
    </row>
    <row r="2304" spans="7:9">
      <c r="G2304" s="6"/>
      <c r="H2304" s="6"/>
      <c r="I2304" s="6"/>
    </row>
    <row r="2306" spans="7:9">
      <c r="G2306" s="6"/>
      <c r="H2306" s="6"/>
      <c r="I2306" s="6"/>
    </row>
    <row r="2308" spans="7:9">
      <c r="G2308" s="4"/>
      <c r="I2308" s="4"/>
    </row>
    <row r="2309" spans="7:9">
      <c r="G2309" s="6"/>
      <c r="H2309" s="6"/>
      <c r="I2309" s="6"/>
    </row>
    <row r="2310" spans="7:9">
      <c r="G2310" s="6"/>
      <c r="H2310" s="6"/>
      <c r="I2310" s="6"/>
    </row>
    <row r="2312" spans="7:9">
      <c r="G2312" s="6"/>
      <c r="H2312" s="6"/>
      <c r="I2312" s="6"/>
    </row>
    <row r="2313" spans="7:9">
      <c r="G2313" s="6"/>
      <c r="H2313" s="6"/>
      <c r="I2313" s="6"/>
    </row>
    <row r="2316" spans="7:9">
      <c r="G2316" s="4"/>
      <c r="I2316" s="4"/>
    </row>
    <row r="2318" spans="7:9">
      <c r="G2318" s="6"/>
      <c r="I2318" s="6"/>
    </row>
    <row r="2319" spans="7:9">
      <c r="G2319" s="6"/>
      <c r="H2319" s="6"/>
      <c r="I2319" s="6"/>
    </row>
    <row r="2321" spans="7:9">
      <c r="G2321" s="4"/>
      <c r="I2321" s="4"/>
    </row>
    <row r="2324" spans="7:9">
      <c r="I2324" s="4"/>
    </row>
    <row r="2325" spans="7:9">
      <c r="G2325" s="6"/>
      <c r="H2325" s="6"/>
      <c r="I2325" s="6"/>
    </row>
    <row r="2328" spans="7:9">
      <c r="G2328" s="6"/>
      <c r="H2328" s="6"/>
      <c r="I2328" s="6"/>
    </row>
    <row r="2330" spans="7:9">
      <c r="G2330" s="4"/>
      <c r="I2330" s="4"/>
    </row>
    <row r="2332" spans="7:9">
      <c r="G2332" s="6"/>
      <c r="I2332" s="6"/>
    </row>
    <row r="2337" spans="7:9">
      <c r="G2337" s="6"/>
      <c r="I2337" s="6"/>
    </row>
    <row r="2341" spans="7:9">
      <c r="G2341" s="6"/>
      <c r="H2341" s="6"/>
      <c r="I2341" s="6"/>
    </row>
    <row r="2342" spans="7:9">
      <c r="G2342" s="6"/>
      <c r="H2342" s="6"/>
      <c r="I2342" s="6"/>
    </row>
    <row r="2343" spans="7:9">
      <c r="G2343" s="6"/>
      <c r="I2343" s="6"/>
    </row>
    <row r="2345" spans="7:9">
      <c r="G2345" s="6"/>
      <c r="I2345" s="6"/>
    </row>
    <row r="2347" spans="7:9">
      <c r="G2347" s="6"/>
      <c r="H2347" s="6"/>
      <c r="I2347" s="6"/>
    </row>
    <row r="2348" spans="7:9">
      <c r="G2348" s="6"/>
      <c r="H2348" s="6"/>
      <c r="I2348" s="6"/>
    </row>
    <row r="2351" spans="7:9">
      <c r="G2351" s="4"/>
      <c r="I2351" s="4"/>
    </row>
    <row r="2353" spans="7:9">
      <c r="G2353" s="6"/>
      <c r="H2353" s="6"/>
      <c r="I2353" s="6"/>
    </row>
    <row r="2354" spans="7:9">
      <c r="G2354" s="4"/>
      <c r="I2354" s="4"/>
    </row>
    <row r="2356" spans="7:9">
      <c r="G2356" s="6"/>
      <c r="I2356" s="6"/>
    </row>
    <row r="2357" spans="7:9">
      <c r="G2357" s="6"/>
      <c r="H2357" s="6"/>
      <c r="I2357" s="6"/>
    </row>
    <row r="2360" spans="7:9">
      <c r="G2360" s="6"/>
      <c r="H2360" s="6"/>
      <c r="I2360" s="6"/>
    </row>
    <row r="2362" spans="7:9">
      <c r="G2362" s="4"/>
      <c r="I2362" s="4"/>
    </row>
    <row r="2364" spans="7:9">
      <c r="G2364" s="4"/>
      <c r="I2364" s="4"/>
    </row>
    <row r="2365" spans="7:9">
      <c r="G2365" s="4"/>
      <c r="I2365" s="4"/>
    </row>
    <row r="2366" spans="7:9">
      <c r="G2366" s="6"/>
      <c r="H2366" s="6"/>
      <c r="I2366" s="6"/>
    </row>
    <row r="2372" spans="7:9">
      <c r="G2372" s="6"/>
      <c r="H2372" s="6"/>
      <c r="I2372" s="6"/>
    </row>
    <row r="2373" spans="7:9">
      <c r="H2373" s="6"/>
    </row>
    <row r="2374" spans="7:9">
      <c r="G2374" s="6"/>
      <c r="I2374" s="6"/>
    </row>
    <row r="2375" spans="7:9">
      <c r="G2375" s="6"/>
      <c r="H2375" s="6"/>
      <c r="I2375" s="6"/>
    </row>
    <row r="2378" spans="7:9">
      <c r="G2378" s="6"/>
      <c r="I2378" s="6"/>
    </row>
    <row r="2379" spans="7:9">
      <c r="G2379" s="6"/>
      <c r="H2379" s="6"/>
      <c r="I2379" s="6"/>
    </row>
    <row r="2382" spans="7:9">
      <c r="G2382" s="4"/>
      <c r="I2382" s="4"/>
    </row>
    <row r="2384" spans="7:9">
      <c r="G2384" s="6"/>
      <c r="H2384" s="6"/>
      <c r="I2384" s="6"/>
    </row>
    <row r="2385" spans="7:9">
      <c r="G2385" s="6"/>
      <c r="I2385" s="6"/>
    </row>
    <row r="2386" spans="7:9">
      <c r="G2386" s="6"/>
      <c r="H2386" s="6"/>
      <c r="I2386" s="6"/>
    </row>
    <row r="2387" spans="7:9">
      <c r="G2387" s="6"/>
      <c r="H2387" s="6"/>
      <c r="I2387" s="6"/>
    </row>
    <row r="2388" spans="7:9">
      <c r="G2388" s="6"/>
      <c r="I2388" s="6"/>
    </row>
    <row r="2389" spans="7:9">
      <c r="G2389" s="4"/>
      <c r="I2389" s="4"/>
    </row>
    <row r="2390" spans="7:9">
      <c r="G2390" s="6"/>
      <c r="H2390" s="6"/>
      <c r="I2390" s="6"/>
    </row>
    <row r="2391" spans="7:9">
      <c r="G2391" s="6"/>
      <c r="H2391" s="6"/>
      <c r="I2391" s="6"/>
    </row>
    <row r="2392" spans="7:9">
      <c r="I2392" s="4"/>
    </row>
    <row r="2393" spans="7:9">
      <c r="H2393" s="6"/>
    </row>
    <row r="2394" spans="7:9">
      <c r="G2394" s="6"/>
      <c r="H2394" s="6"/>
      <c r="I2394" s="6"/>
    </row>
    <row r="2398" spans="7:9">
      <c r="I2398" s="4"/>
    </row>
    <row r="2400" spans="7:9">
      <c r="G2400" s="6"/>
      <c r="I2400" s="6"/>
    </row>
    <row r="2401" spans="7:9">
      <c r="G2401" s="6"/>
      <c r="I2401" s="6"/>
    </row>
    <row r="2403" spans="7:9">
      <c r="G2403" s="6"/>
      <c r="H2403" s="6"/>
      <c r="I2403" s="6"/>
    </row>
    <row r="2404" spans="7:9">
      <c r="G2404" s="6"/>
      <c r="H2404" s="6"/>
      <c r="I2404" s="6"/>
    </row>
    <row r="2408" spans="7:9">
      <c r="H2408" s="6"/>
    </row>
    <row r="2409" spans="7:9">
      <c r="G2409" s="4"/>
      <c r="I2409" s="4"/>
    </row>
    <row r="2412" spans="7:9">
      <c r="G2412" s="6"/>
      <c r="H2412" s="6"/>
      <c r="I2412" s="6"/>
    </row>
    <row r="2415" spans="7:9">
      <c r="G2415" s="6"/>
      <c r="H2415" s="6"/>
      <c r="I2415" s="6"/>
    </row>
    <row r="2416" spans="7:9">
      <c r="G2416" s="6"/>
      <c r="I2416" s="6"/>
    </row>
    <row r="2418" spans="7:9">
      <c r="G2418" s="6"/>
      <c r="H2418" s="6"/>
      <c r="I2418" s="6"/>
    </row>
    <row r="2420" spans="7:9">
      <c r="G2420" s="6"/>
      <c r="I2420" s="6"/>
    </row>
    <row r="2423" spans="7:9">
      <c r="G2423" s="4"/>
      <c r="I2423" s="4"/>
    </row>
    <row r="2429" spans="7:9">
      <c r="G2429" s="6"/>
      <c r="H2429" s="6"/>
      <c r="I2429" s="6"/>
    </row>
    <row r="2431" spans="7:9">
      <c r="G2431" s="6"/>
      <c r="H2431" s="6"/>
      <c r="I2431" s="6"/>
    </row>
    <row r="2433" spans="7:9">
      <c r="G2433" s="6"/>
      <c r="H2433" s="6"/>
      <c r="I2433" s="6"/>
    </row>
    <row r="2435" spans="7:9">
      <c r="G2435" s="6"/>
      <c r="H2435" s="6"/>
      <c r="I2435" s="6"/>
    </row>
    <row r="2436" spans="7:9">
      <c r="G2436" s="6"/>
      <c r="H2436" s="6"/>
      <c r="I2436" s="6"/>
    </row>
    <row r="2437" spans="7:9">
      <c r="G2437" s="6"/>
      <c r="H2437" s="6"/>
      <c r="I2437" s="6"/>
    </row>
    <row r="2441" spans="7:9">
      <c r="G2441" s="6"/>
      <c r="H2441" s="6"/>
      <c r="I2441" s="6"/>
    </row>
    <row r="2442" spans="7:9">
      <c r="G2442" s="4"/>
      <c r="I2442" s="4"/>
    </row>
    <row r="2446" spans="7:9">
      <c r="I2446" s="4"/>
    </row>
    <row r="2448" spans="7:9">
      <c r="G2448" s="6"/>
      <c r="H2448" s="6"/>
      <c r="I2448" s="6"/>
    </row>
    <row r="2449" spans="7:9">
      <c r="G2449" s="4"/>
      <c r="I2449" s="4"/>
    </row>
    <row r="2451" spans="7:9">
      <c r="G2451" s="6"/>
      <c r="I2451" s="6"/>
    </row>
    <row r="2455" spans="7:9">
      <c r="G2455" s="6"/>
      <c r="I2455" s="6"/>
    </row>
    <row r="2456" spans="7:9">
      <c r="G2456" s="6"/>
      <c r="H2456" s="6"/>
      <c r="I2456" s="6"/>
    </row>
    <row r="2457" spans="7:9">
      <c r="G2457" s="6"/>
      <c r="H2457" s="6"/>
      <c r="I2457" s="6"/>
    </row>
    <row r="2459" spans="7:9">
      <c r="G2459" s="4"/>
      <c r="I2459" s="4"/>
    </row>
    <row r="2461" spans="7:9">
      <c r="G2461" s="6"/>
      <c r="H2461" s="6"/>
      <c r="I2461" s="6"/>
    </row>
    <row r="2464" spans="7:9">
      <c r="G2464" s="6"/>
      <c r="H2464" s="6"/>
      <c r="I2464" s="6"/>
    </row>
    <row r="2466" spans="7:9">
      <c r="G2466" s="6"/>
      <c r="H2466" s="6"/>
      <c r="I2466" s="6"/>
    </row>
    <row r="2467" spans="7:9">
      <c r="G2467" s="6"/>
      <c r="H2467" s="6"/>
      <c r="I2467" s="6"/>
    </row>
    <row r="2470" spans="7:9">
      <c r="G2470" s="6"/>
      <c r="I2470" s="6"/>
    </row>
    <row r="2471" spans="7:9">
      <c r="G2471" s="6"/>
      <c r="H2471" s="6"/>
      <c r="I2471" s="6"/>
    </row>
    <row r="2474" spans="7:9">
      <c r="G2474" s="6"/>
      <c r="I2474" s="6"/>
    </row>
    <row r="2475" spans="7:9">
      <c r="G2475" s="6"/>
      <c r="H2475" s="6"/>
      <c r="I2475" s="6"/>
    </row>
    <row r="2478" spans="7:9">
      <c r="G2478" s="6"/>
      <c r="I2478" s="6"/>
    </row>
    <row r="2479" spans="7:9">
      <c r="G2479" s="6"/>
      <c r="H2479" s="6"/>
      <c r="I2479" s="6"/>
    </row>
    <row r="2480" spans="7:9">
      <c r="I2480" s="4"/>
    </row>
    <row r="2481" spans="7:9">
      <c r="G2481" s="6"/>
      <c r="H2481" s="6"/>
      <c r="I2481" s="6"/>
    </row>
  </sheetData>
  <autoFilter ref="H1:H2481">
    <sortState ref="A2:J2481">
      <sortCondition sortBy="fontColor" ref="H1:H2481" dxfId="0"/>
    </sortState>
  </autoFilter>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1:J96"/>
  <sheetViews>
    <sheetView topLeftCell="A73" workbookViewId="0">
      <selection activeCell="D96" sqref="D96"/>
    </sheetView>
  </sheetViews>
  <sheetFormatPr defaultRowHeight="14.4"/>
  <cols>
    <col min="4" max="4" width="9.21875" customWidth="1"/>
  </cols>
  <sheetData>
    <row r="1" spans="1:10" ht="72">
      <c r="A1" s="2" t="s">
        <v>0</v>
      </c>
      <c r="B1" s="2" t="s">
        <v>1</v>
      </c>
      <c r="C1" s="2" t="s">
        <v>2</v>
      </c>
      <c r="D1" s="2" t="s">
        <v>14569</v>
      </c>
      <c r="E1" s="2" t="s">
        <v>3</v>
      </c>
      <c r="F1" s="2" t="s">
        <v>2485</v>
      </c>
      <c r="G1" s="2" t="s">
        <v>2487</v>
      </c>
      <c r="H1" s="2" t="s">
        <v>2488</v>
      </c>
      <c r="I1" s="2" t="s">
        <v>11950</v>
      </c>
      <c r="J1" s="2" t="s">
        <v>2484</v>
      </c>
    </row>
    <row r="2" spans="1:10">
      <c r="A2">
        <v>635270000</v>
      </c>
      <c r="B2">
        <v>557380000</v>
      </c>
      <c r="C2">
        <v>695160000</v>
      </c>
      <c r="D2">
        <v>635270000</v>
      </c>
      <c r="E2" t="s">
        <v>2403</v>
      </c>
      <c r="F2" t="s">
        <v>9648</v>
      </c>
      <c r="G2" t="s">
        <v>2774</v>
      </c>
      <c r="H2" t="s">
        <v>2699</v>
      </c>
      <c r="I2" s="4" t="s">
        <v>12038</v>
      </c>
      <c r="J2" t="s">
        <v>12039</v>
      </c>
    </row>
    <row r="3" spans="1:10">
      <c r="A3">
        <v>176270000</v>
      </c>
      <c r="B3">
        <v>152940000</v>
      </c>
      <c r="C3">
        <v>156120000</v>
      </c>
      <c r="D3">
        <v>156120000</v>
      </c>
      <c r="E3" t="s">
        <v>2407</v>
      </c>
      <c r="F3" t="s">
        <v>9687</v>
      </c>
      <c r="G3" t="s">
        <v>2774</v>
      </c>
      <c r="H3" t="s">
        <v>2699</v>
      </c>
      <c r="I3" s="4" t="s">
        <v>12082</v>
      </c>
      <c r="J3" t="s">
        <v>12083</v>
      </c>
    </row>
    <row r="4" spans="1:10">
      <c r="A4">
        <v>247340000</v>
      </c>
      <c r="B4">
        <v>312130000</v>
      </c>
      <c r="C4">
        <v>465020000</v>
      </c>
      <c r="D4">
        <v>312130000</v>
      </c>
      <c r="E4" t="s">
        <v>2410</v>
      </c>
      <c r="F4" t="s">
        <v>9747</v>
      </c>
      <c r="G4" t="s">
        <v>3084</v>
      </c>
      <c r="H4" t="s">
        <v>3085</v>
      </c>
      <c r="I4" s="4" t="s">
        <v>12148</v>
      </c>
      <c r="J4" t="s">
        <v>12149</v>
      </c>
    </row>
    <row r="5" spans="1:10">
      <c r="A5">
        <v>256300000</v>
      </c>
      <c r="B5">
        <v>210800000</v>
      </c>
      <c r="C5">
        <v>205570000</v>
      </c>
      <c r="D5">
        <v>210800000</v>
      </c>
      <c r="E5" t="s">
        <v>2411</v>
      </c>
      <c r="F5" t="s">
        <v>9751</v>
      </c>
      <c r="G5" t="s">
        <v>3098</v>
      </c>
      <c r="H5" t="s">
        <v>3085</v>
      </c>
      <c r="I5" s="4" t="s">
        <v>12153</v>
      </c>
      <c r="J5" t="s">
        <v>12154</v>
      </c>
    </row>
    <row r="6" spans="1:10">
      <c r="A6">
        <v>107410000</v>
      </c>
      <c r="B6">
        <v>167850000</v>
      </c>
      <c r="C6">
        <v>199860000</v>
      </c>
      <c r="D6">
        <v>167850000</v>
      </c>
      <c r="E6" t="s">
        <v>2413</v>
      </c>
      <c r="F6" t="s">
        <v>9831</v>
      </c>
      <c r="G6" t="s">
        <v>3084</v>
      </c>
      <c r="H6" t="s">
        <v>3085</v>
      </c>
      <c r="I6" s="4" t="s">
        <v>12242</v>
      </c>
      <c r="J6" t="s">
        <v>12243</v>
      </c>
    </row>
    <row r="7" spans="1:10">
      <c r="A7">
        <v>476660000</v>
      </c>
      <c r="B7">
        <v>266560000</v>
      </c>
      <c r="C7">
        <v>253100000</v>
      </c>
      <c r="D7">
        <v>266560000</v>
      </c>
      <c r="E7" t="s">
        <v>2415</v>
      </c>
      <c r="F7" t="s">
        <v>9881</v>
      </c>
      <c r="G7" t="s">
        <v>2774</v>
      </c>
      <c r="H7" t="s">
        <v>2699</v>
      </c>
      <c r="I7" s="4" t="s">
        <v>12298</v>
      </c>
      <c r="J7" t="s">
        <v>12299</v>
      </c>
    </row>
    <row r="8" spans="1:10">
      <c r="A8">
        <v>781010000</v>
      </c>
      <c r="B8">
        <v>533810000</v>
      </c>
      <c r="C8">
        <v>349390000</v>
      </c>
      <c r="D8">
        <v>533810000</v>
      </c>
      <c r="E8" t="s">
        <v>398</v>
      </c>
      <c r="F8" t="s">
        <v>9971</v>
      </c>
      <c r="G8" t="s">
        <v>3798</v>
      </c>
      <c r="H8" t="s">
        <v>2798</v>
      </c>
      <c r="I8" s="4" t="s">
        <v>12402</v>
      </c>
      <c r="J8" t="s">
        <v>12403</v>
      </c>
    </row>
    <row r="9" spans="1:10">
      <c r="A9">
        <v>277850000</v>
      </c>
      <c r="B9">
        <v>264190000</v>
      </c>
      <c r="C9">
        <v>309270000</v>
      </c>
      <c r="D9">
        <v>277850000</v>
      </c>
      <c r="E9" t="s">
        <v>2424</v>
      </c>
      <c r="F9" t="s">
        <v>10127</v>
      </c>
      <c r="G9" t="s">
        <v>4281</v>
      </c>
      <c r="H9" t="s">
        <v>2699</v>
      </c>
      <c r="I9" s="4" t="s">
        <v>12579</v>
      </c>
      <c r="J9" t="s">
        <v>12580</v>
      </c>
    </row>
    <row r="10" spans="1:10">
      <c r="A10">
        <v>428750000</v>
      </c>
      <c r="B10">
        <v>321880000</v>
      </c>
      <c r="C10">
        <v>263060000</v>
      </c>
      <c r="D10">
        <v>321880000</v>
      </c>
      <c r="E10" t="s">
        <v>2425</v>
      </c>
      <c r="F10" t="s">
        <v>10129</v>
      </c>
      <c r="G10" t="s">
        <v>4287</v>
      </c>
      <c r="H10" t="s">
        <v>2699</v>
      </c>
      <c r="I10" s="4" t="s">
        <v>12582</v>
      </c>
      <c r="J10" t="s">
        <v>12583</v>
      </c>
    </row>
    <row r="11" spans="1:10">
      <c r="A11">
        <v>361190000</v>
      </c>
      <c r="B11">
        <v>263100000</v>
      </c>
      <c r="C11">
        <v>248420000</v>
      </c>
      <c r="D11">
        <v>263100000</v>
      </c>
      <c r="E11" t="s">
        <v>2429</v>
      </c>
      <c r="F11" t="s">
        <v>10223</v>
      </c>
      <c r="G11" t="s">
        <v>4281</v>
      </c>
      <c r="H11" t="s">
        <v>2699</v>
      </c>
      <c r="I11" s="4" t="s">
        <v>12689</v>
      </c>
      <c r="J11" t="s">
        <v>12690</v>
      </c>
    </row>
    <row r="12" spans="1:10">
      <c r="A12">
        <v>223620000</v>
      </c>
      <c r="B12">
        <v>275170000</v>
      </c>
      <c r="C12">
        <v>249250000</v>
      </c>
      <c r="D12">
        <v>249250000</v>
      </c>
      <c r="E12" t="s">
        <v>2431</v>
      </c>
      <c r="F12" t="s">
        <v>10252</v>
      </c>
      <c r="G12" t="s">
        <v>4281</v>
      </c>
      <c r="H12" t="s">
        <v>2699</v>
      </c>
      <c r="I12" s="4" t="s">
        <v>12718</v>
      </c>
      <c r="J12" t="s">
        <v>12719</v>
      </c>
    </row>
    <row r="13" spans="1:10">
      <c r="A13">
        <v>598280000</v>
      </c>
      <c r="B13">
        <v>472960000</v>
      </c>
      <c r="C13">
        <v>511380000</v>
      </c>
      <c r="D13">
        <v>511380000</v>
      </c>
      <c r="E13" t="s">
        <v>803</v>
      </c>
      <c r="F13" t="s">
        <v>10382</v>
      </c>
      <c r="G13" t="s">
        <v>5049</v>
      </c>
      <c r="H13" t="s">
        <v>3085</v>
      </c>
      <c r="I13" s="4" t="s">
        <v>12864</v>
      </c>
      <c r="J13" t="s">
        <v>12865</v>
      </c>
    </row>
    <row r="14" spans="1:10">
      <c r="A14">
        <v>187930000</v>
      </c>
      <c r="B14">
        <v>193670000</v>
      </c>
      <c r="C14">
        <v>109160000</v>
      </c>
      <c r="D14">
        <v>187930000</v>
      </c>
      <c r="E14" t="s">
        <v>2439</v>
      </c>
      <c r="F14" t="s">
        <v>10446</v>
      </c>
      <c r="G14" t="s">
        <v>4281</v>
      </c>
      <c r="H14" t="s">
        <v>2699</v>
      </c>
      <c r="I14" s="4" t="s">
        <v>12936</v>
      </c>
      <c r="J14" t="s">
        <v>12937</v>
      </c>
    </row>
    <row r="15" spans="1:10">
      <c r="A15">
        <v>478190000</v>
      </c>
      <c r="B15">
        <v>374480000</v>
      </c>
      <c r="C15">
        <v>396420000</v>
      </c>
      <c r="D15">
        <v>396420000</v>
      </c>
      <c r="E15" t="s">
        <v>2444</v>
      </c>
      <c r="F15" t="s">
        <v>10483</v>
      </c>
      <c r="G15" t="s">
        <v>5354</v>
      </c>
      <c r="H15" t="s">
        <v>2699</v>
      </c>
      <c r="I15" s="4" t="s">
        <v>12980</v>
      </c>
      <c r="J15" t="s">
        <v>12981</v>
      </c>
    </row>
    <row r="16" spans="1:10">
      <c r="A16">
        <v>0</v>
      </c>
      <c r="B16">
        <v>0</v>
      </c>
      <c r="C16">
        <v>0</v>
      </c>
      <c r="D16">
        <v>0</v>
      </c>
      <c r="E16" t="s">
        <v>943</v>
      </c>
      <c r="F16" t="s">
        <v>10525</v>
      </c>
      <c r="G16" t="s">
        <v>5496</v>
      </c>
      <c r="H16" t="s">
        <v>5497</v>
      </c>
      <c r="I16" s="4" t="s">
        <v>13027</v>
      </c>
      <c r="J16" t="s">
        <v>13028</v>
      </c>
    </row>
    <row r="17" spans="1:10">
      <c r="A17">
        <v>366060000</v>
      </c>
      <c r="B17">
        <v>357310000</v>
      </c>
      <c r="C17">
        <v>346510000</v>
      </c>
      <c r="D17">
        <v>357310000</v>
      </c>
      <c r="E17" t="s">
        <v>986</v>
      </c>
      <c r="F17" t="s">
        <v>10566</v>
      </c>
      <c r="G17" t="s">
        <v>5612</v>
      </c>
      <c r="H17" t="s">
        <v>2798</v>
      </c>
      <c r="I17" s="4" t="s">
        <v>13070</v>
      </c>
      <c r="J17" t="s">
        <v>13071</v>
      </c>
    </row>
    <row r="18" spans="1:10">
      <c r="A18">
        <v>198240000</v>
      </c>
      <c r="B18">
        <v>147710000</v>
      </c>
      <c r="C18">
        <v>136550000</v>
      </c>
      <c r="D18">
        <v>147710000</v>
      </c>
      <c r="E18" t="s">
        <v>2447</v>
      </c>
      <c r="F18" t="s">
        <v>10587</v>
      </c>
      <c r="G18" t="s">
        <v>5612</v>
      </c>
      <c r="H18" t="s">
        <v>2699</v>
      </c>
      <c r="I18" s="4" t="s">
        <v>13093</v>
      </c>
      <c r="J18" t="s">
        <v>13094</v>
      </c>
    </row>
    <row r="19" spans="1:10">
      <c r="A19">
        <v>285220000</v>
      </c>
      <c r="B19">
        <v>290820000</v>
      </c>
      <c r="C19">
        <v>255270000</v>
      </c>
      <c r="D19">
        <v>285220000</v>
      </c>
      <c r="E19" t="s">
        <v>2450</v>
      </c>
      <c r="F19" t="s">
        <v>10664</v>
      </c>
      <c r="G19" t="s">
        <v>5907</v>
      </c>
      <c r="H19" t="s">
        <v>2699</v>
      </c>
      <c r="I19" s="4" t="s">
        <v>13181</v>
      </c>
      <c r="J19" t="s">
        <v>13182</v>
      </c>
    </row>
    <row r="20" spans="1:10">
      <c r="A20">
        <v>91619000</v>
      </c>
      <c r="B20">
        <v>51588000</v>
      </c>
      <c r="C20">
        <v>43605000</v>
      </c>
      <c r="D20">
        <v>51588000</v>
      </c>
      <c r="E20" t="s">
        <v>1228</v>
      </c>
      <c r="F20" t="s">
        <v>10801</v>
      </c>
      <c r="G20" t="s">
        <v>4281</v>
      </c>
      <c r="H20" t="s">
        <v>6333</v>
      </c>
      <c r="I20" s="4" t="s">
        <v>13320</v>
      </c>
      <c r="J20" t="s">
        <v>13321</v>
      </c>
    </row>
    <row r="21" spans="1:10">
      <c r="A21">
        <v>319770000</v>
      </c>
      <c r="B21">
        <v>284760000</v>
      </c>
      <c r="C21">
        <v>207330000</v>
      </c>
      <c r="D21">
        <v>284760000</v>
      </c>
      <c r="E21" t="s">
        <v>2455</v>
      </c>
      <c r="F21" t="s">
        <v>10820</v>
      </c>
      <c r="G21" t="s">
        <v>4281</v>
      </c>
      <c r="H21" t="s">
        <v>2798</v>
      </c>
      <c r="I21" s="4" t="s">
        <v>12936</v>
      </c>
      <c r="J21" t="s">
        <v>13340</v>
      </c>
    </row>
    <row r="22" spans="1:10">
      <c r="A22">
        <v>1316900000</v>
      </c>
      <c r="B22">
        <v>939080000</v>
      </c>
      <c r="C22">
        <v>747260000</v>
      </c>
      <c r="D22">
        <v>939080000</v>
      </c>
      <c r="E22" t="s">
        <v>1305</v>
      </c>
      <c r="F22" t="s">
        <v>10880</v>
      </c>
      <c r="G22" t="s">
        <v>6556</v>
      </c>
      <c r="H22" t="s">
        <v>2798</v>
      </c>
      <c r="I22" s="4" t="s">
        <v>13403</v>
      </c>
      <c r="J22" t="s">
        <v>13404</v>
      </c>
    </row>
    <row r="23" spans="1:10">
      <c r="A23">
        <v>53842000</v>
      </c>
      <c r="B23">
        <v>34979000</v>
      </c>
      <c r="C23">
        <v>39430000</v>
      </c>
      <c r="D23">
        <v>39430000</v>
      </c>
      <c r="E23" t="s">
        <v>1433</v>
      </c>
      <c r="F23" t="s">
        <v>11004</v>
      </c>
      <c r="G23" t="s">
        <v>4281</v>
      </c>
      <c r="H23" t="s">
        <v>6333</v>
      </c>
      <c r="I23" s="4" t="s">
        <v>13320</v>
      </c>
      <c r="J23" t="s">
        <v>13539</v>
      </c>
    </row>
    <row r="24" spans="1:10">
      <c r="A24">
        <v>743560000</v>
      </c>
      <c r="B24">
        <v>732750000</v>
      </c>
      <c r="C24">
        <v>583850000</v>
      </c>
      <c r="D24">
        <v>732750000</v>
      </c>
      <c r="E24" t="s">
        <v>1487</v>
      </c>
      <c r="F24" t="s">
        <v>11059</v>
      </c>
      <c r="G24" t="s">
        <v>4281</v>
      </c>
      <c r="H24" t="s">
        <v>5497</v>
      </c>
      <c r="I24" s="4" t="s">
        <v>13596</v>
      </c>
      <c r="J24" t="s">
        <v>13597</v>
      </c>
    </row>
    <row r="25" spans="1:10">
      <c r="A25">
        <v>117360000</v>
      </c>
      <c r="B25">
        <v>152840000</v>
      </c>
      <c r="C25">
        <v>136420000</v>
      </c>
      <c r="D25">
        <v>136420000</v>
      </c>
      <c r="E25" t="s">
        <v>2463</v>
      </c>
      <c r="F25" t="s">
        <v>11102</v>
      </c>
      <c r="G25" t="s">
        <v>7196</v>
      </c>
      <c r="H25" t="s">
        <v>13640</v>
      </c>
      <c r="I25" s="4" t="s">
        <v>13641</v>
      </c>
      <c r="J25" t="s">
        <v>13642</v>
      </c>
    </row>
    <row r="26" spans="1:10">
      <c r="A26">
        <v>22468000</v>
      </c>
      <c r="B26">
        <v>39438000</v>
      </c>
      <c r="C26">
        <v>81322000</v>
      </c>
      <c r="D26">
        <v>39438000</v>
      </c>
      <c r="E26" t="s">
        <v>2464</v>
      </c>
      <c r="F26" t="s">
        <v>11140</v>
      </c>
      <c r="G26" t="s">
        <v>4281</v>
      </c>
      <c r="H26" t="s">
        <v>2699</v>
      </c>
      <c r="I26" s="4" t="s">
        <v>13683</v>
      </c>
      <c r="J26" t="s">
        <v>13684</v>
      </c>
    </row>
    <row r="27" spans="1:10">
      <c r="A27">
        <v>25725000</v>
      </c>
      <c r="B27">
        <v>0</v>
      </c>
      <c r="C27">
        <v>40866000</v>
      </c>
      <c r="D27">
        <v>25725000</v>
      </c>
      <c r="E27" t="s">
        <v>2465</v>
      </c>
      <c r="F27" t="s">
        <v>11146</v>
      </c>
      <c r="G27" t="s">
        <v>4281</v>
      </c>
      <c r="H27" t="s">
        <v>2699</v>
      </c>
      <c r="I27" s="4" t="s">
        <v>12936</v>
      </c>
      <c r="J27" t="s">
        <v>13691</v>
      </c>
    </row>
    <row r="28" spans="1:10">
      <c r="A28">
        <v>13359000</v>
      </c>
      <c r="B28">
        <v>8512200</v>
      </c>
      <c r="C28">
        <v>0</v>
      </c>
      <c r="D28">
        <v>8512200</v>
      </c>
      <c r="E28" t="s">
        <v>1613</v>
      </c>
      <c r="F28" t="s">
        <v>11184</v>
      </c>
      <c r="G28" t="s">
        <v>4281</v>
      </c>
      <c r="H28" t="s">
        <v>2699</v>
      </c>
      <c r="I28" s="4" t="s">
        <v>13738</v>
      </c>
      <c r="J28" t="s">
        <v>13739</v>
      </c>
    </row>
    <row r="29" spans="1:10">
      <c r="A29">
        <v>201220000</v>
      </c>
      <c r="B29">
        <v>206100000</v>
      </c>
      <c r="C29">
        <v>204150000</v>
      </c>
      <c r="D29">
        <v>204150000</v>
      </c>
      <c r="E29" t="s">
        <v>1639</v>
      </c>
      <c r="F29" t="s">
        <v>11210</v>
      </c>
      <c r="G29" t="s">
        <v>2774</v>
      </c>
      <c r="H29" t="s">
        <v>7502</v>
      </c>
      <c r="I29" s="4" t="s">
        <v>12038</v>
      </c>
      <c r="J29" t="s">
        <v>13768</v>
      </c>
    </row>
    <row r="30" spans="1:10">
      <c r="A30">
        <v>98114000</v>
      </c>
      <c r="B30">
        <v>105810000</v>
      </c>
      <c r="C30">
        <v>105840000</v>
      </c>
      <c r="D30">
        <v>105810000</v>
      </c>
      <c r="E30" t="s">
        <v>1679</v>
      </c>
      <c r="F30" t="s">
        <v>11251</v>
      </c>
      <c r="G30" t="s">
        <v>2774</v>
      </c>
      <c r="H30" t="s">
        <v>7502</v>
      </c>
      <c r="I30" s="4" t="s">
        <v>12038</v>
      </c>
      <c r="J30" t="s">
        <v>13811</v>
      </c>
    </row>
    <row r="31" spans="1:10">
      <c r="A31">
        <v>884070000</v>
      </c>
      <c r="B31">
        <v>766230000</v>
      </c>
      <c r="C31">
        <v>730160000</v>
      </c>
      <c r="D31">
        <v>766230000</v>
      </c>
      <c r="E31" t="s">
        <v>1761</v>
      </c>
      <c r="F31" t="s">
        <v>11329</v>
      </c>
      <c r="G31" t="s">
        <v>7196</v>
      </c>
      <c r="H31" t="s">
        <v>2798</v>
      </c>
      <c r="I31" s="4" t="s">
        <v>13895</v>
      </c>
      <c r="J31" t="s">
        <v>13896</v>
      </c>
    </row>
    <row r="32" spans="1:10">
      <c r="A32">
        <v>365860000</v>
      </c>
      <c r="B32">
        <v>277900000</v>
      </c>
      <c r="C32">
        <v>178590000</v>
      </c>
      <c r="D32">
        <v>277900000</v>
      </c>
      <c r="E32" t="s">
        <v>2470</v>
      </c>
      <c r="F32" t="s">
        <v>11372</v>
      </c>
      <c r="G32" t="s">
        <v>4281</v>
      </c>
      <c r="H32" t="s">
        <v>2798</v>
      </c>
      <c r="I32" s="4" t="s">
        <v>13946</v>
      </c>
      <c r="J32" t="s">
        <v>13947</v>
      </c>
    </row>
    <row r="33" spans="1:10">
      <c r="A33">
        <v>95748000</v>
      </c>
      <c r="B33">
        <v>82558000</v>
      </c>
      <c r="C33">
        <v>73922000</v>
      </c>
      <c r="D33">
        <v>82558000</v>
      </c>
      <c r="E33" t="s">
        <v>1886</v>
      </c>
      <c r="F33" t="s">
        <v>11451</v>
      </c>
      <c r="G33" t="s">
        <v>8144</v>
      </c>
      <c r="H33" t="s">
        <v>3085</v>
      </c>
      <c r="I33" s="4" t="s">
        <v>14033</v>
      </c>
      <c r="J33" t="s">
        <v>14034</v>
      </c>
    </row>
    <row r="34" spans="1:10">
      <c r="A34">
        <v>452300000</v>
      </c>
      <c r="B34">
        <v>371990000</v>
      </c>
      <c r="C34">
        <v>589360000</v>
      </c>
      <c r="D34">
        <v>452300000</v>
      </c>
      <c r="E34" t="s">
        <v>1915</v>
      </c>
      <c r="F34" t="s">
        <v>11481</v>
      </c>
      <c r="G34" t="s">
        <v>8238</v>
      </c>
      <c r="H34" t="s">
        <v>2798</v>
      </c>
      <c r="I34" s="4" t="s">
        <v>14066</v>
      </c>
      <c r="J34" t="s">
        <v>14067</v>
      </c>
    </row>
    <row r="35" spans="1:10">
      <c r="A35">
        <v>319250000</v>
      </c>
      <c r="B35">
        <v>263170000</v>
      </c>
      <c r="C35">
        <v>145050000</v>
      </c>
      <c r="D35">
        <v>263170000</v>
      </c>
      <c r="E35" t="s">
        <v>2476</v>
      </c>
      <c r="F35" t="s">
        <v>11532</v>
      </c>
      <c r="G35" t="s">
        <v>4281</v>
      </c>
      <c r="H35" t="s">
        <v>2699</v>
      </c>
      <c r="I35" s="4" t="s">
        <v>14123</v>
      </c>
      <c r="J35" t="s">
        <v>14124</v>
      </c>
    </row>
    <row r="36" spans="1:10">
      <c r="A36">
        <v>170120000</v>
      </c>
      <c r="B36">
        <v>203090000</v>
      </c>
      <c r="C36">
        <v>235630000</v>
      </c>
      <c r="D36">
        <v>203090000</v>
      </c>
      <c r="E36" t="s">
        <v>2017</v>
      </c>
      <c r="F36" t="s">
        <v>11583</v>
      </c>
      <c r="G36" t="s">
        <v>5612</v>
      </c>
      <c r="H36" t="s">
        <v>2798</v>
      </c>
      <c r="I36" s="4" t="s">
        <v>14182</v>
      </c>
      <c r="J36" t="s">
        <v>14183</v>
      </c>
    </row>
    <row r="37" spans="1:10">
      <c r="A37">
        <v>1145800000</v>
      </c>
      <c r="B37">
        <v>700990000</v>
      </c>
      <c r="C37">
        <v>507940000</v>
      </c>
      <c r="D37">
        <v>700990000</v>
      </c>
      <c r="E37" t="s">
        <v>2093</v>
      </c>
      <c r="F37" t="s">
        <v>11656</v>
      </c>
      <c r="G37" t="s">
        <v>3084</v>
      </c>
      <c r="H37" t="s">
        <v>3085</v>
      </c>
      <c r="I37" s="4" t="s">
        <v>14259</v>
      </c>
      <c r="J37" t="s">
        <v>14260</v>
      </c>
    </row>
    <row r="38" spans="1:10">
      <c r="A38">
        <v>334120000</v>
      </c>
      <c r="B38">
        <v>275230000</v>
      </c>
      <c r="C38">
        <v>158590000</v>
      </c>
      <c r="D38">
        <v>275230000</v>
      </c>
      <c r="E38" t="s">
        <v>2194</v>
      </c>
      <c r="F38" t="s">
        <v>11758</v>
      </c>
      <c r="G38" t="s">
        <v>5612</v>
      </c>
      <c r="H38" t="s">
        <v>2798</v>
      </c>
      <c r="I38" s="4" t="s">
        <v>14364</v>
      </c>
      <c r="J38" t="s">
        <v>14365</v>
      </c>
    </row>
    <row r="39" spans="1:10">
      <c r="A39">
        <v>316150000</v>
      </c>
      <c r="B39">
        <v>240320000</v>
      </c>
      <c r="C39">
        <v>284320000</v>
      </c>
      <c r="D39">
        <v>284320000</v>
      </c>
      <c r="E39" t="s">
        <v>2402</v>
      </c>
      <c r="F39" t="s">
        <v>9628</v>
      </c>
      <c r="G39" t="s">
        <v>2698</v>
      </c>
      <c r="H39" t="s">
        <v>2699</v>
      </c>
      <c r="I39" s="5" t="s">
        <v>12016</v>
      </c>
      <c r="J39" t="s">
        <v>12017</v>
      </c>
    </row>
    <row r="40" spans="1:10">
      <c r="A40">
        <v>228120000</v>
      </c>
      <c r="B40">
        <v>225200000</v>
      </c>
      <c r="C40">
        <v>179590000</v>
      </c>
      <c r="D40">
        <v>225200000</v>
      </c>
      <c r="E40" t="s">
        <v>2404</v>
      </c>
      <c r="F40" t="s">
        <v>9655</v>
      </c>
      <c r="G40" t="s">
        <v>2797</v>
      </c>
      <c r="H40" t="s">
        <v>2798</v>
      </c>
      <c r="I40" s="5" t="s">
        <v>12046</v>
      </c>
      <c r="J40" t="s">
        <v>12047</v>
      </c>
    </row>
    <row r="41" spans="1:10">
      <c r="A41">
        <v>74055000</v>
      </c>
      <c r="B41">
        <v>72670000</v>
      </c>
      <c r="C41">
        <v>61296000</v>
      </c>
      <c r="D41">
        <v>72670000</v>
      </c>
      <c r="E41" t="s">
        <v>86</v>
      </c>
      <c r="F41" t="s">
        <v>9657</v>
      </c>
      <c r="G41" t="s">
        <v>2801</v>
      </c>
      <c r="H41" t="s">
        <v>2798</v>
      </c>
      <c r="I41" s="5" t="s">
        <v>12050</v>
      </c>
      <c r="J41" t="s">
        <v>12051</v>
      </c>
    </row>
    <row r="42" spans="1:10">
      <c r="A42">
        <v>653680000</v>
      </c>
      <c r="B42">
        <v>551870000</v>
      </c>
      <c r="C42">
        <v>603360000</v>
      </c>
      <c r="D42">
        <v>603360000</v>
      </c>
      <c r="E42" t="s">
        <v>105</v>
      </c>
      <c r="F42" t="s">
        <v>9678</v>
      </c>
      <c r="G42" t="s">
        <v>2797</v>
      </c>
      <c r="H42" t="s">
        <v>2866</v>
      </c>
      <c r="I42" s="5" t="s">
        <v>12071</v>
      </c>
      <c r="J42" t="s">
        <v>12072</v>
      </c>
    </row>
    <row r="43" spans="1:10">
      <c r="A43">
        <v>113580000</v>
      </c>
      <c r="B43">
        <v>156270000</v>
      </c>
      <c r="C43">
        <v>120440000</v>
      </c>
      <c r="D43">
        <v>120440000</v>
      </c>
      <c r="E43" t="s">
        <v>175</v>
      </c>
      <c r="F43" t="s">
        <v>9752</v>
      </c>
      <c r="G43" t="s">
        <v>2698</v>
      </c>
      <c r="H43" t="s">
        <v>2699</v>
      </c>
      <c r="I43" s="5" t="s">
        <v>12155</v>
      </c>
      <c r="J43" t="s">
        <v>12156</v>
      </c>
    </row>
    <row r="44" spans="1:10">
      <c r="A44">
        <v>183540000</v>
      </c>
      <c r="B44">
        <v>140380000</v>
      </c>
      <c r="C44">
        <v>142500000</v>
      </c>
      <c r="D44">
        <v>142500000</v>
      </c>
      <c r="E44" t="s">
        <v>2414</v>
      </c>
      <c r="F44" t="s">
        <v>9876</v>
      </c>
      <c r="G44" t="s">
        <v>2698</v>
      </c>
      <c r="H44" t="s">
        <v>2699</v>
      </c>
      <c r="I44" s="5" t="s">
        <v>12290</v>
      </c>
      <c r="J44" t="s">
        <v>12291</v>
      </c>
    </row>
    <row r="45" spans="1:10">
      <c r="A45">
        <v>410000000</v>
      </c>
      <c r="B45">
        <v>336270000</v>
      </c>
      <c r="C45">
        <v>234080000</v>
      </c>
      <c r="D45">
        <v>336270000</v>
      </c>
      <c r="E45" t="s">
        <v>307</v>
      </c>
      <c r="F45" t="s">
        <v>9880</v>
      </c>
      <c r="G45" t="s">
        <v>3515</v>
      </c>
      <c r="H45" t="s">
        <v>2699</v>
      </c>
      <c r="I45" s="5" t="s">
        <v>12296</v>
      </c>
      <c r="J45" t="s">
        <v>12297</v>
      </c>
    </row>
    <row r="46" spans="1:10">
      <c r="A46">
        <v>0</v>
      </c>
      <c r="B46">
        <v>0</v>
      </c>
      <c r="C46">
        <v>0</v>
      </c>
      <c r="D46">
        <v>0</v>
      </c>
      <c r="E46" t="s">
        <v>331</v>
      </c>
      <c r="F46" t="s">
        <v>9903</v>
      </c>
      <c r="G46" t="s">
        <v>3591</v>
      </c>
      <c r="H46" t="s">
        <v>2699</v>
      </c>
      <c r="I46" s="5" t="s">
        <v>12325</v>
      </c>
      <c r="J46" t="s">
        <v>12326</v>
      </c>
    </row>
    <row r="47" spans="1:10">
      <c r="A47">
        <v>97903000</v>
      </c>
      <c r="B47">
        <v>88808000</v>
      </c>
      <c r="C47">
        <v>74513000</v>
      </c>
      <c r="D47">
        <v>88808000</v>
      </c>
      <c r="E47" t="s">
        <v>2416</v>
      </c>
      <c r="F47" t="s">
        <v>9906</v>
      </c>
      <c r="G47" t="s">
        <v>3599</v>
      </c>
      <c r="H47" t="s">
        <v>2699</v>
      </c>
      <c r="I47" s="5" t="s">
        <v>12329</v>
      </c>
      <c r="J47" t="s">
        <v>12330</v>
      </c>
    </row>
    <row r="48" spans="1:10">
      <c r="A48">
        <v>22842000</v>
      </c>
      <c r="B48">
        <v>0</v>
      </c>
      <c r="C48">
        <v>19700000</v>
      </c>
      <c r="D48">
        <v>19700000</v>
      </c>
      <c r="E48" t="s">
        <v>379</v>
      </c>
      <c r="F48" t="s">
        <v>9951</v>
      </c>
      <c r="G48" t="s">
        <v>3740</v>
      </c>
      <c r="H48" t="s">
        <v>2866</v>
      </c>
      <c r="I48" s="5" t="s">
        <v>12380</v>
      </c>
      <c r="J48" t="s">
        <v>12381</v>
      </c>
    </row>
    <row r="49" spans="1:10">
      <c r="A49">
        <v>18317000</v>
      </c>
      <c r="B49">
        <v>18290000</v>
      </c>
      <c r="C49">
        <v>87832000</v>
      </c>
      <c r="D49">
        <v>18317000</v>
      </c>
      <c r="E49" t="s">
        <v>530</v>
      </c>
      <c r="F49" t="s">
        <v>10101</v>
      </c>
      <c r="G49" t="s">
        <v>4204</v>
      </c>
      <c r="H49" t="s">
        <v>2699</v>
      </c>
      <c r="I49" s="5" t="s">
        <v>12547</v>
      </c>
      <c r="J49" t="s">
        <v>12548</v>
      </c>
    </row>
    <row r="50" spans="1:10">
      <c r="A50">
        <v>202750000</v>
      </c>
      <c r="B50">
        <v>269000000</v>
      </c>
      <c r="C50">
        <v>191090000</v>
      </c>
      <c r="D50">
        <v>202750000</v>
      </c>
      <c r="E50" t="s">
        <v>2423</v>
      </c>
      <c r="F50" t="s">
        <v>10117</v>
      </c>
      <c r="G50" t="s">
        <v>2698</v>
      </c>
      <c r="H50" t="s">
        <v>2699</v>
      </c>
      <c r="I50" s="5" t="s">
        <v>12567</v>
      </c>
      <c r="J50" t="s">
        <v>12568</v>
      </c>
    </row>
    <row r="51" spans="1:10">
      <c r="A51">
        <v>316770000</v>
      </c>
      <c r="B51">
        <v>209300000</v>
      </c>
      <c r="C51">
        <v>225920000</v>
      </c>
      <c r="D51">
        <v>225920000</v>
      </c>
      <c r="E51" t="s">
        <v>2426</v>
      </c>
      <c r="F51" t="s">
        <v>10137</v>
      </c>
      <c r="G51" t="s">
        <v>2698</v>
      </c>
      <c r="H51" t="s">
        <v>2699</v>
      </c>
      <c r="I51" s="5" t="s">
        <v>12155</v>
      </c>
      <c r="J51" t="s">
        <v>12591</v>
      </c>
    </row>
    <row r="52" spans="1:10">
      <c r="A52">
        <v>40202000</v>
      </c>
      <c r="B52">
        <v>43882000</v>
      </c>
      <c r="C52">
        <v>81338000</v>
      </c>
      <c r="D52">
        <v>43882000</v>
      </c>
      <c r="E52" t="s">
        <v>2428</v>
      </c>
      <c r="F52" t="s">
        <v>10217</v>
      </c>
      <c r="G52" t="s">
        <v>2698</v>
      </c>
      <c r="H52" t="s">
        <v>2699</v>
      </c>
      <c r="I52" s="5" t="s">
        <v>12680</v>
      </c>
      <c r="J52" t="s">
        <v>12681</v>
      </c>
    </row>
    <row r="53" spans="1:10">
      <c r="A53">
        <v>0</v>
      </c>
      <c r="B53">
        <v>0</v>
      </c>
      <c r="C53">
        <v>0</v>
      </c>
      <c r="D53">
        <v>0</v>
      </c>
      <c r="E53" t="s">
        <v>713</v>
      </c>
      <c r="F53" t="s">
        <v>10291</v>
      </c>
      <c r="G53" t="s">
        <v>2698</v>
      </c>
      <c r="H53" t="s">
        <v>2699</v>
      </c>
      <c r="I53" s="5" t="s">
        <v>12016</v>
      </c>
      <c r="J53" t="s">
        <v>12762</v>
      </c>
    </row>
    <row r="54" spans="1:10">
      <c r="A54">
        <v>366000000</v>
      </c>
      <c r="B54">
        <v>319870000</v>
      </c>
      <c r="C54">
        <v>252510000</v>
      </c>
      <c r="D54">
        <v>319870000</v>
      </c>
      <c r="E54" t="s">
        <v>2434</v>
      </c>
      <c r="F54" t="s">
        <v>10312</v>
      </c>
      <c r="G54" t="s">
        <v>2698</v>
      </c>
      <c r="H54" t="s">
        <v>2798</v>
      </c>
      <c r="I54" s="5" t="s">
        <v>12786</v>
      </c>
      <c r="J54" t="s">
        <v>12787</v>
      </c>
    </row>
    <row r="55" spans="1:10">
      <c r="A55">
        <v>632610000</v>
      </c>
      <c r="B55">
        <v>500200000</v>
      </c>
      <c r="C55">
        <v>633870000</v>
      </c>
      <c r="D55">
        <v>632610000</v>
      </c>
      <c r="E55" t="s">
        <v>760</v>
      </c>
      <c r="F55" t="s">
        <v>10340</v>
      </c>
      <c r="G55" t="s">
        <v>2801</v>
      </c>
      <c r="H55" t="s">
        <v>2798</v>
      </c>
      <c r="I55" s="5" t="s">
        <v>12815</v>
      </c>
      <c r="J55" t="s">
        <v>12816</v>
      </c>
    </row>
    <row r="56" spans="1:10">
      <c r="A56">
        <v>151900000</v>
      </c>
      <c r="B56">
        <v>119790000</v>
      </c>
      <c r="C56">
        <v>156060000</v>
      </c>
      <c r="D56">
        <v>151900000</v>
      </c>
      <c r="E56" t="s">
        <v>761</v>
      </c>
      <c r="F56" t="s">
        <v>10341</v>
      </c>
      <c r="G56" t="s">
        <v>2698</v>
      </c>
      <c r="H56" t="s">
        <v>2699</v>
      </c>
      <c r="I56" s="5" t="s">
        <v>12817</v>
      </c>
      <c r="J56" t="s">
        <v>12818</v>
      </c>
    </row>
    <row r="57" spans="1:10">
      <c r="A57">
        <v>516010000</v>
      </c>
      <c r="B57">
        <v>427770000</v>
      </c>
      <c r="C57">
        <v>445010000</v>
      </c>
      <c r="D57">
        <v>445010000</v>
      </c>
      <c r="E57" t="s">
        <v>2436</v>
      </c>
      <c r="F57" t="s">
        <v>10360</v>
      </c>
      <c r="G57" t="s">
        <v>2801</v>
      </c>
      <c r="H57" t="s">
        <v>2699</v>
      </c>
      <c r="I57" s="5" t="s">
        <v>12839</v>
      </c>
      <c r="J57" t="s">
        <v>12840</v>
      </c>
    </row>
    <row r="58" spans="1:10">
      <c r="A58">
        <v>0</v>
      </c>
      <c r="B58">
        <v>18338000</v>
      </c>
      <c r="C58">
        <v>15255000</v>
      </c>
      <c r="D58">
        <v>15255000</v>
      </c>
      <c r="E58" t="s">
        <v>787</v>
      </c>
      <c r="F58" t="s">
        <v>10368</v>
      </c>
      <c r="G58" t="s">
        <v>5006</v>
      </c>
      <c r="H58" t="s">
        <v>5007</v>
      </c>
      <c r="I58" s="5" t="s">
        <v>12848</v>
      </c>
      <c r="J58" t="s">
        <v>5004</v>
      </c>
    </row>
    <row r="59" spans="1:10">
      <c r="A59">
        <v>272610000</v>
      </c>
      <c r="B59">
        <v>224000000</v>
      </c>
      <c r="C59">
        <v>183750000</v>
      </c>
      <c r="D59">
        <v>224000000</v>
      </c>
      <c r="E59" t="s">
        <v>790</v>
      </c>
      <c r="F59" t="s">
        <v>10371</v>
      </c>
      <c r="G59" t="s">
        <v>3740</v>
      </c>
      <c r="H59" t="s">
        <v>2798</v>
      </c>
      <c r="I59" s="5" t="s">
        <v>12380</v>
      </c>
      <c r="J59" t="s">
        <v>12851</v>
      </c>
    </row>
    <row r="60" spans="1:10">
      <c r="A60">
        <v>287440000</v>
      </c>
      <c r="B60">
        <v>213440000</v>
      </c>
      <c r="C60">
        <v>183660000</v>
      </c>
      <c r="D60">
        <v>213440000</v>
      </c>
      <c r="E60" t="s">
        <v>2437</v>
      </c>
      <c r="F60" t="s">
        <v>10387</v>
      </c>
      <c r="G60" t="s">
        <v>2698</v>
      </c>
      <c r="H60" t="s">
        <v>2699</v>
      </c>
      <c r="I60" s="5" t="s">
        <v>12872</v>
      </c>
      <c r="J60" t="s">
        <v>12873</v>
      </c>
    </row>
    <row r="61" spans="1:10">
      <c r="A61">
        <v>345480000</v>
      </c>
      <c r="B61">
        <v>257510000</v>
      </c>
      <c r="C61">
        <v>344340000</v>
      </c>
      <c r="D61">
        <v>344340000</v>
      </c>
      <c r="E61" t="s">
        <v>813</v>
      </c>
      <c r="F61" t="s">
        <v>10393</v>
      </c>
      <c r="G61" t="s">
        <v>2698</v>
      </c>
      <c r="H61" t="s">
        <v>2699</v>
      </c>
      <c r="I61" s="5" t="s">
        <v>12879</v>
      </c>
      <c r="J61" t="s">
        <v>12880</v>
      </c>
    </row>
    <row r="62" spans="1:10">
      <c r="A62">
        <v>140420000</v>
      </c>
      <c r="B62">
        <v>141270000</v>
      </c>
      <c r="C62">
        <v>138350000</v>
      </c>
      <c r="D62">
        <v>140420000</v>
      </c>
      <c r="E62" t="s">
        <v>2441</v>
      </c>
      <c r="F62" t="s">
        <v>10450</v>
      </c>
      <c r="G62" t="s">
        <v>2698</v>
      </c>
      <c r="H62" t="s">
        <v>2699</v>
      </c>
      <c r="I62" s="5" t="s">
        <v>12941</v>
      </c>
      <c r="J62" t="s">
        <v>12942</v>
      </c>
    </row>
    <row r="63" spans="1:10">
      <c r="A63">
        <v>299250000</v>
      </c>
      <c r="B63">
        <v>235720000</v>
      </c>
      <c r="C63">
        <v>297950000</v>
      </c>
      <c r="D63">
        <v>297950000</v>
      </c>
      <c r="E63" t="s">
        <v>2443</v>
      </c>
      <c r="F63" t="s">
        <v>10468</v>
      </c>
      <c r="G63" t="s">
        <v>2797</v>
      </c>
      <c r="H63" t="s">
        <v>5308</v>
      </c>
      <c r="I63" s="5" t="s">
        <v>12963</v>
      </c>
      <c r="J63" t="s">
        <v>12964</v>
      </c>
    </row>
    <row r="64" spans="1:10">
      <c r="A64">
        <v>0</v>
      </c>
      <c r="B64">
        <v>0</v>
      </c>
      <c r="C64">
        <v>0</v>
      </c>
      <c r="D64">
        <v>0</v>
      </c>
      <c r="E64" t="s">
        <v>912</v>
      </c>
      <c r="F64" t="s">
        <v>10495</v>
      </c>
      <c r="G64" t="s">
        <v>2698</v>
      </c>
      <c r="H64" t="s">
        <v>2699</v>
      </c>
      <c r="I64" s="5" t="s">
        <v>12817</v>
      </c>
      <c r="J64" t="s">
        <v>12995</v>
      </c>
    </row>
    <row r="65" spans="1:10">
      <c r="A65">
        <v>299700000</v>
      </c>
      <c r="B65">
        <v>280760000</v>
      </c>
      <c r="C65">
        <v>297650000</v>
      </c>
      <c r="D65">
        <v>297650000</v>
      </c>
      <c r="E65" t="s">
        <v>977</v>
      </c>
      <c r="F65" t="s">
        <v>10557</v>
      </c>
      <c r="G65" t="s">
        <v>2698</v>
      </c>
      <c r="H65" t="s">
        <v>2699</v>
      </c>
      <c r="I65" s="5" t="s">
        <v>12941</v>
      </c>
      <c r="J65" t="s">
        <v>13061</v>
      </c>
    </row>
    <row r="66" spans="1:10">
      <c r="A66">
        <v>237250000</v>
      </c>
      <c r="B66">
        <v>225780000</v>
      </c>
      <c r="C66">
        <v>268880000</v>
      </c>
      <c r="D66">
        <v>237250000</v>
      </c>
      <c r="E66" t="s">
        <v>993</v>
      </c>
      <c r="F66" t="s">
        <v>10573</v>
      </c>
      <c r="G66" t="s">
        <v>2698</v>
      </c>
      <c r="H66" t="s">
        <v>2699</v>
      </c>
      <c r="I66" s="5" t="s">
        <v>13078</v>
      </c>
      <c r="J66" t="s">
        <v>13079</v>
      </c>
    </row>
    <row r="67" spans="1:10">
      <c r="A67">
        <v>0</v>
      </c>
      <c r="B67">
        <v>0</v>
      </c>
      <c r="C67">
        <v>0</v>
      </c>
      <c r="D67">
        <v>0</v>
      </c>
      <c r="E67" t="s">
        <v>2448</v>
      </c>
      <c r="F67" t="s">
        <v>10640</v>
      </c>
      <c r="G67" t="s">
        <v>2698</v>
      </c>
      <c r="H67" t="s">
        <v>2699</v>
      </c>
      <c r="I67" s="5" t="s">
        <v>13154</v>
      </c>
      <c r="J67" t="s">
        <v>13155</v>
      </c>
    </row>
    <row r="68" spans="1:10">
      <c r="A68">
        <v>78028000</v>
      </c>
      <c r="B68">
        <v>75822000</v>
      </c>
      <c r="C68">
        <v>103940000</v>
      </c>
      <c r="D68">
        <v>78028000</v>
      </c>
      <c r="E68" t="s">
        <v>1144</v>
      </c>
      <c r="F68" t="s">
        <v>10719</v>
      </c>
      <c r="G68" t="s">
        <v>6085</v>
      </c>
      <c r="H68" t="s">
        <v>2699</v>
      </c>
      <c r="I68" s="5" t="s">
        <v>13240</v>
      </c>
      <c r="J68" t="s">
        <v>13241</v>
      </c>
    </row>
    <row r="69" spans="1:10">
      <c r="A69">
        <v>31804000</v>
      </c>
      <c r="B69">
        <v>27753000</v>
      </c>
      <c r="C69">
        <v>23568000</v>
      </c>
      <c r="D69">
        <v>27753000</v>
      </c>
      <c r="E69" t="s">
        <v>1242</v>
      </c>
      <c r="F69" t="s">
        <v>10816</v>
      </c>
      <c r="G69" t="s">
        <v>3599</v>
      </c>
      <c r="H69" t="s">
        <v>2699</v>
      </c>
      <c r="I69" s="5" t="s">
        <v>13335</v>
      </c>
      <c r="J69" t="s">
        <v>13336</v>
      </c>
    </row>
    <row r="70" spans="1:10">
      <c r="A70">
        <v>30736000</v>
      </c>
      <c r="B70">
        <v>18309000</v>
      </c>
      <c r="C70">
        <v>16050000</v>
      </c>
      <c r="D70">
        <v>18309000</v>
      </c>
      <c r="E70" t="s">
        <v>1245</v>
      </c>
      <c r="F70" t="s">
        <v>10819</v>
      </c>
      <c r="G70" t="s">
        <v>2801</v>
      </c>
      <c r="H70" t="s">
        <v>2798</v>
      </c>
      <c r="I70" s="5" t="s">
        <v>12050</v>
      </c>
      <c r="J70" t="s">
        <v>13339</v>
      </c>
    </row>
    <row r="71" spans="1:10">
      <c r="A71">
        <v>53304000</v>
      </c>
      <c r="B71">
        <v>43314000</v>
      </c>
      <c r="C71">
        <v>80402000</v>
      </c>
      <c r="D71">
        <v>53304000</v>
      </c>
      <c r="E71" t="s">
        <v>2458</v>
      </c>
      <c r="F71" t="s">
        <v>10870</v>
      </c>
      <c r="G71" t="s">
        <v>2698</v>
      </c>
      <c r="H71" t="s">
        <v>2699</v>
      </c>
      <c r="I71" s="5" t="s">
        <v>13391</v>
      </c>
      <c r="J71" t="s">
        <v>13392</v>
      </c>
    </row>
    <row r="72" spans="1:10">
      <c r="A72">
        <v>0</v>
      </c>
      <c r="B72">
        <v>0</v>
      </c>
      <c r="C72">
        <v>0</v>
      </c>
      <c r="D72">
        <v>0</v>
      </c>
      <c r="E72" t="s">
        <v>1320</v>
      </c>
      <c r="F72" t="s">
        <v>10895</v>
      </c>
      <c r="G72" t="s">
        <v>2698</v>
      </c>
      <c r="H72" t="s">
        <v>2699</v>
      </c>
      <c r="I72" s="5" t="s">
        <v>13421</v>
      </c>
      <c r="J72" t="s">
        <v>13422</v>
      </c>
    </row>
    <row r="73" spans="1:10">
      <c r="A73">
        <v>253550000</v>
      </c>
      <c r="B73">
        <v>185640000</v>
      </c>
      <c r="C73">
        <v>215840000</v>
      </c>
      <c r="D73">
        <v>215840000</v>
      </c>
      <c r="E73" t="s">
        <v>1394</v>
      </c>
      <c r="F73" t="s">
        <v>10966</v>
      </c>
      <c r="G73" t="s">
        <v>6806</v>
      </c>
      <c r="H73" t="s">
        <v>2699</v>
      </c>
      <c r="I73" s="5" t="s">
        <v>13499</v>
      </c>
      <c r="J73" t="s">
        <v>13500</v>
      </c>
    </row>
    <row r="74" spans="1:10">
      <c r="A74">
        <v>79740000</v>
      </c>
      <c r="B74">
        <v>61036000</v>
      </c>
      <c r="C74">
        <v>108340000</v>
      </c>
      <c r="D74">
        <v>79740000</v>
      </c>
      <c r="E74" t="s">
        <v>1468</v>
      </c>
      <c r="F74" t="s">
        <v>11039</v>
      </c>
      <c r="G74" t="s">
        <v>2698</v>
      </c>
      <c r="H74" t="s">
        <v>2699</v>
      </c>
      <c r="I74" s="5" t="s">
        <v>13078</v>
      </c>
      <c r="J74" t="s">
        <v>13575</v>
      </c>
    </row>
    <row r="75" spans="1:10">
      <c r="A75">
        <v>91020000</v>
      </c>
      <c r="B75">
        <v>77721000</v>
      </c>
      <c r="C75">
        <v>107500000</v>
      </c>
      <c r="D75">
        <v>91020000</v>
      </c>
      <c r="E75" t="s">
        <v>2461</v>
      </c>
      <c r="F75" t="s">
        <v>11053</v>
      </c>
      <c r="G75" t="s">
        <v>2698</v>
      </c>
      <c r="H75" t="s">
        <v>2798</v>
      </c>
      <c r="I75" s="5" t="s">
        <v>12016</v>
      </c>
      <c r="J75" t="s">
        <v>13590</v>
      </c>
    </row>
    <row r="76" spans="1:10">
      <c r="A76">
        <v>183420000</v>
      </c>
      <c r="B76">
        <v>169350000</v>
      </c>
      <c r="C76">
        <v>120780000</v>
      </c>
      <c r="D76">
        <v>169350000</v>
      </c>
      <c r="E76" t="s">
        <v>1493</v>
      </c>
      <c r="F76" t="s">
        <v>11064</v>
      </c>
      <c r="G76" t="s">
        <v>2698</v>
      </c>
      <c r="H76" t="s">
        <v>2699</v>
      </c>
      <c r="I76" s="5" t="s">
        <v>12016</v>
      </c>
      <c r="J76" t="s">
        <v>13602</v>
      </c>
    </row>
    <row r="77" spans="1:10">
      <c r="A77">
        <v>1119100000</v>
      </c>
      <c r="B77">
        <v>1036400000</v>
      </c>
      <c r="C77">
        <v>902150000</v>
      </c>
      <c r="D77">
        <v>1036400000</v>
      </c>
      <c r="E77" t="s">
        <v>1500</v>
      </c>
      <c r="F77" t="s">
        <v>11071</v>
      </c>
      <c r="G77" t="s">
        <v>2801</v>
      </c>
      <c r="H77" t="s">
        <v>2699</v>
      </c>
      <c r="I77" s="5" t="s">
        <v>13608</v>
      </c>
      <c r="J77" t="s">
        <v>13609</v>
      </c>
    </row>
    <row r="78" spans="1:10">
      <c r="A78">
        <v>0</v>
      </c>
      <c r="B78">
        <v>0</v>
      </c>
      <c r="C78">
        <v>0</v>
      </c>
      <c r="D78">
        <v>0</v>
      </c>
      <c r="E78" t="s">
        <v>1538</v>
      </c>
      <c r="F78" t="s">
        <v>11108</v>
      </c>
      <c r="G78" t="s">
        <v>3599</v>
      </c>
      <c r="H78" t="s">
        <v>2699</v>
      </c>
      <c r="I78" s="5" t="s">
        <v>13649</v>
      </c>
      <c r="J78" t="s">
        <v>13650</v>
      </c>
    </row>
    <row r="79" spans="1:10">
      <c r="A79">
        <v>191100000</v>
      </c>
      <c r="B79">
        <v>148940000</v>
      </c>
      <c r="C79">
        <v>144670000</v>
      </c>
      <c r="D79">
        <v>148940000</v>
      </c>
      <c r="E79" t="s">
        <v>1586</v>
      </c>
      <c r="F79" t="s">
        <v>11158</v>
      </c>
      <c r="G79" t="s">
        <v>2801</v>
      </c>
      <c r="H79" t="s">
        <v>2699</v>
      </c>
      <c r="I79" s="5" t="s">
        <v>13705</v>
      </c>
      <c r="J79" t="s">
        <v>13706</v>
      </c>
    </row>
    <row r="80" spans="1:10">
      <c r="A80">
        <v>302440000</v>
      </c>
      <c r="B80">
        <v>335090000</v>
      </c>
      <c r="C80">
        <v>254880000</v>
      </c>
      <c r="D80">
        <v>302440000</v>
      </c>
      <c r="E80" t="s">
        <v>1588</v>
      </c>
      <c r="F80" t="s">
        <v>11160</v>
      </c>
      <c r="G80" t="s">
        <v>7362</v>
      </c>
      <c r="H80" t="s">
        <v>2798</v>
      </c>
      <c r="I80" s="5" t="s">
        <v>13709</v>
      </c>
      <c r="J80" t="s">
        <v>13710</v>
      </c>
    </row>
    <row r="81" spans="1:10">
      <c r="A81">
        <v>53813000</v>
      </c>
      <c r="B81">
        <v>36409000</v>
      </c>
      <c r="C81">
        <v>47264000</v>
      </c>
      <c r="D81">
        <v>47264000</v>
      </c>
      <c r="E81" t="s">
        <v>1643</v>
      </c>
      <c r="F81" t="s">
        <v>11214</v>
      </c>
      <c r="G81" t="s">
        <v>2698</v>
      </c>
      <c r="H81" t="s">
        <v>2699</v>
      </c>
      <c r="I81" s="5" t="s">
        <v>13772</v>
      </c>
      <c r="J81" t="s">
        <v>13773</v>
      </c>
    </row>
    <row r="82" spans="1:10">
      <c r="A82">
        <v>310070000</v>
      </c>
      <c r="B82">
        <v>296280000</v>
      </c>
      <c r="C82">
        <v>383550000</v>
      </c>
      <c r="D82">
        <v>310070000</v>
      </c>
      <c r="E82" t="s">
        <v>1688</v>
      </c>
      <c r="F82" t="s">
        <v>11260</v>
      </c>
      <c r="G82" t="s">
        <v>2698</v>
      </c>
      <c r="H82" t="s">
        <v>2699</v>
      </c>
      <c r="I82" s="5" t="s">
        <v>13772</v>
      </c>
      <c r="J82" t="s">
        <v>13821</v>
      </c>
    </row>
    <row r="83" spans="1:10">
      <c r="A83">
        <v>274510000</v>
      </c>
      <c r="B83">
        <v>202710000</v>
      </c>
      <c r="C83">
        <v>182200000</v>
      </c>
      <c r="D83">
        <v>202710000</v>
      </c>
      <c r="E83" t="s">
        <v>2468</v>
      </c>
      <c r="F83" t="s">
        <v>11338</v>
      </c>
      <c r="G83" t="s">
        <v>2698</v>
      </c>
      <c r="H83" t="s">
        <v>2699</v>
      </c>
      <c r="I83" s="5" t="s">
        <v>13905</v>
      </c>
      <c r="J83" t="s">
        <v>13906</v>
      </c>
    </row>
    <row r="84" spans="1:10">
      <c r="A84">
        <v>91275000</v>
      </c>
      <c r="B84">
        <v>96556000</v>
      </c>
      <c r="C84">
        <v>97708000</v>
      </c>
      <c r="D84">
        <v>96556000</v>
      </c>
      <c r="E84" t="s">
        <v>2469</v>
      </c>
      <c r="F84" t="s">
        <v>11354</v>
      </c>
      <c r="G84" t="s">
        <v>2698</v>
      </c>
      <c r="H84" t="s">
        <v>2699</v>
      </c>
      <c r="I84" s="5" t="s">
        <v>12016</v>
      </c>
      <c r="J84" t="s">
        <v>13925</v>
      </c>
    </row>
    <row r="85" spans="1:10">
      <c r="A85">
        <v>302290000</v>
      </c>
      <c r="B85">
        <v>251330000</v>
      </c>
      <c r="C85">
        <v>274300000</v>
      </c>
      <c r="D85">
        <v>274300000</v>
      </c>
      <c r="E85" t="s">
        <v>2471</v>
      </c>
      <c r="F85" t="s">
        <v>11379</v>
      </c>
      <c r="G85" t="s">
        <v>2698</v>
      </c>
      <c r="H85" t="s">
        <v>2699</v>
      </c>
      <c r="I85" s="5" t="s">
        <v>12155</v>
      </c>
      <c r="J85" t="s">
        <v>13955</v>
      </c>
    </row>
    <row r="86" spans="1:10">
      <c r="A86">
        <v>55815000</v>
      </c>
      <c r="B86">
        <v>49164000</v>
      </c>
      <c r="C86">
        <v>52038000</v>
      </c>
      <c r="D86">
        <v>52038000</v>
      </c>
      <c r="E86" t="s">
        <v>1873</v>
      </c>
      <c r="F86" t="s">
        <v>11438</v>
      </c>
      <c r="G86" t="s">
        <v>2698</v>
      </c>
      <c r="H86" t="s">
        <v>2699</v>
      </c>
      <c r="I86" s="5" t="s">
        <v>12879</v>
      </c>
      <c r="J86" t="s">
        <v>14019</v>
      </c>
    </row>
    <row r="87" spans="1:10">
      <c r="A87">
        <v>256050000</v>
      </c>
      <c r="B87">
        <v>206570000</v>
      </c>
      <c r="C87">
        <v>183550000</v>
      </c>
      <c r="D87">
        <v>206570000</v>
      </c>
      <c r="E87" t="s">
        <v>1874</v>
      </c>
      <c r="F87" t="s">
        <v>11439</v>
      </c>
      <c r="G87" t="s">
        <v>6085</v>
      </c>
      <c r="H87" t="s">
        <v>2798</v>
      </c>
      <c r="I87" s="5" t="s">
        <v>13240</v>
      </c>
      <c r="J87" t="s">
        <v>14020</v>
      </c>
    </row>
    <row r="88" spans="1:10">
      <c r="A88">
        <v>150890000</v>
      </c>
      <c r="B88">
        <v>149420000</v>
      </c>
      <c r="C88">
        <v>189530000</v>
      </c>
      <c r="D88">
        <v>150890000</v>
      </c>
      <c r="E88" t="s">
        <v>2475</v>
      </c>
      <c r="F88" t="s">
        <v>11531</v>
      </c>
      <c r="G88" t="s">
        <v>2698</v>
      </c>
      <c r="H88" t="s">
        <v>2798</v>
      </c>
      <c r="I88" s="5" t="s">
        <v>12016</v>
      </c>
      <c r="J88" t="s">
        <v>14122</v>
      </c>
    </row>
    <row r="89" spans="1:10">
      <c r="A89">
        <v>94702000</v>
      </c>
      <c r="B89">
        <v>34913000</v>
      </c>
      <c r="C89">
        <v>110230000</v>
      </c>
      <c r="D89">
        <v>94702000</v>
      </c>
      <c r="E89" t="s">
        <v>2016</v>
      </c>
      <c r="F89" t="s">
        <v>11582</v>
      </c>
      <c r="G89" t="s">
        <v>3515</v>
      </c>
      <c r="H89" t="s">
        <v>2699</v>
      </c>
      <c r="I89" s="5" t="s">
        <v>14180</v>
      </c>
      <c r="J89" t="s">
        <v>14181</v>
      </c>
    </row>
    <row r="90" spans="1:10">
      <c r="A90">
        <v>152390000</v>
      </c>
      <c r="B90">
        <v>235740000</v>
      </c>
      <c r="C90">
        <v>290000000</v>
      </c>
      <c r="D90">
        <v>235740000</v>
      </c>
      <c r="E90" t="s">
        <v>2051</v>
      </c>
      <c r="F90" t="s">
        <v>11615</v>
      </c>
      <c r="G90" t="s">
        <v>3599</v>
      </c>
      <c r="H90" t="s">
        <v>2798</v>
      </c>
      <c r="I90" s="5" t="s">
        <v>14215</v>
      </c>
      <c r="J90" t="s">
        <v>14216</v>
      </c>
    </row>
    <row r="91" spans="1:10">
      <c r="A91">
        <v>121630000</v>
      </c>
      <c r="B91">
        <v>129410000</v>
      </c>
      <c r="C91">
        <v>180370000</v>
      </c>
      <c r="D91">
        <v>129410000</v>
      </c>
      <c r="E91" t="s">
        <v>2078</v>
      </c>
      <c r="F91" t="s">
        <v>11642</v>
      </c>
      <c r="G91" t="s">
        <v>2801</v>
      </c>
      <c r="H91" t="s">
        <v>2699</v>
      </c>
      <c r="I91" s="5" t="s">
        <v>14242</v>
      </c>
      <c r="J91" t="s">
        <v>14243</v>
      </c>
    </row>
    <row r="92" spans="1:10">
      <c r="A92">
        <v>110710000</v>
      </c>
      <c r="B92">
        <v>97676000</v>
      </c>
      <c r="C92">
        <v>87049000</v>
      </c>
      <c r="D92">
        <v>97676000</v>
      </c>
      <c r="E92" t="s">
        <v>2149</v>
      </c>
      <c r="F92" t="s">
        <v>11715</v>
      </c>
      <c r="G92" t="s">
        <v>2698</v>
      </c>
      <c r="H92" t="s">
        <v>2699</v>
      </c>
      <c r="I92" s="5" t="s">
        <v>14320</v>
      </c>
      <c r="J92" t="s">
        <v>14321</v>
      </c>
    </row>
    <row r="93" spans="1:10">
      <c r="A93">
        <v>0</v>
      </c>
      <c r="B93">
        <v>0</v>
      </c>
      <c r="C93">
        <v>0</v>
      </c>
      <c r="D93">
        <v>0</v>
      </c>
      <c r="E93" t="s">
        <v>2233</v>
      </c>
      <c r="F93" t="s">
        <v>11796</v>
      </c>
      <c r="G93" t="s">
        <v>2698</v>
      </c>
      <c r="H93" t="s">
        <v>2699</v>
      </c>
      <c r="I93" s="5" t="s">
        <v>12155</v>
      </c>
      <c r="J93" t="s">
        <v>14406</v>
      </c>
    </row>
    <row r="94" spans="1:10">
      <c r="A94">
        <v>767440000</v>
      </c>
      <c r="B94">
        <v>603200000</v>
      </c>
      <c r="C94">
        <v>335590000</v>
      </c>
      <c r="D94">
        <v>603200000</v>
      </c>
      <c r="E94" t="s">
        <v>2255</v>
      </c>
      <c r="F94" t="s">
        <v>11817</v>
      </c>
      <c r="G94" t="s">
        <v>3740</v>
      </c>
      <c r="H94" t="s">
        <v>5308</v>
      </c>
      <c r="I94" s="5" t="s">
        <v>14428</v>
      </c>
      <c r="J94" t="s">
        <v>14429</v>
      </c>
    </row>
    <row r="95" spans="1:10">
      <c r="A95">
        <v>269110000</v>
      </c>
      <c r="B95">
        <v>260360000</v>
      </c>
      <c r="C95">
        <v>281820000</v>
      </c>
      <c r="D95">
        <v>269110000</v>
      </c>
      <c r="E95" t="s">
        <v>2261</v>
      </c>
      <c r="F95" t="s">
        <v>11823</v>
      </c>
      <c r="G95" t="s">
        <v>2698</v>
      </c>
      <c r="H95" t="s">
        <v>2798</v>
      </c>
      <c r="I95" s="5" t="s">
        <v>14320</v>
      </c>
      <c r="J95" t="s">
        <v>14435</v>
      </c>
    </row>
    <row r="96" spans="1:10">
      <c r="D96">
        <f>SUM(D2:D95)</f>
        <v>21564913200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81"/>
  <sheetViews>
    <sheetView topLeftCell="A73" workbookViewId="0">
      <selection activeCell="E93" sqref="E93"/>
    </sheetView>
  </sheetViews>
  <sheetFormatPr defaultRowHeight="14.4"/>
  <cols>
    <col min="4" max="4" width="9.33203125" customWidth="1"/>
  </cols>
  <sheetData>
    <row r="1" spans="1:10" ht="72">
      <c r="A1" s="2" t="s">
        <v>0</v>
      </c>
      <c r="B1" s="2" t="s">
        <v>1</v>
      </c>
      <c r="C1" s="2" t="s">
        <v>2</v>
      </c>
      <c r="D1" s="2" t="s">
        <v>14569</v>
      </c>
      <c r="E1" s="2" t="s">
        <v>3</v>
      </c>
      <c r="F1" s="2" t="s">
        <v>2485</v>
      </c>
      <c r="G1" s="2" t="s">
        <v>2487</v>
      </c>
      <c r="H1" s="2" t="s">
        <v>2488</v>
      </c>
      <c r="I1" s="2" t="s">
        <v>11950</v>
      </c>
      <c r="J1" s="2" t="s">
        <v>2484</v>
      </c>
    </row>
    <row r="2" spans="1:10">
      <c r="A2">
        <v>2110100000</v>
      </c>
      <c r="B2">
        <v>1499100000</v>
      </c>
      <c r="C2">
        <v>1332100000</v>
      </c>
      <c r="D2">
        <f t="shared" ref="D2:D65" si="0">MEDIAN(A2:C2)</f>
        <v>1499100000</v>
      </c>
      <c r="E2" t="s">
        <v>62</v>
      </c>
      <c r="F2" t="s">
        <v>9632</v>
      </c>
      <c r="G2" s="5" t="s">
        <v>2712</v>
      </c>
      <c r="H2" s="6" t="s">
        <v>2713</v>
      </c>
      <c r="I2" s="5" t="s">
        <v>12021</v>
      </c>
      <c r="J2" t="s">
        <v>12022</v>
      </c>
    </row>
    <row r="3" spans="1:10">
      <c r="A3">
        <v>482210000</v>
      </c>
      <c r="B3">
        <v>435310000</v>
      </c>
      <c r="C3">
        <v>440990000</v>
      </c>
      <c r="D3">
        <f t="shared" si="0"/>
        <v>440990000</v>
      </c>
      <c r="E3" t="s">
        <v>146</v>
      </c>
      <c r="F3" t="s">
        <v>9721</v>
      </c>
      <c r="G3" s="5" t="s">
        <v>2712</v>
      </c>
      <c r="H3" s="6" t="s">
        <v>2713</v>
      </c>
      <c r="I3" s="5" t="s">
        <v>12118</v>
      </c>
      <c r="J3" t="s">
        <v>12119</v>
      </c>
    </row>
    <row r="4" spans="1:10">
      <c r="A4">
        <v>1367400000</v>
      </c>
      <c r="B4">
        <v>840070000</v>
      </c>
      <c r="C4">
        <v>1088000000</v>
      </c>
      <c r="D4">
        <f t="shared" si="0"/>
        <v>1088000000</v>
      </c>
      <c r="E4" t="s">
        <v>204</v>
      </c>
      <c r="F4" t="s">
        <v>9779</v>
      </c>
      <c r="G4" s="5" t="s">
        <v>2712</v>
      </c>
      <c r="H4" s="6" t="s">
        <v>2713</v>
      </c>
      <c r="I4" s="5" t="s">
        <v>12185</v>
      </c>
      <c r="J4" t="s">
        <v>12186</v>
      </c>
    </row>
    <row r="5" spans="1:10">
      <c r="A5">
        <v>458130000</v>
      </c>
      <c r="B5">
        <v>469150000</v>
      </c>
      <c r="C5">
        <v>311890000</v>
      </c>
      <c r="D5">
        <f t="shared" si="0"/>
        <v>458130000</v>
      </c>
      <c r="E5" t="s">
        <v>212</v>
      </c>
      <c r="F5" t="s">
        <v>9787</v>
      </c>
      <c r="G5" s="5" t="s">
        <v>2712</v>
      </c>
      <c r="H5" s="6" t="s">
        <v>2713</v>
      </c>
      <c r="I5" s="5" t="s">
        <v>12194</v>
      </c>
      <c r="J5" t="s">
        <v>12195</v>
      </c>
    </row>
    <row r="6" spans="1:10">
      <c r="A6">
        <v>175140000</v>
      </c>
      <c r="B6">
        <v>107700000</v>
      </c>
      <c r="C6">
        <v>140120000</v>
      </c>
      <c r="D6">
        <f t="shared" si="0"/>
        <v>140120000</v>
      </c>
      <c r="E6" t="s">
        <v>249</v>
      </c>
      <c r="F6" t="s">
        <v>9823</v>
      </c>
      <c r="G6" s="5" t="s">
        <v>2712</v>
      </c>
      <c r="H6" s="6" t="s">
        <v>2713</v>
      </c>
      <c r="I6" s="5" t="s">
        <v>12118</v>
      </c>
      <c r="J6" t="s">
        <v>12234</v>
      </c>
    </row>
    <row r="7" spans="1:10">
      <c r="A7">
        <v>4441800000</v>
      </c>
      <c r="B7">
        <v>3739000000</v>
      </c>
      <c r="C7">
        <v>2889000000</v>
      </c>
      <c r="D7">
        <f t="shared" si="0"/>
        <v>3739000000</v>
      </c>
      <c r="E7" t="s">
        <v>260</v>
      </c>
      <c r="F7" t="s">
        <v>9834</v>
      </c>
      <c r="G7" s="5" t="s">
        <v>2712</v>
      </c>
      <c r="H7" s="6" t="s">
        <v>2713</v>
      </c>
      <c r="I7" s="5" t="s">
        <v>12118</v>
      </c>
      <c r="J7" t="s">
        <v>12247</v>
      </c>
    </row>
    <row r="8" spans="1:10">
      <c r="A8">
        <v>911730000</v>
      </c>
      <c r="B8">
        <v>671550000</v>
      </c>
      <c r="C8">
        <v>546440000</v>
      </c>
      <c r="D8">
        <f t="shared" si="0"/>
        <v>671550000</v>
      </c>
      <c r="E8" t="s">
        <v>266</v>
      </c>
      <c r="F8" t="s">
        <v>9840</v>
      </c>
      <c r="G8" s="5" t="s">
        <v>2712</v>
      </c>
      <c r="H8" s="6" t="s">
        <v>2713</v>
      </c>
      <c r="I8" s="5" t="s">
        <v>12118</v>
      </c>
      <c r="J8" t="s">
        <v>12254</v>
      </c>
    </row>
    <row r="9" spans="1:10">
      <c r="A9">
        <v>1079900000</v>
      </c>
      <c r="B9">
        <v>914870000</v>
      </c>
      <c r="C9">
        <v>858740000</v>
      </c>
      <c r="D9">
        <f t="shared" si="0"/>
        <v>914870000</v>
      </c>
      <c r="E9" t="s">
        <v>363</v>
      </c>
      <c r="F9" t="s">
        <v>9933</v>
      </c>
      <c r="G9" s="5" t="s">
        <v>2712</v>
      </c>
      <c r="H9" s="6" t="s">
        <v>3688</v>
      </c>
      <c r="I9" s="5" t="s">
        <v>12194</v>
      </c>
      <c r="J9" t="s">
        <v>12361</v>
      </c>
    </row>
    <row r="10" spans="1:10">
      <c r="A10">
        <v>138850000</v>
      </c>
      <c r="B10">
        <v>222130000</v>
      </c>
      <c r="C10">
        <v>156050000</v>
      </c>
      <c r="D10">
        <f t="shared" si="0"/>
        <v>156050000</v>
      </c>
      <c r="E10" t="s">
        <v>417</v>
      </c>
      <c r="F10" t="s">
        <v>417</v>
      </c>
      <c r="G10" s="5" t="s">
        <v>3856</v>
      </c>
      <c r="H10" s="6" t="s">
        <v>3857</v>
      </c>
      <c r="I10" s="5" t="s">
        <v>12425</v>
      </c>
      <c r="J10" t="s">
        <v>12426</v>
      </c>
    </row>
    <row r="11" spans="1:10">
      <c r="A11">
        <v>1800300000</v>
      </c>
      <c r="B11">
        <v>1418500000</v>
      </c>
      <c r="C11">
        <v>1182500000</v>
      </c>
      <c r="D11">
        <f t="shared" si="0"/>
        <v>1418500000</v>
      </c>
      <c r="E11" t="s">
        <v>418</v>
      </c>
      <c r="F11" t="s">
        <v>9990</v>
      </c>
      <c r="G11" s="5" t="s">
        <v>2712</v>
      </c>
      <c r="H11" s="6" t="s">
        <v>2713</v>
      </c>
      <c r="I11" s="5" t="s">
        <v>12427</v>
      </c>
      <c r="J11" t="s">
        <v>12428</v>
      </c>
    </row>
    <row r="12" spans="1:10">
      <c r="A12">
        <v>3894800000</v>
      </c>
      <c r="B12">
        <v>2994300000</v>
      </c>
      <c r="C12">
        <v>2577800000</v>
      </c>
      <c r="D12">
        <f t="shared" si="0"/>
        <v>2994300000</v>
      </c>
      <c r="E12" t="s">
        <v>470</v>
      </c>
      <c r="F12" t="s">
        <v>10042</v>
      </c>
      <c r="G12" s="5" t="s">
        <v>4022</v>
      </c>
      <c r="H12" s="6" t="s">
        <v>2513</v>
      </c>
      <c r="I12" s="5" t="s">
        <v>12480</v>
      </c>
      <c r="J12" t="s">
        <v>12481</v>
      </c>
    </row>
    <row r="13" spans="1:10">
      <c r="A13">
        <v>1567900000</v>
      </c>
      <c r="B13">
        <v>1098700000</v>
      </c>
      <c r="C13">
        <v>839080000</v>
      </c>
      <c r="D13">
        <f t="shared" si="0"/>
        <v>1098700000</v>
      </c>
      <c r="E13" t="s">
        <v>489</v>
      </c>
      <c r="F13" t="s">
        <v>10059</v>
      </c>
      <c r="G13" s="5" t="s">
        <v>4075</v>
      </c>
      <c r="H13" s="6" t="s">
        <v>4076</v>
      </c>
      <c r="I13" s="5" t="s">
        <v>12500</v>
      </c>
      <c r="J13" t="s">
        <v>12501</v>
      </c>
    </row>
    <row r="14" spans="1:10">
      <c r="A14">
        <v>2368700000</v>
      </c>
      <c r="B14">
        <v>2182200000</v>
      </c>
      <c r="C14">
        <v>2115700000</v>
      </c>
      <c r="D14">
        <f t="shared" si="0"/>
        <v>2182200000</v>
      </c>
      <c r="E14" t="s">
        <v>501</v>
      </c>
      <c r="F14" t="s">
        <v>10072</v>
      </c>
      <c r="G14" s="5" t="s">
        <v>2712</v>
      </c>
      <c r="H14" s="6" t="s">
        <v>2713</v>
      </c>
      <c r="I14" s="5" t="s">
        <v>12118</v>
      </c>
      <c r="J14" t="s">
        <v>12514</v>
      </c>
    </row>
    <row r="15" spans="1:10">
      <c r="A15">
        <v>758410000</v>
      </c>
      <c r="B15">
        <v>587730000</v>
      </c>
      <c r="C15">
        <v>596960000</v>
      </c>
      <c r="D15">
        <f t="shared" si="0"/>
        <v>596960000</v>
      </c>
      <c r="E15" t="s">
        <v>540</v>
      </c>
      <c r="F15" t="s">
        <v>10111</v>
      </c>
      <c r="G15" s="5" t="s">
        <v>2712</v>
      </c>
      <c r="H15" s="6" t="s">
        <v>2713</v>
      </c>
      <c r="I15" s="5" t="s">
        <v>12118</v>
      </c>
      <c r="J15" t="s">
        <v>12560</v>
      </c>
    </row>
    <row r="16" spans="1:10">
      <c r="A16">
        <v>679760000</v>
      </c>
      <c r="B16">
        <v>497250000</v>
      </c>
      <c r="C16">
        <v>297280000</v>
      </c>
      <c r="D16">
        <f t="shared" si="0"/>
        <v>497250000</v>
      </c>
      <c r="E16" t="s">
        <v>558</v>
      </c>
      <c r="F16" t="s">
        <v>10132</v>
      </c>
      <c r="G16" s="5" t="s">
        <v>2712</v>
      </c>
      <c r="H16" s="6" t="s">
        <v>2713</v>
      </c>
      <c r="I16" s="5" t="s">
        <v>12118</v>
      </c>
      <c r="J16" t="s">
        <v>12586</v>
      </c>
    </row>
    <row r="17" spans="1:10">
      <c r="A17">
        <v>1373600000</v>
      </c>
      <c r="B17">
        <v>1354800000</v>
      </c>
      <c r="C17">
        <v>1651200000</v>
      </c>
      <c r="D17">
        <f t="shared" si="0"/>
        <v>1373600000</v>
      </c>
      <c r="E17" t="s">
        <v>605</v>
      </c>
      <c r="F17" t="s">
        <v>10178</v>
      </c>
      <c r="G17" s="5" t="s">
        <v>2712</v>
      </c>
      <c r="H17" s="6" t="s">
        <v>4447</v>
      </c>
      <c r="I17" s="5" t="s">
        <v>12636</v>
      </c>
      <c r="J17" t="s">
        <v>12637</v>
      </c>
    </row>
    <row r="18" spans="1:10">
      <c r="A18">
        <v>8825200000</v>
      </c>
      <c r="B18">
        <v>5225900000</v>
      </c>
      <c r="C18">
        <v>7704300000</v>
      </c>
      <c r="D18">
        <f t="shared" si="0"/>
        <v>7704300000</v>
      </c>
      <c r="E18" t="s">
        <v>777</v>
      </c>
      <c r="F18" t="s">
        <v>10357</v>
      </c>
      <c r="G18" s="5" t="s">
        <v>4971</v>
      </c>
      <c r="H18" s="6" t="s">
        <v>4972</v>
      </c>
      <c r="I18" s="5" t="s">
        <v>12835</v>
      </c>
      <c r="J18" t="s">
        <v>12836</v>
      </c>
    </row>
    <row r="19" spans="1:10">
      <c r="A19">
        <v>1107700000</v>
      </c>
      <c r="B19">
        <v>792100000</v>
      </c>
      <c r="C19">
        <v>639070000</v>
      </c>
      <c r="D19">
        <f t="shared" si="0"/>
        <v>792100000</v>
      </c>
      <c r="E19" t="s">
        <v>879</v>
      </c>
      <c r="F19" t="s">
        <v>10463</v>
      </c>
      <c r="G19" s="5" t="s">
        <v>2712</v>
      </c>
      <c r="H19" s="6" t="s">
        <v>2713</v>
      </c>
      <c r="I19" s="5" t="s">
        <v>12118</v>
      </c>
      <c r="J19" t="s">
        <v>12958</v>
      </c>
    </row>
    <row r="20" spans="1:10">
      <c r="A20">
        <v>328300000</v>
      </c>
      <c r="B20">
        <v>367950000</v>
      </c>
      <c r="C20">
        <v>622220000</v>
      </c>
      <c r="D20">
        <f t="shared" si="0"/>
        <v>367950000</v>
      </c>
      <c r="E20" t="s">
        <v>946</v>
      </c>
      <c r="F20" t="s">
        <v>10528</v>
      </c>
      <c r="G20" s="5" t="s">
        <v>2712</v>
      </c>
      <c r="H20" s="6" t="s">
        <v>2713</v>
      </c>
      <c r="I20" s="5" t="s">
        <v>12118</v>
      </c>
      <c r="J20" t="s">
        <v>13031</v>
      </c>
    </row>
    <row r="21" spans="1:10">
      <c r="A21">
        <v>867410000</v>
      </c>
      <c r="B21">
        <v>709020000</v>
      </c>
      <c r="C21">
        <v>791170000</v>
      </c>
      <c r="D21">
        <f t="shared" si="0"/>
        <v>791170000</v>
      </c>
      <c r="E21" t="s">
        <v>1063</v>
      </c>
      <c r="F21" t="s">
        <v>10641</v>
      </c>
      <c r="G21" s="5" t="s">
        <v>2712</v>
      </c>
      <c r="H21" s="6" t="s">
        <v>2513</v>
      </c>
      <c r="I21" s="5" t="s">
        <v>12021</v>
      </c>
      <c r="J21" t="s">
        <v>13156</v>
      </c>
    </row>
    <row r="22" spans="1:10">
      <c r="A22">
        <v>664020000</v>
      </c>
      <c r="B22">
        <v>671810000</v>
      </c>
      <c r="C22">
        <v>781690000</v>
      </c>
      <c r="D22">
        <f t="shared" si="0"/>
        <v>671810000</v>
      </c>
      <c r="E22" t="s">
        <v>1196</v>
      </c>
      <c r="F22" t="s">
        <v>10770</v>
      </c>
      <c r="G22" s="5" t="s">
        <v>2712</v>
      </c>
      <c r="H22" s="6" t="s">
        <v>2713</v>
      </c>
      <c r="I22" s="5" t="s">
        <v>12118</v>
      </c>
      <c r="J22" t="s">
        <v>13291</v>
      </c>
    </row>
    <row r="23" spans="1:10">
      <c r="A23">
        <v>1168200000</v>
      </c>
      <c r="B23">
        <v>1008700000</v>
      </c>
      <c r="C23">
        <v>813560000</v>
      </c>
      <c r="D23">
        <f t="shared" si="0"/>
        <v>1008700000</v>
      </c>
      <c r="E23" t="s">
        <v>1212</v>
      </c>
      <c r="F23" t="s">
        <v>10785</v>
      </c>
      <c r="G23" s="5" t="s">
        <v>2712</v>
      </c>
      <c r="H23" s="6" t="s">
        <v>2713</v>
      </c>
      <c r="I23" s="5" t="s">
        <v>12118</v>
      </c>
      <c r="J23" t="s">
        <v>13307</v>
      </c>
    </row>
    <row r="24" spans="1:10">
      <c r="A24">
        <v>138960000</v>
      </c>
      <c r="B24">
        <v>137000000</v>
      </c>
      <c r="C24">
        <v>184450000</v>
      </c>
      <c r="D24">
        <f t="shared" si="0"/>
        <v>138960000</v>
      </c>
      <c r="E24" t="s">
        <v>1376</v>
      </c>
      <c r="F24" t="s">
        <v>10947</v>
      </c>
      <c r="G24" s="5" t="s">
        <v>2712</v>
      </c>
      <c r="H24" s="6" t="s">
        <v>3857</v>
      </c>
      <c r="I24" s="5" t="s">
        <v>12118</v>
      </c>
      <c r="J24" t="s">
        <v>13479</v>
      </c>
    </row>
    <row r="25" spans="1:10">
      <c r="A25">
        <v>1142100000</v>
      </c>
      <c r="B25">
        <v>1118000000</v>
      </c>
      <c r="C25">
        <v>759620000</v>
      </c>
      <c r="D25">
        <f t="shared" si="0"/>
        <v>1118000000</v>
      </c>
      <c r="E25" t="s">
        <v>1389</v>
      </c>
      <c r="F25" t="s">
        <v>10961</v>
      </c>
      <c r="G25" s="5" t="s">
        <v>2712</v>
      </c>
      <c r="H25" s="6" t="s">
        <v>2713</v>
      </c>
      <c r="I25" s="5" t="s">
        <v>12118</v>
      </c>
      <c r="J25" t="s">
        <v>13493</v>
      </c>
    </row>
    <row r="26" spans="1:10">
      <c r="A26">
        <v>390900000</v>
      </c>
      <c r="B26">
        <v>387260000</v>
      </c>
      <c r="C26">
        <v>308660000</v>
      </c>
      <c r="D26">
        <f t="shared" si="0"/>
        <v>387260000</v>
      </c>
      <c r="E26" t="s">
        <v>1390</v>
      </c>
      <c r="F26" t="s">
        <v>10962</v>
      </c>
      <c r="G26" s="5" t="s">
        <v>2712</v>
      </c>
      <c r="H26" s="6" t="s">
        <v>5420</v>
      </c>
      <c r="I26" s="5" t="s">
        <v>13494</v>
      </c>
      <c r="J26" t="s">
        <v>13495</v>
      </c>
    </row>
    <row r="27" spans="1:10">
      <c r="A27">
        <v>1120400000</v>
      </c>
      <c r="B27">
        <v>1440400000</v>
      </c>
      <c r="C27">
        <v>1113500000</v>
      </c>
      <c r="D27">
        <f t="shared" si="0"/>
        <v>1120400000</v>
      </c>
      <c r="E27" t="s">
        <v>1416</v>
      </c>
      <c r="F27" t="s">
        <v>10988</v>
      </c>
      <c r="G27" s="5" t="s">
        <v>2712</v>
      </c>
      <c r="H27" s="6" t="s">
        <v>2713</v>
      </c>
      <c r="I27" s="5" t="s">
        <v>12118</v>
      </c>
      <c r="J27" t="s">
        <v>13523</v>
      </c>
    </row>
    <row r="28" spans="1:10">
      <c r="A28">
        <v>211510000</v>
      </c>
      <c r="B28">
        <v>215120000</v>
      </c>
      <c r="C28">
        <v>174320000</v>
      </c>
      <c r="D28">
        <f t="shared" si="0"/>
        <v>211510000</v>
      </c>
      <c r="E28" t="s">
        <v>1441</v>
      </c>
      <c r="F28" t="s">
        <v>11013</v>
      </c>
      <c r="G28" s="5" t="s">
        <v>2712</v>
      </c>
      <c r="H28" s="6" t="s">
        <v>2713</v>
      </c>
      <c r="I28" s="5" t="s">
        <v>12118</v>
      </c>
      <c r="J28" t="s">
        <v>13549</v>
      </c>
    </row>
    <row r="29" spans="1:10">
      <c r="A29">
        <v>1739100000</v>
      </c>
      <c r="B29">
        <v>1560100000</v>
      </c>
      <c r="C29">
        <v>1482200000</v>
      </c>
      <c r="D29">
        <f t="shared" si="0"/>
        <v>1560100000</v>
      </c>
      <c r="E29" t="s">
        <v>1582</v>
      </c>
      <c r="F29" t="s">
        <v>11154</v>
      </c>
      <c r="G29" s="5" t="s">
        <v>2712</v>
      </c>
      <c r="H29" s="6" t="s">
        <v>2713</v>
      </c>
      <c r="I29" s="5" t="s">
        <v>13699</v>
      </c>
      <c r="J29" t="s">
        <v>13700</v>
      </c>
    </row>
    <row r="30" spans="1:10">
      <c r="A30">
        <v>1300000000</v>
      </c>
      <c r="B30">
        <v>1562000000</v>
      </c>
      <c r="C30">
        <v>1286000000</v>
      </c>
      <c r="D30">
        <f t="shared" si="0"/>
        <v>1300000000</v>
      </c>
      <c r="E30" t="s">
        <v>1637</v>
      </c>
      <c r="F30" t="s">
        <v>11208</v>
      </c>
      <c r="G30" s="5" t="s">
        <v>2712</v>
      </c>
      <c r="H30" s="6" t="s">
        <v>2713</v>
      </c>
      <c r="I30" s="5" t="s">
        <v>12118</v>
      </c>
      <c r="J30" t="s">
        <v>13766</v>
      </c>
    </row>
    <row r="31" spans="1:10">
      <c r="A31">
        <v>317050000</v>
      </c>
      <c r="B31">
        <v>244810000</v>
      </c>
      <c r="C31">
        <v>136960000</v>
      </c>
      <c r="D31">
        <f t="shared" si="0"/>
        <v>244810000</v>
      </c>
      <c r="E31" t="s">
        <v>1653</v>
      </c>
      <c r="F31" t="s">
        <v>11224</v>
      </c>
      <c r="G31" s="5" t="s">
        <v>2712</v>
      </c>
      <c r="H31" s="6" t="s">
        <v>5420</v>
      </c>
      <c r="I31" s="5" t="s">
        <v>12118</v>
      </c>
      <c r="J31" t="s">
        <v>13783</v>
      </c>
    </row>
    <row r="32" spans="1:10">
      <c r="A32">
        <v>2504000000</v>
      </c>
      <c r="B32">
        <v>2138500000</v>
      </c>
      <c r="C32">
        <v>1859900000</v>
      </c>
      <c r="D32">
        <f t="shared" si="0"/>
        <v>2138500000</v>
      </c>
      <c r="E32" t="s">
        <v>1662</v>
      </c>
      <c r="F32" t="s">
        <v>11233</v>
      </c>
      <c r="G32" s="5" t="s">
        <v>2712</v>
      </c>
      <c r="H32" s="6" t="s">
        <v>2713</v>
      </c>
      <c r="I32" s="5" t="s">
        <v>12118</v>
      </c>
      <c r="J32" t="s">
        <v>13792</v>
      </c>
    </row>
    <row r="33" spans="1:10">
      <c r="A33">
        <v>2059200000</v>
      </c>
      <c r="B33">
        <v>1772500000</v>
      </c>
      <c r="C33">
        <v>1486300000</v>
      </c>
      <c r="D33">
        <f t="shared" si="0"/>
        <v>1772500000</v>
      </c>
      <c r="E33" t="s">
        <v>1725</v>
      </c>
      <c r="F33" t="s">
        <v>11296</v>
      </c>
      <c r="G33" s="5" t="s">
        <v>2712</v>
      </c>
      <c r="H33" s="6" t="s">
        <v>2713</v>
      </c>
      <c r="I33" s="5" t="s">
        <v>13859</v>
      </c>
      <c r="J33" t="s">
        <v>13860</v>
      </c>
    </row>
    <row r="34" spans="1:10">
      <c r="A34">
        <v>834300000</v>
      </c>
      <c r="B34">
        <v>782300000</v>
      </c>
      <c r="C34">
        <v>728910000</v>
      </c>
      <c r="D34">
        <f t="shared" si="0"/>
        <v>782300000</v>
      </c>
      <c r="E34" t="s">
        <v>1786</v>
      </c>
      <c r="F34" t="s">
        <v>11353</v>
      </c>
      <c r="G34" s="5" t="s">
        <v>2712</v>
      </c>
      <c r="H34" s="6" t="s">
        <v>2513</v>
      </c>
      <c r="I34" s="5" t="s">
        <v>12118</v>
      </c>
      <c r="J34" t="s">
        <v>13924</v>
      </c>
    </row>
    <row r="35" spans="1:10">
      <c r="A35">
        <v>292080000</v>
      </c>
      <c r="B35">
        <v>226630000</v>
      </c>
      <c r="C35">
        <v>201070000</v>
      </c>
      <c r="D35">
        <f t="shared" si="0"/>
        <v>226630000</v>
      </c>
      <c r="E35" t="s">
        <v>1801</v>
      </c>
      <c r="F35" t="s">
        <v>11368</v>
      </c>
      <c r="G35" s="5" t="s">
        <v>2712</v>
      </c>
      <c r="H35" s="6" t="s">
        <v>2713</v>
      </c>
      <c r="I35" s="5" t="s">
        <v>12118</v>
      </c>
      <c r="J35" t="s">
        <v>13941</v>
      </c>
    </row>
    <row r="36" spans="1:10">
      <c r="A36">
        <v>259050000</v>
      </c>
      <c r="B36">
        <v>261520000</v>
      </c>
      <c r="C36">
        <v>203600000</v>
      </c>
      <c r="D36">
        <f t="shared" si="0"/>
        <v>259050000</v>
      </c>
      <c r="E36" t="s">
        <v>1825</v>
      </c>
      <c r="F36" t="s">
        <v>11393</v>
      </c>
      <c r="G36" s="5" t="s">
        <v>2712</v>
      </c>
      <c r="H36" s="6" t="s">
        <v>2713</v>
      </c>
      <c r="I36" s="5" t="s">
        <v>12118</v>
      </c>
      <c r="J36" t="s">
        <v>13970</v>
      </c>
    </row>
    <row r="37" spans="1:10">
      <c r="A37">
        <v>1620900000</v>
      </c>
      <c r="B37">
        <v>1208100000</v>
      </c>
      <c r="C37">
        <v>1274500000</v>
      </c>
      <c r="D37">
        <f t="shared" si="0"/>
        <v>1274500000</v>
      </c>
      <c r="E37" t="s">
        <v>1848</v>
      </c>
      <c r="F37" t="s">
        <v>11413</v>
      </c>
      <c r="G37" s="5" t="s">
        <v>2712</v>
      </c>
      <c r="H37" s="6" t="s">
        <v>2713</v>
      </c>
      <c r="I37" s="5" t="s">
        <v>12118</v>
      </c>
      <c r="J37" t="s">
        <v>13992</v>
      </c>
    </row>
    <row r="38" spans="1:10">
      <c r="A38">
        <v>1795600000</v>
      </c>
      <c r="B38">
        <v>1345500000</v>
      </c>
      <c r="C38">
        <v>1363300000</v>
      </c>
      <c r="D38">
        <f t="shared" si="0"/>
        <v>1363300000</v>
      </c>
      <c r="E38" t="s">
        <v>1914</v>
      </c>
      <c r="F38" t="s">
        <v>11480</v>
      </c>
      <c r="G38" s="5" t="s">
        <v>2712</v>
      </c>
      <c r="H38" s="6" t="s">
        <v>2713</v>
      </c>
      <c r="I38" s="5" t="s">
        <v>14064</v>
      </c>
      <c r="J38" t="s">
        <v>14065</v>
      </c>
    </row>
    <row r="39" spans="1:10">
      <c r="A39">
        <v>1100200000</v>
      </c>
      <c r="B39">
        <v>908220000</v>
      </c>
      <c r="C39">
        <v>777510000</v>
      </c>
      <c r="D39">
        <f t="shared" si="0"/>
        <v>908220000</v>
      </c>
      <c r="E39" t="s">
        <v>1918</v>
      </c>
      <c r="F39" t="s">
        <v>11484</v>
      </c>
      <c r="G39" s="5" t="s">
        <v>2712</v>
      </c>
      <c r="H39" s="6" t="s">
        <v>2713</v>
      </c>
      <c r="I39" s="5" t="s">
        <v>14071</v>
      </c>
      <c r="J39" t="s">
        <v>14072</v>
      </c>
    </row>
    <row r="40" spans="1:10">
      <c r="A40">
        <v>598450000</v>
      </c>
      <c r="B40">
        <v>593320000</v>
      </c>
      <c r="C40">
        <v>530580000</v>
      </c>
      <c r="D40">
        <f t="shared" si="0"/>
        <v>593320000</v>
      </c>
      <c r="E40" t="s">
        <v>1945</v>
      </c>
      <c r="F40" t="s">
        <v>11509</v>
      </c>
      <c r="G40" s="5" t="s">
        <v>2712</v>
      </c>
      <c r="H40" s="6" t="s">
        <v>2713</v>
      </c>
      <c r="I40" s="5" t="s">
        <v>12118</v>
      </c>
      <c r="J40" t="s">
        <v>14099</v>
      </c>
    </row>
    <row r="41" spans="1:10">
      <c r="A41">
        <v>998070000</v>
      </c>
      <c r="B41">
        <v>700540000</v>
      </c>
      <c r="C41">
        <v>489550000</v>
      </c>
      <c r="D41">
        <f t="shared" si="0"/>
        <v>700540000</v>
      </c>
      <c r="E41" t="s">
        <v>1957</v>
      </c>
      <c r="F41" t="s">
        <v>11522</v>
      </c>
      <c r="G41" s="5" t="s">
        <v>2712</v>
      </c>
      <c r="H41" s="6" t="s">
        <v>2713</v>
      </c>
      <c r="I41" s="5" t="s">
        <v>12118</v>
      </c>
      <c r="J41" t="s">
        <v>14112</v>
      </c>
    </row>
    <row r="42" spans="1:10">
      <c r="A42">
        <v>1189400000</v>
      </c>
      <c r="B42">
        <v>1292300000</v>
      </c>
      <c r="C42">
        <v>774920000</v>
      </c>
      <c r="D42">
        <f t="shared" si="0"/>
        <v>1189400000</v>
      </c>
      <c r="E42" t="s">
        <v>1983</v>
      </c>
      <c r="F42" t="s">
        <v>11551</v>
      </c>
      <c r="G42" s="5" t="s">
        <v>2712</v>
      </c>
      <c r="H42" s="6" t="s">
        <v>5420</v>
      </c>
      <c r="I42" s="5" t="s">
        <v>12118</v>
      </c>
      <c r="J42" t="s">
        <v>14145</v>
      </c>
    </row>
    <row r="43" spans="1:10">
      <c r="A43">
        <v>1147700000</v>
      </c>
      <c r="B43">
        <v>938200000</v>
      </c>
      <c r="C43">
        <v>623920000</v>
      </c>
      <c r="D43">
        <f t="shared" si="0"/>
        <v>938200000</v>
      </c>
      <c r="E43" t="s">
        <v>2114</v>
      </c>
      <c r="F43" t="s">
        <v>11678</v>
      </c>
      <c r="G43" s="5" t="s">
        <v>8788</v>
      </c>
      <c r="H43" s="6" t="s">
        <v>2713</v>
      </c>
      <c r="I43" s="5" t="s">
        <v>14283</v>
      </c>
      <c r="J43" t="s">
        <v>14284</v>
      </c>
    </row>
    <row r="44" spans="1:10">
      <c r="A44">
        <v>604890000</v>
      </c>
      <c r="B44">
        <v>674520000</v>
      </c>
      <c r="C44">
        <v>863730000</v>
      </c>
      <c r="D44">
        <f t="shared" si="0"/>
        <v>674520000</v>
      </c>
      <c r="E44" t="s">
        <v>2273</v>
      </c>
      <c r="F44" t="s">
        <v>11834</v>
      </c>
      <c r="G44" s="5" t="s">
        <v>2712</v>
      </c>
      <c r="H44" s="6" t="s">
        <v>2513</v>
      </c>
      <c r="I44" s="5" t="s">
        <v>12194</v>
      </c>
      <c r="J44" t="s">
        <v>14448</v>
      </c>
    </row>
    <row r="45" spans="1:10">
      <c r="A45">
        <v>103930000</v>
      </c>
      <c r="B45">
        <v>85539000</v>
      </c>
      <c r="C45">
        <v>131630000</v>
      </c>
      <c r="D45">
        <f t="shared" si="0"/>
        <v>103930000</v>
      </c>
      <c r="E45" t="s">
        <v>2278</v>
      </c>
      <c r="F45" t="s">
        <v>11839</v>
      </c>
      <c r="G45" s="5" t="s">
        <v>9227</v>
      </c>
      <c r="H45" s="6" t="s">
        <v>3857</v>
      </c>
      <c r="I45" s="5" t="s">
        <v>14453</v>
      </c>
      <c r="J45" t="s">
        <v>14454</v>
      </c>
    </row>
    <row r="46" spans="1:10">
      <c r="A46">
        <v>369910000</v>
      </c>
      <c r="B46">
        <v>340520000</v>
      </c>
      <c r="C46">
        <v>368410000</v>
      </c>
      <c r="D46">
        <f t="shared" si="0"/>
        <v>368410000</v>
      </c>
      <c r="E46" t="s">
        <v>2355</v>
      </c>
      <c r="F46" t="s">
        <v>11909</v>
      </c>
      <c r="G46" s="5" t="s">
        <v>2712</v>
      </c>
      <c r="H46" s="6" t="s">
        <v>9454</v>
      </c>
      <c r="I46" s="5" t="s">
        <v>14523</v>
      </c>
      <c r="J46" t="s">
        <v>14524</v>
      </c>
    </row>
    <row r="47" spans="1:10">
      <c r="A47">
        <v>357190000</v>
      </c>
      <c r="B47">
        <v>254030000</v>
      </c>
      <c r="C47">
        <v>557440000</v>
      </c>
      <c r="D47">
        <f t="shared" si="0"/>
        <v>357190000</v>
      </c>
      <c r="E47" t="s">
        <v>9</v>
      </c>
      <c r="F47" t="s">
        <v>9576</v>
      </c>
      <c r="G47" s="4" t="s">
        <v>2512</v>
      </c>
      <c r="H47" s="6" t="s">
        <v>2513</v>
      </c>
      <c r="I47" s="4" t="s">
        <v>11957</v>
      </c>
      <c r="J47" t="s">
        <v>11958</v>
      </c>
    </row>
    <row r="48" spans="1:10">
      <c r="A48">
        <v>115270000</v>
      </c>
      <c r="B48">
        <v>122930000</v>
      </c>
      <c r="C48">
        <v>236900000</v>
      </c>
      <c r="D48">
        <f t="shared" si="0"/>
        <v>122930000</v>
      </c>
      <c r="E48" t="s">
        <v>85</v>
      </c>
      <c r="F48" t="s">
        <v>9656</v>
      </c>
      <c r="G48" s="4" t="s">
        <v>2800</v>
      </c>
      <c r="H48" s="6" t="s">
        <v>2713</v>
      </c>
      <c r="I48" s="4" t="s">
        <v>12048</v>
      </c>
      <c r="J48" t="s">
        <v>12049</v>
      </c>
    </row>
    <row r="49" spans="1:10">
      <c r="A49">
        <v>1208400000</v>
      </c>
      <c r="B49">
        <v>715470000</v>
      </c>
      <c r="C49">
        <v>678220000</v>
      </c>
      <c r="D49">
        <f t="shared" si="0"/>
        <v>715470000</v>
      </c>
      <c r="E49" t="s">
        <v>160</v>
      </c>
      <c r="F49" t="s">
        <v>9735</v>
      </c>
      <c r="G49" s="4" t="s">
        <v>2800</v>
      </c>
      <c r="H49" s="6" t="s">
        <v>2513</v>
      </c>
      <c r="I49" s="4" t="s">
        <v>12135</v>
      </c>
      <c r="J49" t="s">
        <v>12136</v>
      </c>
    </row>
    <row r="50" spans="1:10">
      <c r="A50">
        <v>613400000</v>
      </c>
      <c r="B50">
        <v>536010000</v>
      </c>
      <c r="C50">
        <v>675320000</v>
      </c>
      <c r="D50">
        <f t="shared" si="0"/>
        <v>613400000</v>
      </c>
      <c r="E50" t="s">
        <v>196</v>
      </c>
      <c r="F50" t="s">
        <v>9772</v>
      </c>
      <c r="G50" s="4" t="s">
        <v>2800</v>
      </c>
      <c r="H50" s="6" t="s">
        <v>2713</v>
      </c>
      <c r="I50" s="4" t="s">
        <v>12177</v>
      </c>
      <c r="J50" t="s">
        <v>12178</v>
      </c>
    </row>
    <row r="51" spans="1:10">
      <c r="A51">
        <v>41654000</v>
      </c>
      <c r="B51">
        <v>47247000</v>
      </c>
      <c r="C51">
        <v>28338000</v>
      </c>
      <c r="D51">
        <f t="shared" si="0"/>
        <v>41654000</v>
      </c>
      <c r="E51" t="s">
        <v>288</v>
      </c>
      <c r="F51" t="s">
        <v>9861</v>
      </c>
      <c r="G51" s="4" t="s">
        <v>3455</v>
      </c>
      <c r="H51" s="6" t="s">
        <v>3456</v>
      </c>
      <c r="I51" s="4" t="s">
        <v>12274</v>
      </c>
      <c r="J51" t="s">
        <v>12275</v>
      </c>
    </row>
    <row r="52" spans="1:10">
      <c r="A52">
        <v>476910000</v>
      </c>
      <c r="B52">
        <v>385080000</v>
      </c>
      <c r="C52">
        <v>508070000</v>
      </c>
      <c r="D52">
        <f t="shared" si="0"/>
        <v>476910000</v>
      </c>
      <c r="E52" t="s">
        <v>388</v>
      </c>
      <c r="F52" t="s">
        <v>9960</v>
      </c>
      <c r="G52" s="4" t="s">
        <v>2800</v>
      </c>
      <c r="H52" s="6" t="s">
        <v>2713</v>
      </c>
      <c r="I52" s="4" t="s">
        <v>12389</v>
      </c>
      <c r="J52" t="s">
        <v>12390</v>
      </c>
    </row>
    <row r="53" spans="1:10">
      <c r="A53">
        <v>1105100000</v>
      </c>
      <c r="B53">
        <v>834040000</v>
      </c>
      <c r="C53">
        <v>574680000</v>
      </c>
      <c r="D53">
        <f t="shared" si="0"/>
        <v>834040000</v>
      </c>
      <c r="E53" t="s">
        <v>390</v>
      </c>
      <c r="F53" t="s">
        <v>9963</v>
      </c>
      <c r="G53" s="4" t="s">
        <v>3771</v>
      </c>
      <c r="H53" s="6" t="s">
        <v>3772</v>
      </c>
      <c r="I53" s="4" t="s">
        <v>12393</v>
      </c>
      <c r="J53" t="s">
        <v>12394</v>
      </c>
    </row>
    <row r="54" spans="1:10">
      <c r="A54">
        <v>832240000</v>
      </c>
      <c r="B54">
        <v>804920000</v>
      </c>
      <c r="C54">
        <v>534620000</v>
      </c>
      <c r="D54">
        <f t="shared" si="0"/>
        <v>804920000</v>
      </c>
      <c r="E54" t="s">
        <v>445</v>
      </c>
      <c r="F54" t="s">
        <v>10017</v>
      </c>
      <c r="G54" s="4" t="s">
        <v>2800</v>
      </c>
      <c r="H54" s="6" t="s">
        <v>3772</v>
      </c>
      <c r="I54" s="4" t="s">
        <v>12455</v>
      </c>
      <c r="J54" t="s">
        <v>12456</v>
      </c>
    </row>
    <row r="55" spans="1:10">
      <c r="A55">
        <v>434930000</v>
      </c>
      <c r="B55">
        <v>580660000</v>
      </c>
      <c r="C55">
        <v>445260000</v>
      </c>
      <c r="D55">
        <f t="shared" si="0"/>
        <v>445260000</v>
      </c>
      <c r="E55" t="s">
        <v>512</v>
      </c>
      <c r="F55" t="s">
        <v>10083</v>
      </c>
      <c r="G55" s="4" t="s">
        <v>2800</v>
      </c>
      <c r="H55" s="6" t="s">
        <v>2713</v>
      </c>
      <c r="I55" s="4" t="s">
        <v>12525</v>
      </c>
      <c r="J55" t="s">
        <v>12526</v>
      </c>
    </row>
    <row r="56" spans="1:10">
      <c r="A56">
        <v>1054700000</v>
      </c>
      <c r="B56">
        <v>841550000</v>
      </c>
      <c r="C56">
        <v>683180000</v>
      </c>
      <c r="D56">
        <f t="shared" si="0"/>
        <v>841550000</v>
      </c>
      <c r="E56" t="s">
        <v>516</v>
      </c>
      <c r="F56" t="s">
        <v>10087</v>
      </c>
      <c r="G56" s="4" t="s">
        <v>2800</v>
      </c>
      <c r="H56" s="6" t="s">
        <v>4162</v>
      </c>
      <c r="I56" s="4" t="s">
        <v>12531</v>
      </c>
      <c r="J56" t="s">
        <v>12532</v>
      </c>
    </row>
    <row r="57" spans="1:10">
      <c r="A57">
        <v>1479500000</v>
      </c>
      <c r="B57">
        <v>1098400000</v>
      </c>
      <c r="C57">
        <v>1078400000</v>
      </c>
      <c r="D57">
        <f t="shared" si="0"/>
        <v>1098400000</v>
      </c>
      <c r="E57" t="s">
        <v>571</v>
      </c>
      <c r="F57" t="s">
        <v>10145</v>
      </c>
      <c r="G57" s="4" t="s">
        <v>2800</v>
      </c>
      <c r="H57" s="6" t="s">
        <v>4331</v>
      </c>
      <c r="I57" s="4" t="s">
        <v>12048</v>
      </c>
      <c r="J57" t="s">
        <v>12599</v>
      </c>
    </row>
    <row r="58" spans="1:10">
      <c r="A58">
        <v>530080000</v>
      </c>
      <c r="B58">
        <v>376610000</v>
      </c>
      <c r="C58">
        <v>276460000</v>
      </c>
      <c r="D58">
        <f t="shared" si="0"/>
        <v>376610000</v>
      </c>
      <c r="E58" t="s">
        <v>639</v>
      </c>
      <c r="F58" t="s">
        <v>10212</v>
      </c>
      <c r="G58" s="4" t="s">
        <v>2800</v>
      </c>
      <c r="H58" s="6" t="s">
        <v>2513</v>
      </c>
      <c r="I58" s="4" t="s">
        <v>12674</v>
      </c>
      <c r="J58" t="s">
        <v>12675</v>
      </c>
    </row>
    <row r="59" spans="1:10">
      <c r="A59">
        <v>713090000</v>
      </c>
      <c r="B59">
        <v>589760000</v>
      </c>
      <c r="C59">
        <v>736560000</v>
      </c>
      <c r="D59">
        <f t="shared" si="0"/>
        <v>713090000</v>
      </c>
      <c r="E59" t="s">
        <v>806</v>
      </c>
      <c r="F59" t="s">
        <v>10385</v>
      </c>
      <c r="G59" s="4" t="s">
        <v>2800</v>
      </c>
      <c r="H59" s="6" t="s">
        <v>3772</v>
      </c>
      <c r="I59" s="4" t="s">
        <v>12869</v>
      </c>
      <c r="J59" t="s">
        <v>12870</v>
      </c>
    </row>
    <row r="60" spans="1:10">
      <c r="A60">
        <v>978470000</v>
      </c>
      <c r="B60">
        <v>961090000</v>
      </c>
      <c r="C60">
        <v>767640000</v>
      </c>
      <c r="D60">
        <f t="shared" si="0"/>
        <v>961090000</v>
      </c>
      <c r="E60" t="s">
        <v>883</v>
      </c>
      <c r="F60" t="s">
        <v>10467</v>
      </c>
      <c r="G60" s="4" t="s">
        <v>2800</v>
      </c>
      <c r="H60" s="6" t="s">
        <v>2713</v>
      </c>
      <c r="I60" s="4" t="s">
        <v>12455</v>
      </c>
      <c r="J60" t="s">
        <v>12962</v>
      </c>
    </row>
    <row r="61" spans="1:10">
      <c r="A61">
        <v>2848200000</v>
      </c>
      <c r="B61">
        <v>2138500000</v>
      </c>
      <c r="C61">
        <v>2304900000</v>
      </c>
      <c r="D61">
        <f t="shared" si="0"/>
        <v>2304900000</v>
      </c>
      <c r="E61" t="s">
        <v>918</v>
      </c>
      <c r="F61" t="s">
        <v>10502</v>
      </c>
      <c r="G61" s="4" t="s">
        <v>2800</v>
      </c>
      <c r="H61" s="6" t="s">
        <v>5420</v>
      </c>
      <c r="I61" s="4" t="s">
        <v>12455</v>
      </c>
      <c r="J61" t="s">
        <v>13003</v>
      </c>
    </row>
    <row r="62" spans="1:10">
      <c r="A62">
        <v>992610000</v>
      </c>
      <c r="B62">
        <v>661250000</v>
      </c>
      <c r="C62">
        <v>449210000</v>
      </c>
      <c r="D62">
        <f t="shared" si="0"/>
        <v>661250000</v>
      </c>
      <c r="E62" t="s">
        <v>944</v>
      </c>
      <c r="F62" t="s">
        <v>10526</v>
      </c>
      <c r="G62" s="4" t="s">
        <v>2800</v>
      </c>
      <c r="H62" s="6" t="s">
        <v>3772</v>
      </c>
      <c r="I62" s="4" t="s">
        <v>12455</v>
      </c>
      <c r="J62" t="s">
        <v>13029</v>
      </c>
    </row>
    <row r="63" spans="1:10">
      <c r="A63">
        <v>714820000</v>
      </c>
      <c r="B63">
        <v>646540000</v>
      </c>
      <c r="C63">
        <v>582370000</v>
      </c>
      <c r="D63">
        <f t="shared" si="0"/>
        <v>646540000</v>
      </c>
      <c r="E63" t="s">
        <v>979</v>
      </c>
      <c r="F63" t="s">
        <v>10559</v>
      </c>
      <c r="G63" s="4" t="s">
        <v>2800</v>
      </c>
      <c r="H63" s="6" t="s">
        <v>2713</v>
      </c>
      <c r="I63" s="4" t="s">
        <v>12455</v>
      </c>
      <c r="J63" t="s">
        <v>13063</v>
      </c>
    </row>
    <row r="64" spans="1:10">
      <c r="A64">
        <v>151540000</v>
      </c>
      <c r="B64">
        <v>247720000</v>
      </c>
      <c r="C64">
        <v>375730000</v>
      </c>
      <c r="D64">
        <f t="shared" si="0"/>
        <v>247720000</v>
      </c>
      <c r="E64" t="s">
        <v>1020</v>
      </c>
      <c r="F64" t="s">
        <v>10599</v>
      </c>
      <c r="G64" s="4" t="s">
        <v>2800</v>
      </c>
      <c r="H64" s="6" t="s">
        <v>3857</v>
      </c>
      <c r="I64" s="4" t="s">
        <v>12455</v>
      </c>
      <c r="J64" t="s">
        <v>13107</v>
      </c>
    </row>
    <row r="65" spans="1:10">
      <c r="A65">
        <v>509450000</v>
      </c>
      <c r="B65">
        <v>322740000</v>
      </c>
      <c r="C65">
        <v>276790000</v>
      </c>
      <c r="D65">
        <f t="shared" si="0"/>
        <v>322740000</v>
      </c>
      <c r="E65" t="s">
        <v>1126</v>
      </c>
      <c r="F65" t="s">
        <v>10702</v>
      </c>
      <c r="G65" s="4" t="s">
        <v>2800</v>
      </c>
      <c r="H65" s="6" t="s">
        <v>6028</v>
      </c>
      <c r="I65" s="4" t="s">
        <v>12455</v>
      </c>
      <c r="J65" t="s">
        <v>13222</v>
      </c>
    </row>
    <row r="66" spans="1:10">
      <c r="A66">
        <v>2003200000</v>
      </c>
      <c r="B66">
        <v>1397100000</v>
      </c>
      <c r="C66">
        <v>1444200000</v>
      </c>
      <c r="D66">
        <f t="shared" ref="D66:D80" si="1">MEDIAN(A66:C66)</f>
        <v>1444200000</v>
      </c>
      <c r="E66" t="s">
        <v>1298</v>
      </c>
      <c r="F66" t="s">
        <v>10873</v>
      </c>
      <c r="G66" s="4" t="s">
        <v>2800</v>
      </c>
      <c r="H66" s="6" t="s">
        <v>2713</v>
      </c>
      <c r="I66" s="4" t="s">
        <v>12531</v>
      </c>
      <c r="J66" t="s">
        <v>13395</v>
      </c>
    </row>
    <row r="67" spans="1:10">
      <c r="A67">
        <v>723510000</v>
      </c>
      <c r="B67">
        <v>648090000</v>
      </c>
      <c r="C67">
        <v>794150000</v>
      </c>
      <c r="D67">
        <f t="shared" si="1"/>
        <v>723510000</v>
      </c>
      <c r="E67" t="s">
        <v>1302</v>
      </c>
      <c r="F67" t="s">
        <v>10877</v>
      </c>
      <c r="G67" s="4" t="s">
        <v>6547</v>
      </c>
      <c r="H67" s="6" t="s">
        <v>3772</v>
      </c>
      <c r="I67" s="4" t="s">
        <v>13399</v>
      </c>
      <c r="J67" t="s">
        <v>13400</v>
      </c>
    </row>
    <row r="68" spans="1:10">
      <c r="A68">
        <v>744510000</v>
      </c>
      <c r="B68">
        <v>798240000</v>
      </c>
      <c r="C68">
        <v>384070000</v>
      </c>
      <c r="D68">
        <f t="shared" si="1"/>
        <v>744510000</v>
      </c>
      <c r="E68" t="s">
        <v>1318</v>
      </c>
      <c r="F68" t="s">
        <v>10893</v>
      </c>
      <c r="G68" s="4" t="s">
        <v>2800</v>
      </c>
      <c r="H68" s="6" t="s">
        <v>2713</v>
      </c>
      <c r="I68" s="4" t="s">
        <v>13418</v>
      </c>
      <c r="J68" t="s">
        <v>13419</v>
      </c>
    </row>
    <row r="69" spans="1:10">
      <c r="A69">
        <v>0</v>
      </c>
      <c r="B69">
        <v>20477000</v>
      </c>
      <c r="C69">
        <v>4056000</v>
      </c>
      <c r="D69">
        <f t="shared" si="1"/>
        <v>4056000</v>
      </c>
      <c r="E69" t="s">
        <v>1386</v>
      </c>
      <c r="F69" t="s">
        <v>10958</v>
      </c>
      <c r="G69" s="4" t="s">
        <v>6785</v>
      </c>
      <c r="H69" s="6" t="s">
        <v>6786</v>
      </c>
      <c r="I69" s="4" t="s">
        <v>13490</v>
      </c>
      <c r="J69" t="s">
        <v>6783</v>
      </c>
    </row>
    <row r="70" spans="1:10">
      <c r="A70">
        <v>392760000</v>
      </c>
      <c r="B70">
        <v>347760000</v>
      </c>
      <c r="C70">
        <v>340490000</v>
      </c>
      <c r="D70">
        <f t="shared" si="1"/>
        <v>347760000</v>
      </c>
      <c r="E70" t="s">
        <v>1775</v>
      </c>
      <c r="F70" t="s">
        <v>11343</v>
      </c>
      <c r="G70" s="4" t="s">
        <v>2800</v>
      </c>
      <c r="H70" s="6" t="s">
        <v>2513</v>
      </c>
      <c r="I70" s="4" t="s">
        <v>12455</v>
      </c>
      <c r="J70" t="s">
        <v>13911</v>
      </c>
    </row>
    <row r="71" spans="1:10">
      <c r="A71">
        <v>535240000</v>
      </c>
      <c r="B71">
        <v>609240000</v>
      </c>
      <c r="C71">
        <v>701960000</v>
      </c>
      <c r="D71">
        <f t="shared" si="1"/>
        <v>609240000</v>
      </c>
      <c r="E71" t="s">
        <v>1785</v>
      </c>
      <c r="F71" t="s">
        <v>11352</v>
      </c>
      <c r="G71" s="4" t="s">
        <v>2800</v>
      </c>
      <c r="H71" s="6" t="s">
        <v>7893</v>
      </c>
      <c r="I71" s="4" t="s">
        <v>13922</v>
      </c>
      <c r="J71" t="s">
        <v>13923</v>
      </c>
    </row>
    <row r="72" spans="1:10">
      <c r="A72">
        <v>163870000</v>
      </c>
      <c r="B72">
        <v>99561000</v>
      </c>
      <c r="C72">
        <v>64390000</v>
      </c>
      <c r="D72">
        <f t="shared" si="1"/>
        <v>99561000</v>
      </c>
      <c r="E72" t="s">
        <v>1880</v>
      </c>
      <c r="F72" t="s">
        <v>11445</v>
      </c>
      <c r="G72" s="4" t="s">
        <v>3771</v>
      </c>
      <c r="H72" s="6" t="s">
        <v>8128</v>
      </c>
      <c r="I72" s="4" t="s">
        <v>14026</v>
      </c>
      <c r="J72" t="s">
        <v>14027</v>
      </c>
    </row>
    <row r="73" spans="1:10">
      <c r="A73">
        <v>1083900000</v>
      </c>
      <c r="B73">
        <v>1004800000</v>
      </c>
      <c r="C73">
        <v>1263500000</v>
      </c>
      <c r="D73">
        <f t="shared" si="1"/>
        <v>1083900000</v>
      </c>
      <c r="E73" t="s">
        <v>1904</v>
      </c>
      <c r="F73" t="s">
        <v>11470</v>
      </c>
      <c r="G73" s="4" t="s">
        <v>2800</v>
      </c>
      <c r="H73" s="6" t="s">
        <v>8203</v>
      </c>
      <c r="I73" s="4" t="s">
        <v>14053</v>
      </c>
      <c r="J73" t="s">
        <v>14054</v>
      </c>
    </row>
    <row r="74" spans="1:10">
      <c r="A74">
        <v>525770000</v>
      </c>
      <c r="B74">
        <v>548710000</v>
      </c>
      <c r="C74">
        <v>553140000</v>
      </c>
      <c r="D74">
        <f t="shared" si="1"/>
        <v>548710000</v>
      </c>
      <c r="E74" t="s">
        <v>1966</v>
      </c>
      <c r="F74" t="s">
        <v>11533</v>
      </c>
      <c r="G74" s="4" t="s">
        <v>2800</v>
      </c>
      <c r="H74" s="6" t="s">
        <v>2713</v>
      </c>
      <c r="I74" s="4" t="s">
        <v>14125</v>
      </c>
      <c r="J74" t="s">
        <v>14126</v>
      </c>
    </row>
    <row r="75" spans="1:10">
      <c r="A75">
        <v>88704000</v>
      </c>
      <c r="B75">
        <v>156890000</v>
      </c>
      <c r="C75">
        <v>225790000</v>
      </c>
      <c r="D75">
        <f t="shared" si="1"/>
        <v>156890000</v>
      </c>
      <c r="E75" t="s">
        <v>1988</v>
      </c>
      <c r="F75" t="s">
        <v>11556</v>
      </c>
      <c r="G75" s="4" t="s">
        <v>6547</v>
      </c>
      <c r="H75" s="6" t="s">
        <v>8442</v>
      </c>
      <c r="I75" s="4" t="s">
        <v>14150</v>
      </c>
      <c r="J75" t="s">
        <v>14151</v>
      </c>
    </row>
    <row r="76" spans="1:10">
      <c r="A76">
        <v>547940000</v>
      </c>
      <c r="B76">
        <v>424120000</v>
      </c>
      <c r="C76">
        <v>421970000</v>
      </c>
      <c r="D76">
        <f t="shared" si="1"/>
        <v>424120000</v>
      </c>
      <c r="E76" t="s">
        <v>1989</v>
      </c>
      <c r="F76" t="s">
        <v>11557</v>
      </c>
      <c r="G76" s="4" t="s">
        <v>8444</v>
      </c>
      <c r="H76" s="6" t="s">
        <v>8445</v>
      </c>
      <c r="I76" s="4" t="s">
        <v>14152</v>
      </c>
      <c r="J76" t="s">
        <v>14153</v>
      </c>
    </row>
    <row r="77" spans="1:10">
      <c r="A77">
        <v>877470000</v>
      </c>
      <c r="B77">
        <v>669360000</v>
      </c>
      <c r="C77">
        <v>484750000</v>
      </c>
      <c r="D77">
        <f t="shared" si="1"/>
        <v>669360000</v>
      </c>
      <c r="E77" t="s">
        <v>2118</v>
      </c>
      <c r="F77" t="s">
        <v>11683</v>
      </c>
      <c r="G77" s="4" t="s">
        <v>2800</v>
      </c>
      <c r="H77" s="6" t="s">
        <v>8800</v>
      </c>
      <c r="I77" s="4" t="s">
        <v>12455</v>
      </c>
      <c r="J77" t="s">
        <v>14289</v>
      </c>
    </row>
    <row r="78" spans="1:10">
      <c r="A78">
        <v>565420000</v>
      </c>
      <c r="B78">
        <v>414770000</v>
      </c>
      <c r="C78">
        <v>375430000</v>
      </c>
      <c r="D78">
        <f t="shared" si="1"/>
        <v>414770000</v>
      </c>
      <c r="E78" t="s">
        <v>2207</v>
      </c>
      <c r="F78" t="s">
        <v>11771</v>
      </c>
      <c r="G78" s="4" t="s">
        <v>2800</v>
      </c>
      <c r="H78" s="6" t="s">
        <v>2713</v>
      </c>
      <c r="I78" s="4" t="s">
        <v>12455</v>
      </c>
      <c r="J78" t="s">
        <v>14380</v>
      </c>
    </row>
    <row r="79" spans="1:10">
      <c r="A79">
        <v>1173200000</v>
      </c>
      <c r="B79">
        <v>804160000</v>
      </c>
      <c r="C79">
        <v>669190000</v>
      </c>
      <c r="D79">
        <f t="shared" si="1"/>
        <v>804160000</v>
      </c>
      <c r="E79" t="s">
        <v>2249</v>
      </c>
      <c r="F79" t="s">
        <v>11811</v>
      </c>
      <c r="G79" s="4" t="s">
        <v>2800</v>
      </c>
      <c r="H79" s="6" t="s">
        <v>9152</v>
      </c>
      <c r="I79" s="4" t="s">
        <v>12048</v>
      </c>
      <c r="J79" t="s">
        <v>14422</v>
      </c>
    </row>
    <row r="80" spans="1:10">
      <c r="A80">
        <v>485590000</v>
      </c>
      <c r="B80">
        <v>416140000</v>
      </c>
      <c r="C80">
        <v>331920000</v>
      </c>
      <c r="D80">
        <f t="shared" si="1"/>
        <v>416140000</v>
      </c>
      <c r="E80" t="s">
        <v>2386</v>
      </c>
      <c r="F80" t="s">
        <v>11938</v>
      </c>
      <c r="G80" s="4" t="s">
        <v>2800</v>
      </c>
      <c r="H80" s="6" t="s">
        <v>2513</v>
      </c>
      <c r="I80" s="4" t="s">
        <v>14554</v>
      </c>
      <c r="J80" t="s">
        <v>14555</v>
      </c>
    </row>
    <row r="81" spans="4:4">
      <c r="D81">
        <f>SUM(D2:D80)</f>
        <v>71056261000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H8"/>
  <sheetViews>
    <sheetView workbookViewId="0">
      <selection activeCell="E17" sqref="E17"/>
    </sheetView>
  </sheetViews>
  <sheetFormatPr defaultRowHeight="14.4"/>
  <cols>
    <col min="1" max="1" width="10.5546875" customWidth="1"/>
    <col min="2" max="2" width="10.33203125" customWidth="1"/>
    <col min="3" max="3" width="9.88671875" customWidth="1"/>
    <col min="4" max="4" width="10.33203125" customWidth="1"/>
    <col min="5" max="5" width="11" customWidth="1"/>
    <col min="6" max="6" width="9.5546875" customWidth="1"/>
  </cols>
  <sheetData>
    <row r="1" spans="1:8" ht="43.2">
      <c r="A1" s="2" t="s">
        <v>14570</v>
      </c>
      <c r="B1" s="2" t="s">
        <v>14571</v>
      </c>
      <c r="C1" s="2" t="s">
        <v>14572</v>
      </c>
      <c r="D1" s="2" t="s">
        <v>14573</v>
      </c>
      <c r="E1" s="2" t="s">
        <v>14574</v>
      </c>
      <c r="F1" s="2" t="s">
        <v>14575</v>
      </c>
      <c r="G1" s="2" t="s">
        <v>14577</v>
      </c>
      <c r="H1" s="2" t="s">
        <v>14578</v>
      </c>
    </row>
    <row r="2" spans="1:8">
      <c r="A2">
        <v>120249351570</v>
      </c>
      <c r="B2">
        <v>30905351300</v>
      </c>
      <c r="C2">
        <v>79263583400</v>
      </c>
      <c r="D2">
        <v>1436942200</v>
      </c>
      <c r="E2">
        <v>498467500</v>
      </c>
      <c r="F2">
        <v>12600453000</v>
      </c>
      <c r="G2">
        <v>71056261000</v>
      </c>
      <c r="H2" s="7">
        <v>21600000000</v>
      </c>
    </row>
    <row r="3" spans="1:8">
      <c r="B3">
        <f>B2/$A$2</f>
        <v>0.25701054431058001</v>
      </c>
      <c r="C3">
        <f t="shared" ref="C3:H3" si="0">C2/$A$2</f>
        <v>0.65916017313289865</v>
      </c>
      <c r="D3">
        <f t="shared" si="0"/>
        <v>1.1949687721713176E-2</v>
      </c>
      <c r="E3">
        <f t="shared" si="0"/>
        <v>4.1452822280694818E-3</v>
      </c>
      <c r="F3">
        <f t="shared" si="0"/>
        <v>0.10478603697638217</v>
      </c>
      <c r="G3">
        <f t="shared" si="0"/>
        <v>0.59090764376086025</v>
      </c>
      <c r="H3">
        <f t="shared" si="0"/>
        <v>0.17962674823594477</v>
      </c>
    </row>
    <row r="4" spans="1:8">
      <c r="A4" t="s">
        <v>14576</v>
      </c>
      <c r="B4" s="3">
        <v>0.25701054431058001</v>
      </c>
      <c r="C4" s="3">
        <v>0.65916017313289865</v>
      </c>
      <c r="D4" s="3">
        <v>1.1949687721713176E-2</v>
      </c>
      <c r="E4" s="3">
        <v>4.1452822280694818E-3</v>
      </c>
      <c r="F4" s="3">
        <v>0.10478603697638217</v>
      </c>
      <c r="G4" s="3">
        <v>0.59090764376086025</v>
      </c>
      <c r="H4" s="3">
        <v>0.17962674823594477</v>
      </c>
    </row>
    <row r="7" spans="1:8">
      <c r="A7" t="s">
        <v>14579</v>
      </c>
      <c r="B7" t="s">
        <v>14580</v>
      </c>
      <c r="C7" t="s">
        <v>14581</v>
      </c>
      <c r="D7" t="s">
        <v>14582</v>
      </c>
      <c r="E7" t="s">
        <v>14583</v>
      </c>
      <c r="F7" t="s">
        <v>14584</v>
      </c>
      <c r="G7" t="s">
        <v>14585</v>
      </c>
    </row>
    <row r="8" spans="1:8">
      <c r="A8" s="3">
        <f>SUM(B8:G8)</f>
        <v>1.0370517243696435</v>
      </c>
      <c r="B8" s="3">
        <f>B4-H4</f>
        <v>7.7383796074635247E-2</v>
      </c>
      <c r="C8" s="3">
        <f>C4-G4</f>
        <v>6.8252529372038406E-2</v>
      </c>
      <c r="D8" s="3">
        <f>D4+E4</f>
        <v>1.6094969949782656E-2</v>
      </c>
      <c r="E8" s="3">
        <f>F4</f>
        <v>0.10478603697638217</v>
      </c>
      <c r="F8" s="3">
        <f>G4</f>
        <v>0.59090764376086025</v>
      </c>
      <c r="G8" s="3">
        <f>H4</f>
        <v>0.17962674823594477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Диаграммы</vt:lpstr>
      </vt:variant>
      <vt:variant>
        <vt:i4>1</vt:i4>
      </vt:variant>
    </vt:vector>
  </HeadingPairs>
  <TitlesOfParts>
    <vt:vector size="10" baseType="lpstr">
      <vt:lpstr>All proteins</vt:lpstr>
      <vt:lpstr>Mitochondrion</vt:lpstr>
      <vt:lpstr>Cytosol</vt:lpstr>
      <vt:lpstr>EPR</vt:lpstr>
      <vt:lpstr>Golgi</vt:lpstr>
      <vt:lpstr>Nucleus</vt:lpstr>
      <vt:lpstr>Cytoribosome</vt:lpstr>
      <vt:lpstr>Mitoribosome</vt:lpstr>
      <vt:lpstr>Summary</vt:lpstr>
      <vt:lpstr>Diagram</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Rinat Khannanov</dc:creator>
  <cp:lastModifiedBy>HP</cp:lastModifiedBy>
  <dcterms:created xsi:type="dcterms:W3CDTF">2023-05-31T15:36:00Z</dcterms:created>
  <dcterms:modified xsi:type="dcterms:W3CDTF">2024-09-26T14:09:31Z</dcterms:modified>
</cp:coreProperties>
</file>